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vmfgus09\SP\SP-11\Edyta Bartosik\Rocznik Statystyczny Pracy 2025\Tablice Excel - rocznik pracy - 20.11\"/>
    </mc:Choice>
  </mc:AlternateContent>
  <xr:revisionPtr revIDLastSave="0" documentId="13_ncr:1_{58506FA2-E014-43CC-A076-E65730638878}" xr6:coauthVersionLast="36" xr6:coauthVersionMax="36" xr10:uidLastSave="{00000000-0000-0000-0000-000000000000}"/>
  <bookViews>
    <workbookView xWindow="2985" yWindow="15" windowWidth="21600" windowHeight="11295" tabRatio="644" firstSheet="87" activeTab="96" xr2:uid="{00000000-000D-0000-FFFF-FFFF00000000}"/>
  </bookViews>
  <sheets>
    <sheet name="a" sheetId="81" state="hidden" r:id="rId1"/>
    <sheet name="b" sheetId="82" state="hidden" r:id="rId2"/>
    <sheet name="TABL. 15" sheetId="45" state="hidden" r:id="rId3"/>
    <sheet name="TABL. 16" sheetId="46" state="hidden" r:id="rId4"/>
    <sheet name="TABL. 17" sheetId="47" state="hidden" r:id="rId5"/>
    <sheet name="TABL.18" sheetId="48" state="hidden" r:id="rId6"/>
    <sheet name="TABL.19" sheetId="49" state="hidden" r:id="rId7"/>
    <sheet name="TABL. 20" sheetId="50" state="hidden" r:id="rId8"/>
    <sheet name="TABL. 21" sheetId="51" state="hidden" r:id="rId9"/>
    <sheet name="TABL. 22" sheetId="52" state="hidden" r:id="rId10"/>
    <sheet name="TABL. 23" sheetId="53" state="hidden" r:id="rId11"/>
    <sheet name="TABL. 24" sheetId="54" state="hidden" r:id="rId12"/>
    <sheet name="TABL. 25" sheetId="55" state="hidden" r:id="rId13"/>
    <sheet name="TABL.26" sheetId="44" state="hidden" r:id="rId14"/>
    <sheet name="TABL. 27" sheetId="43" state="hidden" r:id="rId15"/>
    <sheet name="TABL.28" sheetId="42" state="hidden" r:id="rId16"/>
    <sheet name="TABL.14" sheetId="1" state="hidden" r:id="rId17"/>
    <sheet name="TABL.15" sheetId="2" state="hidden" r:id="rId18"/>
    <sheet name="TABL.16" sheetId="3" state="hidden" r:id="rId19"/>
    <sheet name="TABL.17" sheetId="4" state="hidden" r:id="rId20"/>
    <sheet name="TABL. 18" sheetId="16" state="hidden" r:id="rId21"/>
    <sheet name="TABL. 19" sheetId="17" state="hidden" r:id="rId22"/>
    <sheet name="TABL.20" sheetId="7" state="hidden" r:id="rId23"/>
    <sheet name="TABL.21" sheetId="8" state="hidden" r:id="rId24"/>
    <sheet name="TABL.22" sheetId="9" state="hidden" r:id="rId25"/>
    <sheet name="TABL.23" sheetId="10" state="hidden" r:id="rId26"/>
    <sheet name="TABL.24" sheetId="18" state="hidden" r:id="rId27"/>
    <sheet name="TABL.25" sheetId="19" state="hidden" r:id="rId28"/>
    <sheet name="TABL.26-nowa makieta" sheetId="20" state="hidden" r:id="rId29"/>
    <sheet name="TABL.27" sheetId="15" state="hidden" r:id="rId30"/>
    <sheet name="Tabl. przeglądowe" sheetId="227" state="hidden" r:id="rId31"/>
    <sheet name="I Ważniejsze dane z zakresu ryn" sheetId="226" state="hidden" r:id="rId32"/>
    <sheet name="II Ważniejsze dane o makroregio" sheetId="228" state="hidden" r:id="rId33"/>
    <sheet name="III Ważniejsze dane o województ" sheetId="229" state="hidden" r:id="rId34"/>
    <sheet name="a) IV Ważniejsze dane według ma" sheetId="285" state="hidden" r:id="rId35"/>
    <sheet name="b)IV Ważniejsze dane według ma " sheetId="230" state="hidden" r:id="rId36"/>
    <sheet name="tabl. 1(  )  (2)" sheetId="241" state="hidden" r:id="rId37"/>
    <sheet name="Tabl.2(1)" sheetId="242" state="hidden" r:id="rId38"/>
    <sheet name="Tabl.3 (1)" sheetId="243" state="hidden" r:id="rId39"/>
    <sheet name="Tabl.4(  )  (2)" sheetId="244" state="hidden" r:id="rId40"/>
    <sheet name="Tabl.5(  )  (2)" sheetId="245" state="hidden" r:id="rId41"/>
    <sheet name="Tabl. 6(1)" sheetId="246" state="hidden" r:id="rId42"/>
    <sheet name="Tabl.7(1)" sheetId="247" state="hidden" r:id="rId43"/>
    <sheet name="Tabl. 8 (1)" sheetId="250" state="hidden" r:id="rId44"/>
    <sheet name="Tabl. 9(   )  (2)" sheetId="251" state="hidden" r:id="rId45"/>
    <sheet name="Tabl.14 ( ) " sheetId="248" state="hidden" r:id="rId46"/>
    <sheet name="Tabl.15(1)" sheetId="252" state="hidden" r:id="rId47"/>
    <sheet name="Tabl.16 (1)" sheetId="253" state="hidden" r:id="rId48"/>
    <sheet name="Tabl. 17 (1)" sheetId="254" state="hidden" r:id="rId49"/>
    <sheet name="Tabl.18 (2)" sheetId="249" state="hidden" r:id="rId50"/>
    <sheet name="Tabl.19 ( )" sheetId="107" state="hidden" r:id="rId51"/>
    <sheet name="Tabl.20 ( )" sheetId="106" state="hidden" r:id="rId52"/>
    <sheet name="Tabl.21 ( )" sheetId="100" state="hidden" r:id="rId53"/>
    <sheet name="Tabl.22 ( )" sheetId="86" state="hidden" r:id="rId54"/>
    <sheet name="Tabl.23 ( )" sheetId="87" state="hidden" r:id="rId55"/>
    <sheet name="Dział III  Ruch zatrudnionych.." sheetId="124" state="hidden" r:id="rId56"/>
    <sheet name="Tabl. 1 ( )." sheetId="125" state="hidden" r:id="rId57"/>
    <sheet name="Tabl. 2 ( )." sheetId="126" state="hidden" r:id="rId58"/>
    <sheet name="Tabl. 3 ( )." sheetId="127" state="hidden" r:id="rId59"/>
    <sheet name="Tabl. 4 ( )." sheetId="128" state="hidden" r:id="rId60"/>
    <sheet name="Tabl. 5 ( )." sheetId="129" state="hidden" r:id="rId61"/>
    <sheet name="Tabl. 6 ( )." sheetId="130" state="hidden" r:id="rId62"/>
    <sheet name="Tabl. 7 ( )." sheetId="132" state="hidden" r:id="rId63"/>
    <sheet name="Tabl. 8 ( )." sheetId="131" state="hidden" r:id="rId64"/>
    <sheet name="Bezrobocie rejestrowane" sheetId="161" state="hidden" r:id="rId65"/>
    <sheet name="Tabl.1" sheetId="155" state="hidden" r:id="rId66"/>
    <sheet name="Tabl.2" sheetId="154" state="hidden" r:id="rId67"/>
    <sheet name="Tabl.3" sheetId="153" state="hidden" r:id="rId68"/>
    <sheet name="Tabl.4" sheetId="152" state="hidden" r:id="rId69"/>
    <sheet name="Tabl.5" sheetId="151" state="hidden" r:id="rId70"/>
    <sheet name="Tabl.6" sheetId="150" state="hidden" r:id="rId71"/>
    <sheet name="Tabl.7" sheetId="149" state="hidden" r:id="rId72"/>
    <sheet name="Tabl.8" sheetId="160" state="hidden" r:id="rId73"/>
    <sheet name="Tabl.9" sheetId="159" state="hidden" r:id="rId74"/>
    <sheet name="Tabl.10" sheetId="158" state="hidden" r:id="rId75"/>
    <sheet name="Tabl.11" sheetId="157" state="hidden" r:id="rId76"/>
    <sheet name="Tabl.12" sheetId="156" state="hidden" r:id="rId77"/>
    <sheet name="Spis treści" sheetId="305" r:id="rId78"/>
    <sheet name="Objaśnienia" sheetId="306" r:id="rId79"/>
    <sheet name="Tabl. 1 (33)" sheetId="287" r:id="rId80"/>
    <sheet name="Tabl. 2 (34)" sheetId="288" r:id="rId81"/>
    <sheet name="Tabl. 3 (35)" sheetId="289" r:id="rId82"/>
    <sheet name="Tabl. 4 (36)" sheetId="290" r:id="rId83"/>
    <sheet name="Tabl. 5 (37)" sheetId="291" r:id="rId84"/>
    <sheet name="Tabl. 6 (38)" sheetId="292" r:id="rId85"/>
    <sheet name="Tabl. 7 (39)" sheetId="293" r:id="rId86"/>
    <sheet name="Tabl. 8 (40)" sheetId="294" r:id="rId87"/>
    <sheet name="Tabl. 9 (41)" sheetId="295" r:id="rId88"/>
    <sheet name="Tabl. 10 (42)" sheetId="296" r:id="rId89"/>
    <sheet name="Tabl. 11 (43)" sheetId="297" r:id="rId90"/>
    <sheet name="Tabl. 12 (44)" sheetId="298" r:id="rId91"/>
    <sheet name="Tabl. 13 (45)" sheetId="299" r:id="rId92"/>
    <sheet name="Tabl. 14 (46)" sheetId="300" r:id="rId93"/>
    <sheet name="Tabl. 15 (47)" sheetId="301" r:id="rId94"/>
    <sheet name="Tabl. 16 (48)" sheetId="302" r:id="rId95"/>
    <sheet name="Tabl. 17 (49)" sheetId="303" r:id="rId96"/>
    <sheet name="Tabl. 18 (50)" sheetId="304" r:id="rId97"/>
    <sheet name="Tabl 1 ( )_" sheetId="204" state="hidden" r:id="rId98"/>
    <sheet name="Tabl. 6 ( )_" sheetId="168" state="hidden" r:id="rId99"/>
    <sheet name="Tabl. 7 ( )_" sheetId="167" state="hidden" r:id="rId100"/>
    <sheet name="Tabl. 8 ( )_" sheetId="172" state="hidden" r:id="rId101"/>
    <sheet name="Tabl. 9 ( )_" sheetId="174" state="hidden" r:id="rId102"/>
    <sheet name="Tabl. 10 ( )_" sheetId="185" state="hidden" r:id="rId103"/>
    <sheet name="Tabl. 11 ( )_" sheetId="184" state="hidden" r:id="rId104"/>
    <sheet name="Tabl. 12 ( )_" sheetId="183" state="hidden" r:id="rId105"/>
    <sheet name="Tabl. 13 ( )_" sheetId="182" state="hidden" r:id="rId106"/>
    <sheet name="Tabl. 14 ( )_" sheetId="181" state="hidden" r:id="rId107"/>
    <sheet name="Tabl. 15 ( )_" sheetId="180" state="hidden" r:id="rId108"/>
    <sheet name="Tabl. 16 ( )_" sheetId="179" state="hidden" r:id="rId109"/>
    <sheet name="Tabl. 17 ( )_" sheetId="178" state="hidden" r:id="rId110"/>
    <sheet name="Tabl. 18 ( )_" sheetId="177" state="hidden" r:id="rId111"/>
    <sheet name="Tabl. 19 ( )_" sheetId="176" state="hidden" r:id="rId112"/>
    <sheet name="Tabl. 20 ( )_" sheetId="186" state="hidden" r:id="rId113"/>
    <sheet name="Tabl. 21 ( )_" sheetId="175" state="hidden" r:id="rId114"/>
    <sheet name="Tabl.22 ( )_" sheetId="189" state="hidden" r:id="rId115"/>
    <sheet name="Tabl.23 ( )_" sheetId="190" state="hidden" r:id="rId116"/>
    <sheet name="Tabl.24  ( )_" sheetId="191" state="hidden" r:id="rId117"/>
    <sheet name="Tabl.25 ( )_" sheetId="192" state="hidden" r:id="rId118"/>
    <sheet name="Tabl.26  ( )_" sheetId="193" state="hidden" r:id="rId119"/>
    <sheet name="Tabl.27  ( )_" sheetId="194" state="hidden" r:id="rId120"/>
    <sheet name="Tabl.28  ( )_" sheetId="195" state="hidden" r:id="rId121"/>
    <sheet name="Tabl.29  ( )_" sheetId="196" state="hidden" r:id="rId122"/>
    <sheet name="Tabl.30  ( )_" sheetId="197" state="hidden" r:id="rId123"/>
    <sheet name="Tabl.31  ( )_" sheetId="199" state="hidden" r:id="rId124"/>
    <sheet name="Tabl.32  ( )_" sheetId="198" state="hidden" r:id="rId125"/>
    <sheet name="Tabl.33  ( )_" sheetId="187" state="hidden" r:id="rId126"/>
    <sheet name="Tabl. 34 ( )_" sheetId="166" state="hidden" r:id="rId127"/>
    <sheet name="Tabl. 35 ( )_" sheetId="165" state="hidden" r:id="rId128"/>
    <sheet name="Tabl. 36 ( )" sheetId="88" state="hidden" r:id="rId129"/>
    <sheet name="Tabl. 38 ( )_nowa" sheetId="89" state="hidden" r:id="rId130"/>
    <sheet name="Dział VI. Wynagrodzenia" sheetId="210" state="hidden" r:id="rId131"/>
    <sheet name="Tabl.1(  ) " sheetId="275" state="hidden" r:id="rId132"/>
    <sheet name="Tabl.2 (2)" sheetId="276" state="hidden" r:id="rId133"/>
    <sheet name="Tabl. 3 ( )__" sheetId="257" state="hidden" r:id="rId134"/>
    <sheet name="Tabl. 4 ( )__" sheetId="258" state="hidden" r:id="rId135"/>
    <sheet name="Tabl. 5 ( )__" sheetId="259" state="hidden" r:id="rId136"/>
    <sheet name="Tabl. 6 ( )__" sheetId="260" state="hidden" r:id="rId137"/>
    <sheet name="Tabl. 7 ( )__" sheetId="261" state="hidden" r:id="rId138"/>
    <sheet name="Tabl. 8 ( )__" sheetId="262" state="hidden" r:id="rId139"/>
    <sheet name="Tabl. 9 ( )__" sheetId="263" state="hidden" r:id="rId140"/>
    <sheet name="Tabl. 10 ( )__" sheetId="264" state="hidden" r:id="rId141"/>
    <sheet name="Tabl. 11 ( )__" sheetId="265" state="hidden" r:id="rId142"/>
    <sheet name="Tabl. 12 ( )__" sheetId="266" state="hidden" r:id="rId143"/>
    <sheet name="Tabl. 13 ( )__" sheetId="267" state="hidden" r:id="rId144"/>
    <sheet name="Tabl. 14 ( )__" sheetId="268" state="hidden" r:id="rId145"/>
    <sheet name="Tabl. 15 ( )__" sheetId="269" state="hidden" r:id="rId146"/>
    <sheet name="Tabl. 16 ( )__" sheetId="270" state="hidden" r:id="rId147"/>
    <sheet name="Tabl. 17 ( )__" sheetId="271" state="hidden" r:id="rId148"/>
    <sheet name="Dział VII Koszty Pracy" sheetId="272" state="hidden" r:id="rId149"/>
    <sheet name="Tabl. 1___" sheetId="273" state="hidden" r:id="rId150"/>
    <sheet name="Tabl. 2___" sheetId="277" state="hidden" r:id="rId151"/>
    <sheet name="Tabl. 3___" sheetId="278" state="hidden" r:id="rId152"/>
    <sheet name="Tabl. 4___" sheetId="279" state="hidden" r:id="rId153"/>
    <sheet name="Tabl. 4---" sheetId="284" state="hidden" r:id="rId154"/>
  </sheets>
  <externalReferences>
    <externalReference r:id="rId155"/>
    <externalReference r:id="rId156"/>
    <externalReference r:id="rId157"/>
    <externalReference r:id="rId158"/>
  </externalReferences>
  <definedNames>
    <definedName name="_dan21" localSheetId="78">([1]W17!$B$8:$H$13,[1]W17!$B$15:$H$21,[1]W17!$B$23:$H$28,[1]W17!$B$30:$H$33,[1]W17!$B$35:$H$39,[1]W17!$B$41:$H$43,[1]W17!$B$45:$H$50,[1]W17!$B$52:$H$57,[1]W17!$B$59:$H$64,[1]W17!$B$66:$H$71,[1]W17!$B$73:$H$76,[1]W17!$B$78:$H$81,[1]W17!$B$83:$H$88)</definedName>
    <definedName name="_dan21" localSheetId="77">([1]W17!$B$8:$H$13,[1]W17!$B$15:$H$21,[1]W17!$B$23:$H$28,[1]W17!$B$30:$H$33,[1]W17!$B$35:$H$39,[1]W17!$B$41:$H$43,[1]W17!$B$45:$H$50,[1]W17!$B$52:$H$57,[1]W17!$B$59:$H$64,[1]W17!$B$66:$H$71,[1]W17!$B$73:$H$76,[1]W17!$B$78:$H$81,[1]W17!$B$83:$H$88)</definedName>
    <definedName name="_dan21" localSheetId="88">([2]W17!$B$8:$H$13,[2]W17!$B$15:$H$21,[2]W17!$B$23:$H$28,[2]W17!$B$30:$H$33,[2]W17!$B$35:$H$39,[2]W17!$B$41:$H$43,[2]W17!$B$45:$H$50,[2]W17!$B$52:$H$57,[2]W17!$B$59:$H$64,[2]W17!$B$66:$H$71,[2]W17!$B$73:$H$76,[2]W17!$B$78:$H$81,[2]W17!$B$83:$H$88)</definedName>
    <definedName name="_dan21" localSheetId="89">([2]W17!$B$8:$H$13,[2]W17!$B$15:$H$21,[2]W17!$B$23:$H$28,[2]W17!$B$30:$H$33,[2]W17!$B$35:$H$39,[2]W17!$B$41:$H$43,[2]W17!$B$45:$H$50,[2]W17!$B$52:$H$57,[2]W17!$B$59:$H$64,[2]W17!$B$66:$H$71,[2]W17!$B$73:$H$76,[2]W17!$B$78:$H$81,[2]W17!$B$83:$H$88)</definedName>
    <definedName name="_dan21" localSheetId="90">([2]W17!$B$8:$H$13,[2]W17!$B$15:$H$21,[2]W17!$B$23:$H$28,[2]W17!$B$30:$H$33,[2]W17!$B$35:$H$39,[2]W17!$B$41:$H$43,[2]W17!$B$45:$H$50,[2]W17!$B$52:$H$57,[2]W17!$B$59:$H$64,[2]W17!$B$66:$H$71,[2]W17!$B$73:$H$76,[2]W17!$B$78:$H$81,[2]W17!$B$83:$H$88)</definedName>
    <definedName name="_dan21" localSheetId="91">([2]W17!$B$8:$H$13,[2]W17!$B$15:$H$21,[2]W17!$B$23:$H$28,[2]W17!$B$30:$H$33,[2]W17!$B$35:$H$39,[2]W17!$B$41:$H$43,[2]W17!$B$45:$H$50,[2]W17!$B$52:$H$57,[2]W17!$B$59:$H$64,[2]W17!$B$66:$H$71,[2]W17!$B$73:$H$76,[2]W17!$B$78:$H$81,[2]W17!$B$83:$H$88)</definedName>
    <definedName name="_dan21" localSheetId="92">([2]W17!$B$8:$H$13,[2]W17!$B$15:$H$21,[2]W17!$B$23:$H$28,[2]W17!$B$30:$H$33,[2]W17!$B$35:$H$39,[2]W17!$B$41:$H$43,[2]W17!$B$45:$H$50,[2]W17!$B$52:$H$57,[2]W17!$B$59:$H$64,[2]W17!$B$66:$H$71,[2]W17!$B$73:$H$76,[2]W17!$B$78:$H$81,[2]W17!$B$83:$H$88)</definedName>
    <definedName name="_dan21" localSheetId="93">([2]W17!$B$8:$H$13,[2]W17!$B$15:$H$21,[2]W17!$B$23:$H$28,[2]W17!$B$30:$H$33,[2]W17!$B$35:$H$39,[2]W17!$B$41:$H$43,[2]W17!$B$45:$H$50,[2]W17!$B$52:$H$57,[2]W17!$B$59:$H$64,[2]W17!$B$66:$H$71,[2]W17!$B$73:$H$76,[2]W17!$B$78:$H$81,[2]W17!$B$83:$H$88)</definedName>
    <definedName name="_dan21" localSheetId="94">([2]W17!$B$8:$H$13,[2]W17!$B$15:$H$21,[2]W17!$B$23:$H$28,[2]W17!$B$30:$H$33,[2]W17!$B$35:$H$39,[2]W17!$B$41:$H$43,[2]W17!$B$45:$H$50,[2]W17!$B$52:$H$57,[2]W17!$B$59:$H$64,[2]W17!$B$66:$H$71,[2]W17!$B$73:$H$76,[2]W17!$B$78:$H$81,[2]W17!$B$83:$H$88)</definedName>
    <definedName name="_dan21" localSheetId="95">([2]W17!$B$8:$H$13,[2]W17!$B$15:$H$21,[2]W17!$B$23:$H$28,[2]W17!$B$30:$H$33,[2]W17!$B$35:$H$39,[2]W17!$B$41:$H$43,[2]W17!$B$45:$H$50,[2]W17!$B$52:$H$57,[2]W17!$B$59:$H$64,[2]W17!$B$66:$H$71,[2]W17!$B$73:$H$76,[2]W17!$B$78:$H$81,[2]W17!$B$83:$H$88)</definedName>
    <definedName name="_dan21" localSheetId="96">([2]W17!$B$8:$H$13,[2]W17!$B$15:$H$21,[2]W17!$B$23:$H$28,[2]W17!$B$30:$H$33,[2]W17!$B$35:$H$39,[2]W17!$B$41:$H$43,[2]W17!$B$45:$H$50,[2]W17!$B$52:$H$57,[2]W17!$B$59:$H$64,[2]W17!$B$66:$H$71,[2]W17!$B$73:$H$76,[2]W17!$B$78:$H$81,[2]W17!$B$83:$H$88)</definedName>
    <definedName name="_dan21" localSheetId="84">([2]W17!$B$8:$H$13,[2]W17!$B$15:$H$21,[2]W17!$B$23:$H$28,[2]W17!$B$30:$H$33,[2]W17!$B$35:$H$39,[2]W17!$B$41:$H$43,[2]W17!$B$45:$H$50,[2]W17!$B$52:$H$57,[2]W17!$B$59:$H$64,[2]W17!$B$66:$H$71,[2]W17!$B$73:$H$76,[2]W17!$B$78:$H$81,[2]W17!$B$83:$H$88)</definedName>
    <definedName name="_dan21" localSheetId="85">([2]W17!$B$8:$H$13,[2]W17!$B$15:$H$21,[2]W17!$B$23:$H$28,[2]W17!$B$30:$H$33,[2]W17!$B$35:$H$39,[2]W17!$B$41:$H$43,[2]W17!$B$45:$H$50,[2]W17!$B$52:$H$57,[2]W17!$B$59:$H$64,[2]W17!$B$66:$H$71,[2]W17!$B$73:$H$76,[2]W17!$B$78:$H$81,[2]W17!$B$83:$H$88)</definedName>
    <definedName name="_dan21" localSheetId="86">([2]W17!$B$8:$H$13,[2]W17!$B$15:$H$21,[2]W17!$B$23:$H$28,[2]W17!$B$30:$H$33,[2]W17!$B$35:$H$39,[2]W17!$B$41:$H$43,[2]W17!$B$45:$H$50,[2]W17!$B$52:$H$57,[2]W17!$B$59:$H$64,[2]W17!$B$66:$H$71,[2]W17!$B$73:$H$76,[2]W17!$B$78:$H$81,[2]W17!$B$83:$H$88)</definedName>
    <definedName name="_dan21" localSheetId="87">([2]W17!$B$8:$H$13,[2]W17!$B$15:$H$21,[2]W17!$B$23:$H$28,[2]W17!$B$30:$H$33,[2]W17!$B$35:$H$39,[2]W17!$B$41:$H$43,[2]W17!$B$45:$H$50,[2]W17!$B$52:$H$57,[2]W17!$B$59:$H$64,[2]W17!$B$66:$H$71,[2]W17!$B$73:$H$76,[2]W17!$B$78:$H$81,[2]W17!$B$83:$H$88)</definedName>
    <definedName name="_dan21" localSheetId="115">([3]W17!$B$8:$H$13,[3]W17!$B$15:$H$21,[3]W17!$B$23:$H$28,[3]W17!$B$30:$H$33,[3]W17!$B$35:$H$39,[3]W17!$B$41:$H$43,[3]W17!$B$45:$H$50,[3]W17!$B$52:$H$57,[3]W17!$B$59:$H$64,[3]W17!$B$66:$H$71,[3]W17!$B$73:$H$76,[3]W17!$B$78:$H$81,[3]W17!$B$83:$H$88)</definedName>
    <definedName name="_dan21" localSheetId="116">([3]W17!$B$8:$H$13,[3]W17!$B$15:$H$21,[3]W17!$B$23:$H$28,[3]W17!$B$30:$H$33,[3]W17!$B$35:$H$39,[3]W17!$B$41:$H$43,[3]W17!$B$45:$H$50,[3]W17!$B$52:$H$57,[3]W17!$B$59:$H$64,[3]W17!$B$66:$H$71,[3]W17!$B$73:$H$76,[3]W17!$B$78:$H$81,[3]W17!$B$83:$H$88)</definedName>
    <definedName name="_dan21" localSheetId="118">([3]W17!$B$8:$H$13,[3]W17!$B$15:$H$21,[3]W17!$B$23:$H$28,[3]W17!$B$30:$H$33,[3]W17!$B$35:$H$39,[3]W17!$B$41:$H$43,[3]W17!$B$45:$H$50,[3]W17!$B$52:$H$57,[3]W17!$B$59:$H$64,[3]W17!$B$66:$H$71,[3]W17!$B$73:$H$76,[3]W17!$B$78:$H$81,[3]W17!$B$83:$H$88)</definedName>
    <definedName name="_dan21" localSheetId="119">([3]W17!$B$8:$H$13,[3]W17!$B$15:$H$21,[3]W17!$B$23:$H$28,[3]W17!$B$30:$H$33,[3]W17!$B$35:$H$39,[3]W17!$B$41:$H$43,[3]W17!$B$45:$H$50,[3]W17!$B$52:$H$57,[3]W17!$B$59:$H$64,[3]W17!$B$66:$H$71,[3]W17!$B$73:$H$76,[3]W17!$B$78:$H$81,[3]W17!$B$83:$H$88)</definedName>
    <definedName name="_dan21" localSheetId="120">([3]W17!$B$8:$H$13,[3]W17!$B$15:$H$21,[3]W17!$B$23:$H$28,[3]W17!$B$30:$H$33,[3]W17!$B$35:$H$39,[3]W17!$B$41:$H$43,[3]W17!$B$45:$H$50,[3]W17!$B$52:$H$57,[3]W17!$B$59:$H$64,[3]W17!$B$66:$H$71,[3]W17!$B$73:$H$76,[3]W17!$B$78:$H$81,[3]W17!$B$83:$H$88)</definedName>
    <definedName name="_dan21" localSheetId="121">([3]W17!$B$8:$H$13,[3]W17!$B$15:$H$21,[3]W17!$B$23:$H$28,[3]W17!$B$30:$H$33,[3]W17!$B$35:$H$39,[3]W17!$B$41:$H$43,[3]W17!$B$45:$H$50,[3]W17!$B$52:$H$57,[3]W17!$B$59:$H$64,[3]W17!$B$66:$H$71,[3]W17!$B$73:$H$76,[3]W17!$B$78:$H$81,[3]W17!$B$83:$H$88)</definedName>
    <definedName name="_dan21">([4]W17!$B$8:$H$13,[4]W17!$B$15:$H$21,[4]W17!$B$23:$H$28,[4]W17!$B$30:$H$33,[4]W17!$B$35:$H$39,[4]W17!$B$41:$H$43,[4]W17!$B$45:$H$50,[4]W17!$B$52:$H$57,[4]W17!$B$59:$H$64,[4]W17!$B$66:$H$71,[4]W17!$B$73:$H$76,[4]W17!$B$78:$H$81,[4]W17!$B$83:$H$88)</definedName>
    <definedName name="_dan22" localSheetId="78">([1]W17!$B$90:$H$96,[1]W17!$B$98:$H$101,[1]W17!$B$103:$H$106,[1]W17!$B$108:$H$111,[1]W17!$B$113:$H$114,[1]W17!$B$116:$H$126,[1]W17!$B$128:$H$129,[1]W17!$B$131:$H$135,[1]W17!$B$137:$H$145,[1]W17!$B$147:$H$155,[1]W17!$B$157:$H$163,[1]W17!$B$165:$H$170)</definedName>
    <definedName name="_dan22" localSheetId="77">([1]W17!$B$90:$H$96,[1]W17!$B$98:$H$101,[1]W17!$B$103:$H$106,[1]W17!$B$108:$H$111,[1]W17!$B$113:$H$114,[1]W17!$B$116:$H$126,[1]W17!$B$128:$H$129,[1]W17!$B$131:$H$135,[1]W17!$B$137:$H$145,[1]W17!$B$147:$H$155,[1]W17!$B$157:$H$163,[1]W17!$B$165:$H$170)</definedName>
    <definedName name="_dan22" localSheetId="88">([2]W17!$B$90:$H$96,[2]W17!$B$98:$H$101,[2]W17!$B$103:$H$106,[2]W17!$B$108:$H$111,[2]W17!$B$113:$H$114,[2]W17!$B$116:$H$126,[2]W17!$B$128:$H$129,[2]W17!$B$131:$H$135,[2]W17!$B$137:$H$145,[2]W17!$B$147:$H$155,[2]W17!$B$157:$H$163,[2]W17!$B$165:$H$170)</definedName>
    <definedName name="_dan22" localSheetId="89">([2]W17!$B$90:$H$96,[2]W17!$B$98:$H$101,[2]W17!$B$103:$H$106,[2]W17!$B$108:$H$111,[2]W17!$B$113:$H$114,[2]W17!$B$116:$H$126,[2]W17!$B$128:$H$129,[2]W17!$B$131:$H$135,[2]W17!$B$137:$H$145,[2]W17!$B$147:$H$155,[2]W17!$B$157:$H$163,[2]W17!$B$165:$H$170)</definedName>
    <definedName name="_dan22" localSheetId="90">([2]W17!$B$90:$H$96,[2]W17!$B$98:$H$101,[2]W17!$B$103:$H$106,[2]W17!$B$108:$H$111,[2]W17!$B$113:$H$114,[2]W17!$B$116:$H$126,[2]W17!$B$128:$H$129,[2]W17!$B$131:$H$135,[2]W17!$B$137:$H$145,[2]W17!$B$147:$H$155,[2]W17!$B$157:$H$163,[2]W17!$B$165:$H$170)</definedName>
    <definedName name="_dan22" localSheetId="91">([2]W17!$B$90:$H$96,[2]W17!$B$98:$H$101,[2]W17!$B$103:$H$106,[2]W17!$B$108:$H$111,[2]W17!$B$113:$H$114,[2]W17!$B$116:$H$126,[2]W17!$B$128:$H$129,[2]W17!$B$131:$H$135,[2]W17!$B$137:$H$145,[2]W17!$B$147:$H$155,[2]W17!$B$157:$H$163,[2]W17!$B$165:$H$170)</definedName>
    <definedName name="_dan22" localSheetId="92">([2]W17!$B$90:$H$96,[2]W17!$B$98:$H$101,[2]W17!$B$103:$H$106,[2]W17!$B$108:$H$111,[2]W17!$B$113:$H$114,[2]W17!$B$116:$H$126,[2]W17!$B$128:$H$129,[2]W17!$B$131:$H$135,[2]W17!$B$137:$H$145,[2]W17!$B$147:$H$155,[2]W17!$B$157:$H$163,[2]W17!$B$165:$H$170)</definedName>
    <definedName name="_dan22" localSheetId="93">([2]W17!$B$90:$H$96,[2]W17!$B$98:$H$101,[2]W17!$B$103:$H$106,[2]W17!$B$108:$H$111,[2]W17!$B$113:$H$114,[2]W17!$B$116:$H$126,[2]W17!$B$128:$H$129,[2]W17!$B$131:$H$135,[2]W17!$B$137:$H$145,[2]W17!$B$147:$H$155,[2]W17!$B$157:$H$163,[2]W17!$B$165:$H$170)</definedName>
    <definedName name="_dan22" localSheetId="94">([2]W17!$B$90:$H$96,[2]W17!$B$98:$H$101,[2]W17!$B$103:$H$106,[2]W17!$B$108:$H$111,[2]W17!$B$113:$H$114,[2]W17!$B$116:$H$126,[2]W17!$B$128:$H$129,[2]W17!$B$131:$H$135,[2]W17!$B$137:$H$145,[2]W17!$B$147:$H$155,[2]W17!$B$157:$H$163,[2]W17!$B$165:$H$170)</definedName>
    <definedName name="_dan22" localSheetId="95">([2]W17!$B$90:$H$96,[2]W17!$B$98:$H$101,[2]W17!$B$103:$H$106,[2]W17!$B$108:$H$111,[2]W17!$B$113:$H$114,[2]W17!$B$116:$H$126,[2]W17!$B$128:$H$129,[2]W17!$B$131:$H$135,[2]W17!$B$137:$H$145,[2]W17!$B$147:$H$155,[2]W17!$B$157:$H$163,[2]W17!$B$165:$H$170)</definedName>
    <definedName name="_dan22" localSheetId="96">([2]W17!$B$90:$H$96,[2]W17!$B$98:$H$101,[2]W17!$B$103:$H$106,[2]W17!$B$108:$H$111,[2]W17!$B$113:$H$114,[2]W17!$B$116:$H$126,[2]W17!$B$128:$H$129,[2]W17!$B$131:$H$135,[2]W17!$B$137:$H$145,[2]W17!$B$147:$H$155,[2]W17!$B$157:$H$163,[2]W17!$B$165:$H$170)</definedName>
    <definedName name="_dan22" localSheetId="84">([2]W17!$B$90:$H$96,[2]W17!$B$98:$H$101,[2]W17!$B$103:$H$106,[2]W17!$B$108:$H$111,[2]W17!$B$113:$H$114,[2]W17!$B$116:$H$126,[2]W17!$B$128:$H$129,[2]W17!$B$131:$H$135,[2]W17!$B$137:$H$145,[2]W17!$B$147:$H$155,[2]W17!$B$157:$H$163,[2]W17!$B$165:$H$170)</definedName>
    <definedName name="_dan22" localSheetId="85">([2]W17!$B$90:$H$96,[2]W17!$B$98:$H$101,[2]W17!$B$103:$H$106,[2]W17!$B$108:$H$111,[2]W17!$B$113:$H$114,[2]W17!$B$116:$H$126,[2]W17!$B$128:$H$129,[2]W17!$B$131:$H$135,[2]W17!$B$137:$H$145,[2]W17!$B$147:$H$155,[2]W17!$B$157:$H$163,[2]W17!$B$165:$H$170)</definedName>
    <definedName name="_dan22" localSheetId="86">([2]W17!$B$90:$H$96,[2]W17!$B$98:$H$101,[2]W17!$B$103:$H$106,[2]W17!$B$108:$H$111,[2]W17!$B$113:$H$114,[2]W17!$B$116:$H$126,[2]W17!$B$128:$H$129,[2]W17!$B$131:$H$135,[2]W17!$B$137:$H$145,[2]W17!$B$147:$H$155,[2]W17!$B$157:$H$163,[2]W17!$B$165:$H$170)</definedName>
    <definedName name="_dan22" localSheetId="87">([2]W17!$B$90:$H$96,[2]W17!$B$98:$H$101,[2]W17!$B$103:$H$106,[2]W17!$B$108:$H$111,[2]W17!$B$113:$H$114,[2]W17!$B$116:$H$126,[2]W17!$B$128:$H$129,[2]W17!$B$131:$H$135,[2]W17!$B$137:$H$145,[2]W17!$B$147:$H$155,[2]W17!$B$157:$H$163,[2]W17!$B$165:$H$170)</definedName>
    <definedName name="_dan22" localSheetId="115">([3]W17!$B$90:$H$96,[3]W17!$B$98:$H$101,[3]W17!$B$103:$H$106,[3]W17!$B$108:$H$111,[3]W17!$B$113:$H$114,[3]W17!$B$116:$H$126,[3]W17!$B$128:$H$129,[3]W17!$B$131:$H$135,[3]W17!$B$137:$H$145,[3]W17!$B$147:$H$155,[3]W17!$B$157:$H$163,[3]W17!$B$165:$H$170)</definedName>
    <definedName name="_dan22" localSheetId="116">([3]W17!$B$90:$H$96,[3]W17!$B$98:$H$101,[3]W17!$B$103:$H$106,[3]W17!$B$108:$H$111,[3]W17!$B$113:$H$114,[3]W17!$B$116:$H$126,[3]W17!$B$128:$H$129,[3]W17!$B$131:$H$135,[3]W17!$B$137:$H$145,[3]W17!$B$147:$H$155,[3]W17!$B$157:$H$163,[3]W17!$B$165:$H$170)</definedName>
    <definedName name="_dan22" localSheetId="118">([3]W17!$B$90:$H$96,[3]W17!$B$98:$H$101,[3]W17!$B$103:$H$106,[3]W17!$B$108:$H$111,[3]W17!$B$113:$H$114,[3]W17!$B$116:$H$126,[3]W17!$B$128:$H$129,[3]W17!$B$131:$H$135,[3]W17!$B$137:$H$145,[3]W17!$B$147:$H$155,[3]W17!$B$157:$H$163,[3]W17!$B$165:$H$170)</definedName>
    <definedName name="_dan22" localSheetId="119">([3]W17!$B$90:$H$96,[3]W17!$B$98:$H$101,[3]W17!$B$103:$H$106,[3]W17!$B$108:$H$111,[3]W17!$B$113:$H$114,[3]W17!$B$116:$H$126,[3]W17!$B$128:$H$129,[3]W17!$B$131:$H$135,[3]W17!$B$137:$H$145,[3]W17!$B$147:$H$155,[3]W17!$B$157:$H$163,[3]W17!$B$165:$H$170)</definedName>
    <definedName name="_dan22" localSheetId="120">([3]W17!$B$90:$H$96,[3]W17!$B$98:$H$101,[3]W17!$B$103:$H$106,[3]W17!$B$108:$H$111,[3]W17!$B$113:$H$114,[3]W17!$B$116:$H$126,[3]W17!$B$128:$H$129,[3]W17!$B$131:$H$135,[3]W17!$B$137:$H$145,[3]W17!$B$147:$H$155,[3]W17!$B$157:$H$163,[3]W17!$B$165:$H$170)</definedName>
    <definedName name="_dan22" localSheetId="121">([3]W17!$B$90:$H$96,[3]W17!$B$98:$H$101,[3]W17!$B$103:$H$106,[3]W17!$B$108:$H$111,[3]W17!$B$113:$H$114,[3]W17!$B$116:$H$126,[3]W17!$B$128:$H$129,[3]W17!$B$131:$H$135,[3]W17!$B$137:$H$145,[3]W17!$B$147:$H$155,[3]W17!$B$157:$H$163,[3]W17!$B$165:$H$170)</definedName>
    <definedName name="_dan22">([4]W17!$B$90:$H$96,[4]W17!$B$98:$H$101,[4]W17!$B$103:$H$106,[4]W17!$B$108:$H$111,[4]W17!$B$113:$H$114,[4]W17!$B$116:$H$126,[4]W17!$B$128:$H$129,[4]W17!$B$131:$H$135,[4]W17!$B$137:$H$145,[4]W17!$B$147:$H$155,[4]W17!$B$157:$H$163,[4]W17!$B$165:$H$170)</definedName>
    <definedName name="_dan23" localSheetId="78">([1]W17!$B$180:$H$183,[1]W17!$B$185:$H$190,[1]W17!$B$192:$H$199,[1]W17!$B$201:$H$204,[1]W17!$B$206:$H$212,[1]W17!$B$214:$H$217,[1]W17!$B$219:$H$223,[1]W17!$B$225:$H$230,[1]W17!$B$232:$H$237,[1]W17!$B$239:$H$242,[1]W17!$B$244:$H$248,[1]W17!$B$250:$H$255,[1]W17!$B$257:$H$261)</definedName>
    <definedName name="_dan23" localSheetId="77">([1]W17!$B$180:$H$183,[1]W17!$B$185:$H$190,[1]W17!$B$192:$H$199,[1]W17!$B$201:$H$204,[1]W17!$B$206:$H$212,[1]W17!$B$214:$H$217,[1]W17!$B$219:$H$223,[1]W17!$B$225:$H$230,[1]W17!$B$232:$H$237,[1]W17!$B$239:$H$242,[1]W17!$B$244:$H$248,[1]W17!$B$250:$H$255,[1]W17!$B$257:$H$261)</definedName>
    <definedName name="_dan23" localSheetId="88">([2]W17!$B$180:$H$183,[2]W17!$B$185:$H$190,[2]W17!$B$192:$H$199,[2]W17!$B$201:$H$204,[2]W17!$B$206:$H$212,[2]W17!$B$214:$H$217,[2]W17!$B$219:$H$223,[2]W17!$B$225:$H$230,[2]W17!$B$232:$H$237,[2]W17!$B$239:$H$242,[2]W17!$B$244:$H$248,[2]W17!$B$250:$H$255,[2]W17!$B$257:$H$261)</definedName>
    <definedName name="_dan23" localSheetId="89">([2]W17!$B$180:$H$183,[2]W17!$B$185:$H$190,[2]W17!$B$192:$H$199,[2]W17!$B$201:$H$204,[2]W17!$B$206:$H$212,[2]W17!$B$214:$H$217,[2]W17!$B$219:$H$223,[2]W17!$B$225:$H$230,[2]W17!$B$232:$H$237,[2]W17!$B$239:$H$242,[2]W17!$B$244:$H$248,[2]W17!$B$250:$H$255,[2]W17!$B$257:$H$261)</definedName>
    <definedName name="_dan23" localSheetId="90">([2]W17!$B$180:$H$183,[2]W17!$B$185:$H$190,[2]W17!$B$192:$H$199,[2]W17!$B$201:$H$204,[2]W17!$B$206:$H$212,[2]W17!$B$214:$H$217,[2]W17!$B$219:$H$223,[2]W17!$B$225:$H$230,[2]W17!$B$232:$H$237,[2]W17!$B$239:$H$242,[2]W17!$B$244:$H$248,[2]W17!$B$250:$H$255,[2]W17!$B$257:$H$261)</definedName>
    <definedName name="_dan23" localSheetId="91">([2]W17!$B$180:$H$183,[2]W17!$B$185:$H$190,[2]W17!$B$192:$H$199,[2]W17!$B$201:$H$204,[2]W17!$B$206:$H$212,[2]W17!$B$214:$H$217,[2]W17!$B$219:$H$223,[2]W17!$B$225:$H$230,[2]W17!$B$232:$H$237,[2]W17!$B$239:$H$242,[2]W17!$B$244:$H$248,[2]W17!$B$250:$H$255,[2]W17!$B$257:$H$261)</definedName>
    <definedName name="_dan23" localSheetId="92">([2]W17!$B$180:$H$183,[2]W17!$B$185:$H$190,[2]W17!$B$192:$H$199,[2]W17!$B$201:$H$204,[2]W17!$B$206:$H$212,[2]W17!$B$214:$H$217,[2]W17!$B$219:$H$223,[2]W17!$B$225:$H$230,[2]W17!$B$232:$H$237,[2]W17!$B$239:$H$242,[2]W17!$B$244:$H$248,[2]W17!$B$250:$H$255,[2]W17!$B$257:$H$261)</definedName>
    <definedName name="_dan23" localSheetId="93">([2]W17!$B$180:$H$183,[2]W17!$B$185:$H$190,[2]W17!$B$192:$H$199,[2]W17!$B$201:$H$204,[2]W17!$B$206:$H$212,[2]W17!$B$214:$H$217,[2]W17!$B$219:$H$223,[2]W17!$B$225:$H$230,[2]W17!$B$232:$H$237,[2]W17!$B$239:$H$242,[2]W17!$B$244:$H$248,[2]W17!$B$250:$H$255,[2]W17!$B$257:$H$261)</definedName>
    <definedName name="_dan23" localSheetId="94">([2]W17!$B$180:$H$183,[2]W17!$B$185:$H$190,[2]W17!$B$192:$H$199,[2]W17!$B$201:$H$204,[2]W17!$B$206:$H$212,[2]W17!$B$214:$H$217,[2]W17!$B$219:$H$223,[2]W17!$B$225:$H$230,[2]W17!$B$232:$H$237,[2]W17!$B$239:$H$242,[2]W17!$B$244:$H$248,[2]W17!$B$250:$H$255,[2]W17!$B$257:$H$261)</definedName>
    <definedName name="_dan23" localSheetId="95">([2]W17!$B$180:$H$183,[2]W17!$B$185:$H$190,[2]W17!$B$192:$H$199,[2]W17!$B$201:$H$204,[2]W17!$B$206:$H$212,[2]W17!$B$214:$H$217,[2]W17!$B$219:$H$223,[2]W17!$B$225:$H$230,[2]W17!$B$232:$H$237,[2]W17!$B$239:$H$242,[2]W17!$B$244:$H$248,[2]W17!$B$250:$H$255,[2]W17!$B$257:$H$261)</definedName>
    <definedName name="_dan23" localSheetId="96">([2]W17!$B$180:$H$183,[2]W17!$B$185:$H$190,[2]W17!$B$192:$H$199,[2]W17!$B$201:$H$204,[2]W17!$B$206:$H$212,[2]W17!$B$214:$H$217,[2]W17!$B$219:$H$223,[2]W17!$B$225:$H$230,[2]W17!$B$232:$H$237,[2]W17!$B$239:$H$242,[2]W17!$B$244:$H$248,[2]W17!$B$250:$H$255,[2]W17!$B$257:$H$261)</definedName>
    <definedName name="_dan23" localSheetId="84">([2]W17!$B$180:$H$183,[2]W17!$B$185:$H$190,[2]W17!$B$192:$H$199,[2]W17!$B$201:$H$204,[2]W17!$B$206:$H$212,[2]W17!$B$214:$H$217,[2]W17!$B$219:$H$223,[2]W17!$B$225:$H$230,[2]W17!$B$232:$H$237,[2]W17!$B$239:$H$242,[2]W17!$B$244:$H$248,[2]W17!$B$250:$H$255,[2]W17!$B$257:$H$261)</definedName>
    <definedName name="_dan23" localSheetId="85">([2]W17!$B$180:$H$183,[2]W17!$B$185:$H$190,[2]W17!$B$192:$H$199,[2]W17!$B$201:$H$204,[2]W17!$B$206:$H$212,[2]W17!$B$214:$H$217,[2]W17!$B$219:$H$223,[2]W17!$B$225:$H$230,[2]W17!$B$232:$H$237,[2]W17!$B$239:$H$242,[2]W17!$B$244:$H$248,[2]W17!$B$250:$H$255,[2]W17!$B$257:$H$261)</definedName>
    <definedName name="_dan23" localSheetId="86">([2]W17!$B$180:$H$183,[2]W17!$B$185:$H$190,[2]W17!$B$192:$H$199,[2]W17!$B$201:$H$204,[2]W17!$B$206:$H$212,[2]W17!$B$214:$H$217,[2]W17!$B$219:$H$223,[2]W17!$B$225:$H$230,[2]W17!$B$232:$H$237,[2]W17!$B$239:$H$242,[2]W17!$B$244:$H$248,[2]W17!$B$250:$H$255,[2]W17!$B$257:$H$261)</definedName>
    <definedName name="_dan23" localSheetId="87">([2]W17!$B$180:$H$183,[2]W17!$B$185:$H$190,[2]W17!$B$192:$H$199,[2]W17!$B$201:$H$204,[2]W17!$B$206:$H$212,[2]W17!$B$214:$H$217,[2]W17!$B$219:$H$223,[2]W17!$B$225:$H$230,[2]W17!$B$232:$H$237,[2]W17!$B$239:$H$242,[2]W17!$B$244:$H$248,[2]W17!$B$250:$H$255,[2]W17!$B$257:$H$261)</definedName>
    <definedName name="_dan23" localSheetId="115">([3]W17!$B$180:$H$183,[3]W17!$B$185:$H$190,[3]W17!$B$192:$H$199,[3]W17!$B$201:$H$204,[3]W17!$B$206:$H$212,[3]W17!$B$214:$H$217,[3]W17!$B$219:$H$223,[3]W17!$B$225:$H$230,[3]W17!$B$232:$H$237,[3]W17!$B$239:$H$242,[3]W17!$B$244:$H$248,[3]W17!$B$250:$H$255,[3]W17!$B$257:$H$261)</definedName>
    <definedName name="_dan23" localSheetId="116">([3]W17!$B$180:$H$183,[3]W17!$B$185:$H$190,[3]W17!$B$192:$H$199,[3]W17!$B$201:$H$204,[3]W17!$B$206:$H$212,[3]W17!$B$214:$H$217,[3]W17!$B$219:$H$223,[3]W17!$B$225:$H$230,[3]W17!$B$232:$H$237,[3]W17!$B$239:$H$242,[3]W17!$B$244:$H$248,[3]W17!$B$250:$H$255,[3]W17!$B$257:$H$261)</definedName>
    <definedName name="_dan23" localSheetId="118">([3]W17!$B$180:$H$183,[3]W17!$B$185:$H$190,[3]W17!$B$192:$H$199,[3]W17!$B$201:$H$204,[3]W17!$B$206:$H$212,[3]W17!$B$214:$H$217,[3]W17!$B$219:$H$223,[3]W17!$B$225:$H$230,[3]W17!$B$232:$H$237,[3]W17!$B$239:$H$242,[3]W17!$B$244:$H$248,[3]W17!$B$250:$H$255,[3]W17!$B$257:$H$261)</definedName>
    <definedName name="_dan23" localSheetId="119">([3]W17!$B$180:$H$183,[3]W17!$B$185:$H$190,[3]W17!$B$192:$H$199,[3]W17!$B$201:$H$204,[3]W17!$B$206:$H$212,[3]W17!$B$214:$H$217,[3]W17!$B$219:$H$223,[3]W17!$B$225:$H$230,[3]W17!$B$232:$H$237,[3]W17!$B$239:$H$242,[3]W17!$B$244:$H$248,[3]W17!$B$250:$H$255,[3]W17!$B$257:$H$261)</definedName>
    <definedName name="_dan23" localSheetId="120">([3]W17!$B$180:$H$183,[3]W17!$B$185:$H$190,[3]W17!$B$192:$H$199,[3]W17!$B$201:$H$204,[3]W17!$B$206:$H$212,[3]W17!$B$214:$H$217,[3]W17!$B$219:$H$223,[3]W17!$B$225:$H$230,[3]W17!$B$232:$H$237,[3]W17!$B$239:$H$242,[3]W17!$B$244:$H$248,[3]W17!$B$250:$H$255,[3]W17!$B$257:$H$261)</definedName>
    <definedName name="_dan23" localSheetId="121">([3]W17!$B$180:$H$183,[3]W17!$B$185:$H$190,[3]W17!$B$192:$H$199,[3]W17!$B$201:$H$204,[3]W17!$B$206:$H$212,[3]W17!$B$214:$H$217,[3]W17!$B$219:$H$223,[3]W17!$B$225:$H$230,[3]W17!$B$232:$H$237,[3]W17!$B$239:$H$242,[3]W17!$B$244:$H$248,[3]W17!$B$250:$H$255,[3]W17!$B$257:$H$261)</definedName>
    <definedName name="_dan23">([4]W17!$B$180:$H$183,[4]W17!$B$185:$H$190,[4]W17!$B$192:$H$199,[4]W17!$B$201:$H$204,[4]W17!$B$206:$H$212,[4]W17!$B$214:$H$217,[4]W17!$B$219:$H$223,[4]W17!$B$225:$H$230,[4]W17!$B$232:$H$237,[4]W17!$B$239:$H$242,[4]W17!$B$244:$H$248,[4]W17!$B$250:$H$255,[4]W17!$B$257:$H$261)</definedName>
    <definedName name="_dan24" localSheetId="78">([1]W17!$B$263:$H$268,[1]W17!$B$270:$H$274,[1]W17!$B$276:$H$279,[1]W17!$B$281:$H$285,[1]W17!$B$287:$H$291,[1]W17!$B$293:$H$298,[1]W17!$B$300:$H$304,[1]W17!$B$306:$H$312,[1]W17!$B$314:$H$319,[1]W17!$B$321:$H$325)</definedName>
    <definedName name="_dan24" localSheetId="77">([1]W17!$B$263:$H$268,[1]W17!$B$270:$H$274,[1]W17!$B$276:$H$279,[1]W17!$B$281:$H$285,[1]W17!$B$287:$H$291,[1]W17!$B$293:$H$298,[1]W17!$B$300:$H$304,[1]W17!$B$306:$H$312,[1]W17!$B$314:$H$319,[1]W17!$B$321:$H$325)</definedName>
    <definedName name="_dan24" localSheetId="88">([2]W17!$B$263:$H$268,[2]W17!$B$270:$H$274,[2]W17!$B$276:$H$279,[2]W17!$B$281:$H$285,[2]W17!$B$287:$H$291,[2]W17!$B$293:$H$298,[2]W17!$B$300:$H$304,[2]W17!$B$306:$H$312,[2]W17!$B$314:$H$319,[2]W17!$B$321:$H$325)</definedName>
    <definedName name="_dan24" localSheetId="89">([2]W17!$B$263:$H$268,[2]W17!$B$270:$H$274,[2]W17!$B$276:$H$279,[2]W17!$B$281:$H$285,[2]W17!$B$287:$H$291,[2]W17!$B$293:$H$298,[2]W17!$B$300:$H$304,[2]W17!$B$306:$H$312,[2]W17!$B$314:$H$319,[2]W17!$B$321:$H$325)</definedName>
    <definedName name="_dan24" localSheetId="90">([2]W17!$B$263:$H$268,[2]W17!$B$270:$H$274,[2]W17!$B$276:$H$279,[2]W17!$B$281:$H$285,[2]W17!$B$287:$H$291,[2]W17!$B$293:$H$298,[2]W17!$B$300:$H$304,[2]W17!$B$306:$H$312,[2]W17!$B$314:$H$319,[2]W17!$B$321:$H$325)</definedName>
    <definedName name="_dan24" localSheetId="91">([2]W17!$B$263:$H$268,[2]W17!$B$270:$H$274,[2]W17!$B$276:$H$279,[2]W17!$B$281:$H$285,[2]W17!$B$287:$H$291,[2]W17!$B$293:$H$298,[2]W17!$B$300:$H$304,[2]W17!$B$306:$H$312,[2]W17!$B$314:$H$319,[2]W17!$B$321:$H$325)</definedName>
    <definedName name="_dan24" localSheetId="92">([2]W17!$B$263:$H$268,[2]W17!$B$270:$H$274,[2]W17!$B$276:$H$279,[2]W17!$B$281:$H$285,[2]W17!$B$287:$H$291,[2]W17!$B$293:$H$298,[2]W17!$B$300:$H$304,[2]W17!$B$306:$H$312,[2]W17!$B$314:$H$319,[2]W17!$B$321:$H$325)</definedName>
    <definedName name="_dan24" localSheetId="93">([2]W17!$B$263:$H$268,[2]W17!$B$270:$H$274,[2]W17!$B$276:$H$279,[2]W17!$B$281:$H$285,[2]W17!$B$287:$H$291,[2]W17!$B$293:$H$298,[2]W17!$B$300:$H$304,[2]W17!$B$306:$H$312,[2]W17!$B$314:$H$319,[2]W17!$B$321:$H$325)</definedName>
    <definedName name="_dan24" localSheetId="94">([2]W17!$B$263:$H$268,[2]W17!$B$270:$H$274,[2]W17!$B$276:$H$279,[2]W17!$B$281:$H$285,[2]W17!$B$287:$H$291,[2]W17!$B$293:$H$298,[2]W17!$B$300:$H$304,[2]W17!$B$306:$H$312,[2]W17!$B$314:$H$319,[2]W17!$B$321:$H$325)</definedName>
    <definedName name="_dan24" localSheetId="95">([2]W17!$B$263:$H$268,[2]W17!$B$270:$H$274,[2]W17!$B$276:$H$279,[2]W17!$B$281:$H$285,[2]W17!$B$287:$H$291,[2]W17!$B$293:$H$298,[2]W17!$B$300:$H$304,[2]W17!$B$306:$H$312,[2]W17!$B$314:$H$319,[2]W17!$B$321:$H$325)</definedName>
    <definedName name="_dan24" localSheetId="96">([2]W17!$B$263:$H$268,[2]W17!$B$270:$H$274,[2]W17!$B$276:$H$279,[2]W17!$B$281:$H$285,[2]W17!$B$287:$H$291,[2]W17!$B$293:$H$298,[2]W17!$B$300:$H$304,[2]W17!$B$306:$H$312,[2]W17!$B$314:$H$319,[2]W17!$B$321:$H$325)</definedName>
    <definedName name="_dan24" localSheetId="84">([2]W17!$B$263:$H$268,[2]W17!$B$270:$H$274,[2]W17!$B$276:$H$279,[2]W17!$B$281:$H$285,[2]W17!$B$287:$H$291,[2]W17!$B$293:$H$298,[2]W17!$B$300:$H$304,[2]W17!$B$306:$H$312,[2]W17!$B$314:$H$319,[2]W17!$B$321:$H$325)</definedName>
    <definedName name="_dan24" localSheetId="85">([2]W17!$B$263:$H$268,[2]W17!$B$270:$H$274,[2]W17!$B$276:$H$279,[2]W17!$B$281:$H$285,[2]W17!$B$287:$H$291,[2]W17!$B$293:$H$298,[2]W17!$B$300:$H$304,[2]W17!$B$306:$H$312,[2]W17!$B$314:$H$319,[2]W17!$B$321:$H$325)</definedName>
    <definedName name="_dan24" localSheetId="86">([2]W17!$B$263:$H$268,[2]W17!$B$270:$H$274,[2]W17!$B$276:$H$279,[2]W17!$B$281:$H$285,[2]W17!$B$287:$H$291,[2]W17!$B$293:$H$298,[2]W17!$B$300:$H$304,[2]W17!$B$306:$H$312,[2]W17!$B$314:$H$319,[2]W17!$B$321:$H$325)</definedName>
    <definedName name="_dan24" localSheetId="87">([2]W17!$B$263:$H$268,[2]W17!$B$270:$H$274,[2]W17!$B$276:$H$279,[2]W17!$B$281:$H$285,[2]W17!$B$287:$H$291,[2]W17!$B$293:$H$298,[2]W17!$B$300:$H$304,[2]W17!$B$306:$H$312,[2]W17!$B$314:$H$319,[2]W17!$B$321:$H$325)</definedName>
    <definedName name="_dan24" localSheetId="115">([3]W17!$B$263:$H$268,[3]W17!$B$270:$H$274,[3]W17!$B$276:$H$279,[3]W17!$B$281:$H$285,[3]W17!$B$287:$H$291,[3]W17!$B$293:$H$298,[3]W17!$B$300:$H$304,[3]W17!$B$306:$H$312,[3]W17!$B$314:$H$319,[3]W17!$B$321:$H$325)</definedName>
    <definedName name="_dan24" localSheetId="116">([3]W17!$B$263:$H$268,[3]W17!$B$270:$H$274,[3]W17!$B$276:$H$279,[3]W17!$B$281:$H$285,[3]W17!$B$287:$H$291,[3]W17!$B$293:$H$298,[3]W17!$B$300:$H$304,[3]W17!$B$306:$H$312,[3]W17!$B$314:$H$319,[3]W17!$B$321:$H$325)</definedName>
    <definedName name="_dan24" localSheetId="118">([3]W17!$B$263:$H$268,[3]W17!$B$270:$H$274,[3]W17!$B$276:$H$279,[3]W17!$B$281:$H$285,[3]W17!$B$287:$H$291,[3]W17!$B$293:$H$298,[3]W17!$B$300:$H$304,[3]W17!$B$306:$H$312,[3]W17!$B$314:$H$319,[3]W17!$B$321:$H$325)</definedName>
    <definedName name="_dan24" localSheetId="119">([3]W17!$B$263:$H$268,[3]W17!$B$270:$H$274,[3]W17!$B$276:$H$279,[3]W17!$B$281:$H$285,[3]W17!$B$287:$H$291,[3]W17!$B$293:$H$298,[3]W17!$B$300:$H$304,[3]W17!$B$306:$H$312,[3]W17!$B$314:$H$319,[3]W17!$B$321:$H$325)</definedName>
    <definedName name="_dan24" localSheetId="120">([3]W17!$B$263:$H$268,[3]W17!$B$270:$H$274,[3]W17!$B$276:$H$279,[3]W17!$B$281:$H$285,[3]W17!$B$287:$H$291,[3]W17!$B$293:$H$298,[3]W17!$B$300:$H$304,[3]W17!$B$306:$H$312,[3]W17!$B$314:$H$319,[3]W17!$B$321:$H$325)</definedName>
    <definedName name="_dan24" localSheetId="121">([3]W17!$B$263:$H$268,[3]W17!$B$270:$H$274,[3]W17!$B$276:$H$279,[3]W17!$B$281:$H$285,[3]W17!$B$287:$H$291,[3]W17!$B$293:$H$298,[3]W17!$B$300:$H$304,[3]W17!$B$306:$H$312,[3]W17!$B$314:$H$319,[3]W17!$B$321:$H$325)</definedName>
    <definedName name="_dan24">([4]W17!$B$263:$H$268,[4]W17!$B$270:$H$274,[4]W17!$B$276:$H$279,[4]W17!$B$281:$H$285,[4]W17!$B$287:$H$291,[4]W17!$B$293:$H$298,[4]W17!$B$300:$H$304,[4]W17!$B$306:$H$312,[4]W17!$B$314:$H$319,[4]W17!$B$321:$H$325)</definedName>
    <definedName name="_xlnm._FilterDatabase" localSheetId="43" hidden="1">'Tabl. 8 (1)'!$A$15:$J$104</definedName>
    <definedName name="_xlnm._FilterDatabase" localSheetId="131" hidden="1">'Tabl.1(  ) '!$A$1:$B$286</definedName>
    <definedName name="_xlnm._FilterDatabase" localSheetId="45" hidden="1">'Tabl.14 ( ) '!$A$9:$F$48</definedName>
    <definedName name="_xlnm._FilterDatabase" localSheetId="46" hidden="1">'Tabl.15(1)'!$A$10:$E$49</definedName>
    <definedName name="_xlnm._FilterDatabase" localSheetId="47" hidden="1">'Tabl.16 (1)'!$A$9:$F$48</definedName>
    <definedName name="_xlnm._FilterDatabase" localSheetId="42" hidden="1">'Tabl.7(1)'!$A$10:$U$46</definedName>
    <definedName name="_jed1" localSheetId="78">('[1]O1D1-1'!$B$6:$J$16,'[1]O1D1-1'!$B$19:$J$67)</definedName>
    <definedName name="_jed1" localSheetId="77">('[1]O1D1-1'!$B$6:$J$16,'[1]O1D1-1'!$B$19:$J$67)</definedName>
    <definedName name="_jed1" localSheetId="88">('[2]O1D1-1'!$B$6:$J$16,'[2]O1D1-1'!$B$19:$J$67)</definedName>
    <definedName name="_jed1" localSheetId="89">('[2]O1D1-1'!$B$6:$J$16,'[2]O1D1-1'!$B$19:$J$67)</definedName>
    <definedName name="_jed1" localSheetId="90">('[2]O1D1-1'!$B$6:$J$16,'[2]O1D1-1'!$B$19:$J$67)</definedName>
    <definedName name="_jed1" localSheetId="91">('[2]O1D1-1'!$B$6:$J$16,'[2]O1D1-1'!$B$19:$J$67)</definedName>
    <definedName name="_jed1" localSheetId="92">('[2]O1D1-1'!$B$6:$J$16,'[2]O1D1-1'!$B$19:$J$67)</definedName>
    <definedName name="_jed1" localSheetId="93">('[2]O1D1-1'!$B$6:$J$16,'[2]O1D1-1'!$B$19:$J$67)</definedName>
    <definedName name="_jed1" localSheetId="94">('[2]O1D1-1'!$B$6:$J$16,'[2]O1D1-1'!$B$19:$J$67)</definedName>
    <definedName name="_jed1" localSheetId="95">('[2]O1D1-1'!$B$6:$J$16,'[2]O1D1-1'!$B$19:$J$67)</definedName>
    <definedName name="_jed1" localSheetId="96">('[2]O1D1-1'!$B$6:$J$16,'[2]O1D1-1'!$B$19:$J$67)</definedName>
    <definedName name="_jed1" localSheetId="84">('[2]O1D1-1'!$B$6:$J$16,'[2]O1D1-1'!$B$19:$J$67)</definedName>
    <definedName name="_jed1" localSheetId="85">('[2]O1D1-1'!$B$6:$J$16,'[2]O1D1-1'!$B$19:$J$67)</definedName>
    <definedName name="_jed1" localSheetId="86">('[2]O1D1-1'!$B$6:$J$16,'[2]O1D1-1'!$B$19:$J$67)</definedName>
    <definedName name="_jed1" localSheetId="87">('[2]O1D1-1'!$B$6:$J$16,'[2]O1D1-1'!$B$19:$J$67)</definedName>
    <definedName name="_jed1" localSheetId="115">('[3]O1D1-1'!$B$6:$J$16,'[3]O1D1-1'!$B$19:$J$67)</definedName>
    <definedName name="_jed1" localSheetId="116">('[3]O1D1-1'!$B$6:$J$16,'[3]O1D1-1'!$B$19:$J$67)</definedName>
    <definedName name="_jed1" localSheetId="118">('[3]O1D1-1'!$B$6:$J$16,'[3]O1D1-1'!$B$19:$J$67)</definedName>
    <definedName name="_jed1" localSheetId="119">('[3]O1D1-1'!$B$6:$J$16,'[3]O1D1-1'!$B$19:$J$67)</definedName>
    <definedName name="_jed1" localSheetId="120">('[3]O1D1-1'!$B$6:$J$16,'[3]O1D1-1'!$B$19:$J$67)</definedName>
    <definedName name="_jed1" localSheetId="121">('[3]O1D1-1'!$B$6:$J$16,'[3]O1D1-1'!$B$19:$J$67)</definedName>
    <definedName name="_jed1">('[4]O1D1-1'!$B$6:$J$16,'[4]O1D1-1'!$B$19:$J$67)</definedName>
    <definedName name="_jed3" localSheetId="78">('[1]O1D2-1'!$B$6:$S$16,'[1]O1D2-1'!$B$19:$S$67)</definedName>
    <definedName name="_jed3" localSheetId="77">('[1]O1D2-1'!$B$6:$S$16,'[1]O1D2-1'!$B$19:$S$67)</definedName>
    <definedName name="_jed3" localSheetId="88">('[2]O1D2-1'!$B$6:$S$16,'[2]O1D2-1'!$B$19:$S$67)</definedName>
    <definedName name="_jed3" localSheetId="89">('[2]O1D2-1'!$B$6:$S$16,'[2]O1D2-1'!$B$19:$S$67)</definedName>
    <definedName name="_jed3" localSheetId="90">('[2]O1D2-1'!$B$6:$S$16,'[2]O1D2-1'!$B$19:$S$67)</definedName>
    <definedName name="_jed3" localSheetId="91">('[2]O1D2-1'!$B$6:$S$16,'[2]O1D2-1'!$B$19:$S$67)</definedName>
    <definedName name="_jed3" localSheetId="92">('[2]O1D2-1'!$B$6:$S$16,'[2]O1D2-1'!$B$19:$S$67)</definedName>
    <definedName name="_jed3" localSheetId="93">('[2]O1D2-1'!$B$6:$S$16,'[2]O1D2-1'!$B$19:$S$67)</definedName>
    <definedName name="_jed3" localSheetId="94">('[2]O1D2-1'!$B$6:$S$16,'[2]O1D2-1'!$B$19:$S$67)</definedName>
    <definedName name="_jed3" localSheetId="95">('[2]O1D2-1'!$B$6:$S$16,'[2]O1D2-1'!$B$19:$S$67)</definedName>
    <definedName name="_jed3" localSheetId="96">('[2]O1D2-1'!$B$6:$S$16,'[2]O1D2-1'!$B$19:$S$67)</definedName>
    <definedName name="_jed3" localSheetId="84">('[2]O1D2-1'!$B$6:$S$16,'[2]O1D2-1'!$B$19:$S$67)</definedName>
    <definedName name="_jed3" localSheetId="85">('[2]O1D2-1'!$B$6:$S$16,'[2]O1D2-1'!$B$19:$S$67)</definedName>
    <definedName name="_jed3" localSheetId="86">('[2]O1D2-1'!$B$6:$S$16,'[2]O1D2-1'!$B$19:$S$67)</definedName>
    <definedName name="_jed3" localSheetId="87">('[2]O1D2-1'!$B$6:$S$16,'[2]O1D2-1'!$B$19:$S$67)</definedName>
    <definedName name="_jed3" localSheetId="115">('[3]O1D2-1'!$B$6:$S$16,'[3]O1D2-1'!$B$19:$S$67)</definedName>
    <definedName name="_jed3" localSheetId="116">('[3]O1D2-1'!$B$6:$S$16,'[3]O1D2-1'!$B$19:$S$67)</definedName>
    <definedName name="_jed3" localSheetId="118">('[3]O1D2-1'!$B$6:$S$16,'[3]O1D2-1'!$B$19:$S$67)</definedName>
    <definedName name="_jed3" localSheetId="119">('[3]O1D2-1'!$B$6:$S$16,'[3]O1D2-1'!$B$19:$S$67)</definedName>
    <definedName name="_jed3" localSheetId="120">('[3]O1D2-1'!$B$6:$S$16,'[3]O1D2-1'!$B$19:$S$67)</definedName>
    <definedName name="_jed3" localSheetId="121">('[3]O1D2-1'!$B$6:$S$16,'[3]O1D2-1'!$B$19:$S$67)</definedName>
    <definedName name="_jed3">('[4]O1D2-1'!$B$6:$S$16,'[4]O1D2-1'!$B$19:$S$67)</definedName>
    <definedName name="_jed5" localSheetId="78">('[1]W1D1-1'!$B$6:$J$16,'[1]W1D1-1'!$B$19:$J$34)</definedName>
    <definedName name="_jed5" localSheetId="77">('[1]W1D1-1'!$B$6:$J$16,'[1]W1D1-1'!$B$19:$J$34)</definedName>
    <definedName name="_jed5" localSheetId="88">('[2]W1D1-1'!$B$6:$J$16,'[2]W1D1-1'!$B$19:$J$34)</definedName>
    <definedName name="_jed5" localSheetId="89">('[2]W1D1-1'!$B$6:$J$16,'[2]W1D1-1'!$B$19:$J$34)</definedName>
    <definedName name="_jed5" localSheetId="90">('[2]W1D1-1'!$B$6:$J$16,'[2]W1D1-1'!$B$19:$J$34)</definedName>
    <definedName name="_jed5" localSheetId="91">('[2]W1D1-1'!$B$6:$J$16,'[2]W1D1-1'!$B$19:$J$34)</definedName>
    <definedName name="_jed5" localSheetId="92">('[2]W1D1-1'!$B$6:$J$16,'[2]W1D1-1'!$B$19:$J$34)</definedName>
    <definedName name="_jed5" localSheetId="93">('[2]W1D1-1'!$B$6:$J$16,'[2]W1D1-1'!$B$19:$J$34)</definedName>
    <definedName name="_jed5" localSheetId="94">('[2]W1D1-1'!$B$6:$J$16,'[2]W1D1-1'!$B$19:$J$34)</definedName>
    <definedName name="_jed5" localSheetId="95">('[2]W1D1-1'!$B$6:$J$16,'[2]W1D1-1'!$B$19:$J$34)</definedName>
    <definedName name="_jed5" localSheetId="96">('[2]W1D1-1'!$B$6:$J$16,'[2]W1D1-1'!$B$19:$J$34)</definedName>
    <definedName name="_jed5" localSheetId="84">('[2]W1D1-1'!$B$6:$J$16,'[2]W1D1-1'!$B$19:$J$34)</definedName>
    <definedName name="_jed5" localSheetId="85">('[2]W1D1-1'!$B$6:$J$16,'[2]W1D1-1'!$B$19:$J$34)</definedName>
    <definedName name="_jed5" localSheetId="86">('[2]W1D1-1'!$B$6:$J$16,'[2]W1D1-1'!$B$19:$J$34)</definedName>
    <definedName name="_jed5" localSheetId="87">('[2]W1D1-1'!$B$6:$J$16,'[2]W1D1-1'!$B$19:$J$34)</definedName>
    <definedName name="_jed5" localSheetId="115">('[3]W1D1-1'!$B$6:$J$16,'[3]W1D1-1'!$B$19:$J$34)</definedName>
    <definedName name="_jed5" localSheetId="116">('[3]W1D1-1'!$B$6:$J$16,'[3]W1D1-1'!$B$19:$J$34)</definedName>
    <definedName name="_jed5" localSheetId="118">('[3]W1D1-1'!$B$6:$J$16,'[3]W1D1-1'!$B$19:$J$34)</definedName>
    <definedName name="_jed5" localSheetId="119">('[3]W1D1-1'!$B$6:$J$16,'[3]W1D1-1'!$B$19:$J$34)</definedName>
    <definedName name="_jed5" localSheetId="120">('[3]W1D1-1'!$B$6:$J$16,'[3]W1D1-1'!$B$19:$J$34)</definedName>
    <definedName name="_jed5" localSheetId="121">('[3]W1D1-1'!$B$6:$J$16,'[3]W1D1-1'!$B$19:$J$34)</definedName>
    <definedName name="_jed5">('[4]W1D1-1'!$B$6:$J$16,'[4]W1D1-1'!$B$19:$J$34)</definedName>
    <definedName name="_jed7" localSheetId="78">('[1]W1D2-1'!$B$6:$S$16,'[1]W1D2-1'!$B$19:$S$34)</definedName>
    <definedName name="_jed7" localSheetId="77">('[1]W1D2-1'!$B$6:$S$16,'[1]W1D2-1'!$B$19:$S$34)</definedName>
    <definedName name="_jed7" localSheetId="88">('[2]W1D2-1'!$B$6:$S$16,'[2]W1D2-1'!$B$19:$S$34)</definedName>
    <definedName name="_jed7" localSheetId="89">('[2]W1D2-1'!$B$6:$S$16,'[2]W1D2-1'!$B$19:$S$34)</definedName>
    <definedName name="_jed7" localSheetId="90">('[2]W1D2-1'!$B$6:$S$16,'[2]W1D2-1'!$B$19:$S$34)</definedName>
    <definedName name="_jed7" localSheetId="91">('[2]W1D2-1'!$B$6:$S$16,'[2]W1D2-1'!$B$19:$S$34)</definedName>
    <definedName name="_jed7" localSheetId="92">('[2]W1D2-1'!$B$6:$S$16,'[2]W1D2-1'!$B$19:$S$34)</definedName>
    <definedName name="_jed7" localSheetId="93">('[2]W1D2-1'!$B$6:$S$16,'[2]W1D2-1'!$B$19:$S$34)</definedName>
    <definedName name="_jed7" localSheetId="94">('[2]W1D2-1'!$B$6:$S$16,'[2]W1D2-1'!$B$19:$S$34)</definedName>
    <definedName name="_jed7" localSheetId="95">('[2]W1D2-1'!$B$6:$S$16,'[2]W1D2-1'!$B$19:$S$34)</definedName>
    <definedName name="_jed7" localSheetId="96">('[2]W1D2-1'!$B$6:$S$16,'[2]W1D2-1'!$B$19:$S$34)</definedName>
    <definedName name="_jed7" localSheetId="84">('[2]W1D2-1'!$B$6:$S$16,'[2]W1D2-1'!$B$19:$S$34)</definedName>
    <definedName name="_jed7" localSheetId="85">('[2]W1D2-1'!$B$6:$S$16,'[2]W1D2-1'!$B$19:$S$34)</definedName>
    <definedName name="_jed7" localSheetId="86">('[2]W1D2-1'!$B$6:$S$16,'[2]W1D2-1'!$B$19:$S$34)</definedName>
    <definedName name="_jed7" localSheetId="87">('[2]W1D2-1'!$B$6:$S$16,'[2]W1D2-1'!$B$19:$S$34)</definedName>
    <definedName name="_jed7" localSheetId="115">('[3]W1D2-1'!$B$6:$S$16,'[3]W1D2-1'!$B$19:$S$34)</definedName>
    <definedName name="_jed7" localSheetId="116">('[3]W1D2-1'!$B$6:$S$16,'[3]W1D2-1'!$B$19:$S$34)</definedName>
    <definedName name="_jed7" localSheetId="118">('[3]W1D2-1'!$B$6:$S$16,'[3]W1D2-1'!$B$19:$S$34)</definedName>
    <definedName name="_jed7" localSheetId="119">('[3]W1D2-1'!$B$6:$S$16,'[3]W1D2-1'!$B$19:$S$34)</definedName>
    <definedName name="_jed7" localSheetId="120">('[3]W1D2-1'!$B$6:$S$16,'[3]W1D2-1'!$B$19:$S$34)</definedName>
    <definedName name="_jed7" localSheetId="121">('[3]W1D2-1'!$B$6:$S$16,'[3]W1D2-1'!$B$19:$S$34)</definedName>
    <definedName name="_jed7">('[4]W1D2-1'!$B$6:$S$16,'[4]W1D2-1'!$B$19:$S$34)</definedName>
    <definedName name="jedn1" localSheetId="78">([1]O11D1!$B$8:$G$16,[1]O11D1!$B$21:$G$166)</definedName>
    <definedName name="jedn1" localSheetId="77">([1]O11D1!$B$8:$G$16,[1]O11D1!$B$21:$G$166)</definedName>
    <definedName name="jedn1" localSheetId="88">([2]O11D1!$B$8:$G$16,[2]O11D1!$B$21:$G$166)</definedName>
    <definedName name="jedn1" localSheetId="89">([2]O11D1!$B$8:$G$16,[2]O11D1!$B$21:$G$166)</definedName>
    <definedName name="jedn1" localSheetId="90">([2]O11D1!$B$8:$G$16,[2]O11D1!$B$21:$G$166)</definedName>
    <definedName name="jedn1" localSheetId="91">([2]O11D1!$B$8:$G$16,[2]O11D1!$B$21:$G$166)</definedName>
    <definedName name="jedn1" localSheetId="92">([2]O11D1!$B$8:$G$16,[2]O11D1!$B$21:$G$166)</definedName>
    <definedName name="jedn1" localSheetId="93">([2]O11D1!$B$8:$G$16,[2]O11D1!$B$21:$G$166)</definedName>
    <definedName name="jedn1" localSheetId="94">([2]O11D1!$B$8:$G$16,[2]O11D1!$B$21:$G$166)</definedName>
    <definedName name="jedn1" localSheetId="95">([2]O11D1!$B$8:$G$16,[2]O11D1!$B$21:$G$166)</definedName>
    <definedName name="jedn1" localSheetId="96">([2]O11D1!$B$8:$G$16,[2]O11D1!$B$21:$G$166)</definedName>
    <definedName name="jedn1" localSheetId="84">([2]O11D1!$B$8:$G$16,[2]O11D1!$B$21:$G$166)</definedName>
    <definedName name="jedn1" localSheetId="85">([2]O11D1!$B$8:$G$16,[2]O11D1!$B$21:$G$166)</definedName>
    <definedName name="jedn1" localSheetId="86">([2]O11D1!$B$8:$G$16,[2]O11D1!$B$21:$G$166)</definedName>
    <definedName name="jedn1" localSheetId="87">([2]O11D1!$B$8:$G$16,[2]O11D1!$B$21:$G$166)</definedName>
    <definedName name="jedn1" localSheetId="115">([3]O11D1!$B$8:$G$16,[3]O11D1!$B$21:$G$166)</definedName>
    <definedName name="jedn1" localSheetId="116">([3]O11D1!$B$8:$G$16,[3]O11D1!$B$21:$G$166)</definedName>
    <definedName name="jedn1" localSheetId="118">([3]O11D1!$B$8:$G$16,[3]O11D1!$B$21:$G$166)</definedName>
    <definedName name="jedn1" localSheetId="119">([3]O11D1!$B$8:$G$16,[3]O11D1!$B$21:$G$166)</definedName>
    <definedName name="jedn1" localSheetId="120">([3]O11D1!$B$8:$G$16,[3]O11D1!$B$21:$G$166)</definedName>
    <definedName name="jedn1" localSheetId="121">([3]O11D1!$B$8:$G$16,[3]O11D1!$B$21:$G$166)</definedName>
    <definedName name="jedn1">([4]O11D1!$B$8:$G$16,[4]O11D1!$B$21:$G$166)</definedName>
    <definedName name="jedn2" localSheetId="78">([1]O11D2!$B$8:$G$16,[1]O11D2!$B$21:$G$166)</definedName>
    <definedName name="jedn2" localSheetId="77">([1]O11D2!$B$8:$G$16,[1]O11D2!$B$21:$G$166)</definedName>
    <definedName name="jedn2" localSheetId="88">([2]O11D2!$B$8:$G$16,[2]O11D2!$B$21:$G$166)</definedName>
    <definedName name="jedn2" localSheetId="89">([2]O11D2!$B$8:$G$16,[2]O11D2!$B$21:$G$166)</definedName>
    <definedName name="jedn2" localSheetId="90">([2]O11D2!$B$8:$G$16,[2]O11D2!$B$21:$G$166)</definedName>
    <definedName name="jedn2" localSheetId="91">([2]O11D2!$B$8:$G$16,[2]O11D2!$B$21:$G$166)</definedName>
    <definedName name="jedn2" localSheetId="92">([2]O11D2!$B$8:$G$16,[2]O11D2!$B$21:$G$166)</definedName>
    <definedName name="jedn2" localSheetId="93">([2]O11D2!$B$8:$G$16,[2]O11D2!$B$21:$G$166)</definedName>
    <definedName name="jedn2" localSheetId="94">([2]O11D2!$B$8:$G$16,[2]O11D2!$B$21:$G$166)</definedName>
    <definedName name="jedn2" localSheetId="95">([2]O11D2!$B$8:$G$16,[2]O11D2!$B$21:$G$166)</definedName>
    <definedName name="jedn2" localSheetId="96">([2]O11D2!$B$8:$G$16,[2]O11D2!$B$21:$G$166)</definedName>
    <definedName name="jedn2" localSheetId="84">([2]O11D2!$B$8:$G$16,[2]O11D2!$B$21:$G$166)</definedName>
    <definedName name="jedn2" localSheetId="85">([2]O11D2!$B$8:$G$16,[2]O11D2!$B$21:$G$166)</definedName>
    <definedName name="jedn2" localSheetId="86">([2]O11D2!$B$8:$G$16,[2]O11D2!$B$21:$G$166)</definedName>
    <definedName name="jedn2" localSheetId="87">([2]O11D2!$B$8:$G$16,[2]O11D2!$B$21:$G$166)</definedName>
    <definedName name="jedn2" localSheetId="115">([3]O11D2!$B$8:$G$16,[3]O11D2!$B$21:$G$166)</definedName>
    <definedName name="jedn2" localSheetId="116">([3]O11D2!$B$8:$G$16,[3]O11D2!$B$21:$G$166)</definedName>
    <definedName name="jedn2" localSheetId="118">([3]O11D2!$B$8:$G$16,[3]O11D2!$B$21:$G$166)</definedName>
    <definedName name="jedn2" localSheetId="119">([3]O11D2!$B$8:$G$16,[3]O11D2!$B$21:$G$166)</definedName>
    <definedName name="jedn2" localSheetId="120">([3]O11D2!$B$8:$G$16,[3]O11D2!$B$21:$G$166)</definedName>
    <definedName name="jedn2" localSheetId="121">([3]O11D2!$B$8:$G$16,[3]O11D2!$B$21:$G$166)</definedName>
    <definedName name="jedn2">([4]O11D2!$B$8:$G$16,[4]O11D2!$B$21:$G$166)</definedName>
    <definedName name="_xlnm.Print_Area" localSheetId="56">'Tabl. 1 ( ).'!$A$1:$E$49</definedName>
    <definedName name="_xlnm.Print_Area" localSheetId="36">'tabl. 1(  )  (2)'!$A$1:$D$47</definedName>
    <definedName name="_xlnm.Print_Area" localSheetId="4">'TABL. 17'!$A$1:$I$27</definedName>
    <definedName name="_xlnm.Print_Area" localSheetId="58">'Tabl. 3 ( ).'!$A$1:$H$58</definedName>
    <definedName name="_xlnm.Print_Area" localSheetId="59">'Tabl. 4 ( ).'!$A$1:$G$57</definedName>
    <definedName name="_xlnm.Print_Area" localSheetId="131">'Tabl.1(  ) '!$A$1:$C$286</definedName>
    <definedName name="_xlnm.Print_Area" localSheetId="45">'Tabl.14 ( ) '!$A$1:$E$51</definedName>
    <definedName name="_xlnm.Print_Area" localSheetId="49">'Tabl.18 (2)'!$A$1:$C$281</definedName>
    <definedName name="_xlnm.Print_Area" localSheetId="6">TABL.19!$A$1:$I$80</definedName>
    <definedName name="_xlnm.Print_Area" localSheetId="132">'Tabl.2 (2)'!$A$1:$C$67</definedName>
    <definedName name="_xlnm.Print_Area" localSheetId="37">'Tabl.2(1)'!$A$1:$K$19</definedName>
    <definedName name="_xlnm.Print_Area" localSheetId="119">'Tabl.27  ( )_'!$A$1:$K$60</definedName>
    <definedName name="_xlnm.Print_Area" localSheetId="38">'Tabl.3 (1)'!$A$1:$C$40</definedName>
    <definedName name="_xlnm.Print_Area" localSheetId="39">'Tabl.4(  )  (2)'!$A$1:$E$51</definedName>
    <definedName name="_xlnm.Print_Area" localSheetId="40">'Tabl.5(  )  (2)'!$A$1:$C$130</definedName>
    <definedName name="_xlnm.Print_Area" localSheetId="42">'Tabl.7(1)'!$A$1:$U$46</definedName>
    <definedName name="pietn13" localSheetId="78">#REF!</definedName>
    <definedName name="pietn13" localSheetId="77">#REF!</definedName>
    <definedName name="pietn13" localSheetId="79">#REF!</definedName>
    <definedName name="pietn13" localSheetId="88">#REF!</definedName>
    <definedName name="pietn13" localSheetId="89">#REF!</definedName>
    <definedName name="pietn13" localSheetId="90">#REF!</definedName>
    <definedName name="pietn13" localSheetId="91">#REF!</definedName>
    <definedName name="pietn13" localSheetId="92">#REF!</definedName>
    <definedName name="pietn13" localSheetId="93">#REF!</definedName>
    <definedName name="pietn13" localSheetId="94">#REF!</definedName>
    <definedName name="pietn13" localSheetId="95">#REF!</definedName>
    <definedName name="pietn13" localSheetId="96">#REF!</definedName>
    <definedName name="pietn13" localSheetId="80">#REF!</definedName>
    <definedName name="pietn13" localSheetId="81">#REF!</definedName>
    <definedName name="pietn13" localSheetId="82">#REF!</definedName>
    <definedName name="pietn13" localSheetId="83">#REF!</definedName>
    <definedName name="pietn13" localSheetId="84">#REF!</definedName>
    <definedName name="pietn13" localSheetId="85">#REF!</definedName>
    <definedName name="pietn13" localSheetId="86">#REF!</definedName>
    <definedName name="pietn13" localSheetId="87">#REF!</definedName>
    <definedName name="pietn13">#REF!</definedName>
    <definedName name="_xlnm.Print_Titles" localSheetId="131">'Tabl.1(  ) '!$1:$7</definedName>
    <definedName name="_xlnm.Print_Titles" localSheetId="49">'Tabl.18 (2)'!$1:$8</definedName>
    <definedName name="_xlnm.Print_Titles" localSheetId="114">'Tabl.22 ( )_'!$4:$6</definedName>
    <definedName name="_xlnm.Print_Titles" localSheetId="116">'Tabl.24  ( )_'!#REF!</definedName>
    <definedName name="_xlnm.Print_Titles" localSheetId="15">TABL.28!$1:$6</definedName>
    <definedName name="_xlnm.Print_Titles" localSheetId="120">'Tabl.28  ( )_'!$1:$9</definedName>
    <definedName name="_xlnm.Print_Titles" localSheetId="122">'Tabl.30  ( )_'!$1:$5</definedName>
    <definedName name="_xlnm.Print_Titles" localSheetId="40">'Tabl.5(  )  (2)'!$1:$8</definedName>
    <definedName name="Wykres_–_Struktura_bezrobotnych_zarejest" localSheetId="79">'Tabl. 1 (33)'!#REF!</definedName>
    <definedName name="Wykres_–_Struktura_bezrobotnych_zarejest" localSheetId="65">Tabl.1!#REF!</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4" i="19" l="1"/>
  <c r="H14" i="19"/>
  <c r="I14" i="19"/>
  <c r="J14" i="19"/>
  <c r="G17" i="19"/>
  <c r="H17" i="19"/>
  <c r="I17" i="19"/>
  <c r="J17" i="19"/>
  <c r="H20" i="19"/>
  <c r="I20" i="19"/>
  <c r="J20" i="19"/>
  <c r="K20" i="19"/>
  <c r="H22" i="19"/>
  <c r="J22" i="19"/>
  <c r="H24" i="19"/>
  <c r="I24" i="19"/>
  <c r="J24" i="19"/>
  <c r="K24" i="19"/>
  <c r="H27" i="19"/>
  <c r="J27" i="19"/>
  <c r="H29" i="19"/>
  <c r="I29" i="19"/>
  <c r="J29" i="19"/>
  <c r="K29" i="19"/>
  <c r="H31" i="19"/>
  <c r="I31" i="19"/>
  <c r="J31" i="19"/>
  <c r="K31" i="19"/>
  <c r="H33" i="19"/>
  <c r="I33" i="19"/>
  <c r="J33" i="19"/>
  <c r="K33" i="19"/>
  <c r="H36" i="19"/>
  <c r="I36" i="19"/>
  <c r="J36" i="19"/>
  <c r="K36" i="19"/>
  <c r="H38" i="19"/>
  <c r="I38" i="19"/>
  <c r="J38" i="19"/>
  <c r="K38" i="19"/>
  <c r="H41" i="19"/>
  <c r="I41" i="19"/>
  <c r="J41" i="19"/>
  <c r="K41" i="19"/>
  <c r="H46" i="19"/>
  <c r="I46" i="19"/>
  <c r="J46" i="19"/>
  <c r="K46" i="19"/>
  <c r="H49" i="19"/>
  <c r="I49" i="19"/>
  <c r="J49" i="19"/>
  <c r="K49" i="19"/>
  <c r="H51" i="19"/>
  <c r="I51" i="19"/>
  <c r="J51" i="19"/>
  <c r="K51" i="19"/>
  <c r="H54" i="19"/>
  <c r="I54" i="19"/>
  <c r="J54" i="19"/>
  <c r="K54" i="19"/>
  <c r="G14" i="18"/>
  <c r="H14" i="18"/>
  <c r="I14" i="18"/>
  <c r="J14" i="18"/>
  <c r="K14" i="18"/>
  <c r="G17" i="18"/>
  <c r="H17" i="18"/>
  <c r="I17" i="18"/>
  <c r="J17" i="18"/>
  <c r="K17" i="18"/>
  <c r="G18" i="18"/>
  <c r="H18" i="18"/>
  <c r="I18" i="18"/>
  <c r="J18" i="18"/>
  <c r="K18" i="18"/>
  <c r="G21" i="18"/>
  <c r="H21" i="18"/>
  <c r="I21" i="18"/>
  <c r="J21" i="18"/>
  <c r="K21" i="18"/>
  <c r="G23" i="18"/>
  <c r="H23" i="18"/>
  <c r="I23" i="18"/>
  <c r="J23" i="18"/>
  <c r="K23" i="18"/>
  <c r="G27" i="18"/>
  <c r="H27" i="18"/>
  <c r="I27" i="18"/>
  <c r="J27" i="18"/>
  <c r="K27" i="18"/>
  <c r="G31" i="18"/>
  <c r="H31" i="18"/>
  <c r="I31" i="18"/>
  <c r="J31" i="18"/>
  <c r="K31" i="18"/>
  <c r="G34" i="18"/>
  <c r="H34" i="18"/>
  <c r="I34" i="18"/>
  <c r="J34" i="18"/>
  <c r="K34" i="18"/>
  <c r="G38" i="18"/>
  <c r="H38" i="18"/>
  <c r="I38" i="18"/>
  <c r="J38" i="18"/>
  <c r="K38" i="18"/>
  <c r="D13" i="3"/>
  <c r="D16" i="3"/>
  <c r="D19" i="3"/>
  <c r="D22" i="3"/>
  <c r="I18" i="2"/>
  <c r="I19" i="2"/>
  <c r="I21" i="2"/>
  <c r="I22" i="2"/>
  <c r="I24" i="2"/>
  <c r="I25" i="2"/>
  <c r="I27" i="2"/>
  <c r="I28" i="2"/>
  <c r="I30" i="2"/>
  <c r="I31" i="2"/>
  <c r="G14" i="44"/>
  <c r="H14" i="44"/>
  <c r="I14" i="44"/>
  <c r="J14" i="44"/>
  <c r="K14" i="44"/>
  <c r="G17" i="44"/>
  <c r="H17" i="44"/>
  <c r="I17" i="44"/>
  <c r="J17" i="44"/>
  <c r="K17" i="44"/>
  <c r="G21" i="44"/>
  <c r="H21" i="44"/>
  <c r="I21" i="44"/>
  <c r="J21" i="44"/>
  <c r="K21" i="44"/>
  <c r="G23" i="44"/>
  <c r="G25" i="44"/>
  <c r="H25" i="44"/>
  <c r="I25" i="44"/>
  <c r="J25" i="44"/>
  <c r="K25" i="44"/>
  <c r="G28" i="44"/>
  <c r="G30" i="44"/>
  <c r="H30" i="44"/>
  <c r="J30" i="44"/>
  <c r="G32" i="44"/>
  <c r="H32" i="44"/>
  <c r="J32" i="44"/>
  <c r="K32" i="44"/>
  <c r="G34" i="44"/>
  <c r="H34" i="44"/>
  <c r="I34" i="44"/>
  <c r="J34" i="44"/>
  <c r="K34" i="44"/>
  <c r="G36" i="44"/>
  <c r="H36" i="44"/>
  <c r="I36" i="44"/>
  <c r="J36" i="44"/>
  <c r="K36" i="44"/>
  <c r="G38" i="44"/>
  <c r="H38" i="44"/>
  <c r="I38" i="44"/>
  <c r="J38" i="44"/>
  <c r="K38" i="44"/>
  <c r="G40" i="44"/>
  <c r="H40" i="44"/>
  <c r="I40" i="44"/>
  <c r="J40" i="44"/>
  <c r="G42" i="44"/>
  <c r="H42" i="44"/>
  <c r="I42" i="44"/>
  <c r="J42" i="44"/>
  <c r="K42" i="44"/>
  <c r="G44" i="44"/>
  <c r="I44" i="44"/>
  <c r="J44" i="44"/>
  <c r="G46" i="44"/>
  <c r="H46" i="44"/>
  <c r="I46" i="44"/>
  <c r="J46" i="44"/>
  <c r="K46" i="44"/>
  <c r="G48" i="44"/>
  <c r="H48" i="44"/>
  <c r="I48" i="44"/>
  <c r="J48" i="44"/>
  <c r="K48" i="44"/>
  <c r="G50" i="44"/>
  <c r="H50" i="44"/>
  <c r="I50" i="44"/>
  <c r="J50" i="44"/>
  <c r="K50" i="44"/>
  <c r="G52" i="44"/>
  <c r="H52" i="44"/>
  <c r="I52" i="44"/>
  <c r="J52" i="44"/>
  <c r="K52" i="44"/>
  <c r="G54" i="44"/>
  <c r="I54" i="44"/>
  <c r="J54" i="44"/>
  <c r="K54" i="44"/>
  <c r="G56" i="44"/>
  <c r="I56" i="44"/>
  <c r="J56" i="44"/>
  <c r="G58" i="44"/>
  <c r="I58" i="44"/>
  <c r="J58"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274" authorId="0" shapeId="0" xr:uid="{00000000-0006-0000-8100-000001000000}">
      <text>
        <r>
          <rPr>
            <sz val="8"/>
            <color indexed="81"/>
            <rFont val="Tahoma"/>
            <family val="2"/>
            <charset val="238"/>
          </rPr>
          <t xml:space="preserve">sekcja łączona S+T+U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66" authorId="0" shapeId="0" xr:uid="{00000000-0006-0000-8200-000001000000}">
      <text>
        <r>
          <rPr>
            <sz val="8"/>
            <color indexed="81"/>
            <rFont val="Tahoma"/>
            <family val="2"/>
            <charset val="238"/>
          </rPr>
          <t xml:space="preserve">sekcja łączona S+T+U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66" authorId="0" shapeId="0" xr:uid="{00000000-0006-0000-8300-000001000000}">
      <text>
        <r>
          <rPr>
            <sz val="8"/>
            <color indexed="81"/>
            <rFont val="Tahoma"/>
            <family val="2"/>
            <charset val="238"/>
          </rPr>
          <t xml:space="preserve">sekcja łączona S+T+U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22" authorId="0" shapeId="0" xr:uid="{00000000-0006-0000-9100-000001000000}">
      <text>
        <r>
          <rPr>
            <sz val="8"/>
            <color indexed="81"/>
            <rFont val="Tahoma"/>
            <family val="2"/>
            <charset val="238"/>
          </rPr>
          <t xml:space="preserve">sekcja łączona S+T+U
</t>
        </r>
      </text>
    </comment>
  </commentList>
</comments>
</file>

<file path=xl/sharedStrings.xml><?xml version="1.0" encoding="utf-8"?>
<sst xmlns="http://schemas.openxmlformats.org/spreadsheetml/2006/main" count="12285" uniqueCount="4284">
  <si>
    <r>
      <t xml:space="preserve">TABL. 15 (    ). </t>
    </r>
    <r>
      <rPr>
        <b/>
        <sz val="10"/>
        <rFont val="Times New Roman"/>
        <family val="1"/>
        <charset val="238"/>
      </rPr>
      <t xml:space="preserve"> BEZROBOTNI WEDŁUG PŁCI I MIEJSCA ZAMIESZKANIA</t>
    </r>
  </si>
  <si>
    <r>
      <t xml:space="preserve">TABL.16 (    ). </t>
    </r>
    <r>
      <rPr>
        <b/>
        <sz val="11"/>
        <rFont val="Times New Roman"/>
        <family val="1"/>
        <charset val="238"/>
      </rPr>
      <t>BEZROBOTNI WEDŁUG PRZYCZYN ZAPRZESTANIA PRACY W IV KWARTALE</t>
    </r>
  </si>
  <si>
    <r>
      <t xml:space="preserve">TABL. 17 (   ). </t>
    </r>
    <r>
      <rPr>
        <b/>
        <sz val="10"/>
        <rFont val="Times New Roman"/>
        <family val="1"/>
        <charset val="238"/>
      </rPr>
      <t>BEZROBOTNI WEDŁUG OKRESU POSZUKIWANIA PRACY  W IV KWARTALE</t>
    </r>
  </si>
  <si>
    <r>
      <t>TABL. 18 (   ).</t>
    </r>
    <r>
      <rPr>
        <b/>
        <sz val="11"/>
        <rFont val="Times New Roman"/>
        <family val="1"/>
        <charset val="238"/>
      </rPr>
      <t xml:space="preserve"> BEZROBOTNI WEDŁUG WIEKU W IV KWARTALE </t>
    </r>
  </si>
  <si>
    <r>
      <t xml:space="preserve">TABL.19 (    </t>
    </r>
    <r>
      <rPr>
        <b/>
        <sz val="10"/>
        <rFont val="Times New Roman"/>
        <family val="1"/>
        <charset val="238"/>
      </rPr>
      <t>). BEZROBOTNI WEDŁUG OKRESU POSZUKIWANIA PRACY I WIEKU W IV KWARTALE 2009 R.</t>
    </r>
  </si>
  <si>
    <r>
      <t xml:space="preserve">TABL.20 (   ). </t>
    </r>
    <r>
      <rPr>
        <b/>
        <sz val="10"/>
        <rFont val="Times New Roman"/>
        <family val="1"/>
        <charset val="238"/>
      </rPr>
      <t>BEZROBOTNI WEDŁUG KATEGORII I WIEKU W IV KWARTALE 2009 R.</t>
    </r>
  </si>
  <si>
    <r>
      <t xml:space="preserve">TABL.21 (    ).  </t>
    </r>
    <r>
      <rPr>
        <b/>
        <sz val="11"/>
        <rFont val="Times New Roman"/>
        <family val="1"/>
        <charset val="238"/>
      </rPr>
      <t>BEZROBOTNI WEDŁUG POZIOMU  WYKSZTAŁCENIA W IV KWARTALE</t>
    </r>
  </si>
  <si>
    <r>
      <t xml:space="preserve">TABL. 22 (    ). </t>
    </r>
    <r>
      <rPr>
        <b/>
        <sz val="11"/>
        <rFont val="Times New Roman"/>
        <family val="1"/>
        <charset val="238"/>
      </rPr>
      <t>BEZROBOTNI WEDŁUG POZIOMU WYKSZTAŁCENIA I WIEKU  W IV KWARTALE 2009 R.</t>
    </r>
  </si>
  <si>
    <r>
      <t>TABL. 23 (   ).</t>
    </r>
    <r>
      <rPr>
        <b/>
        <sz val="11"/>
        <rFont val="Times New Roman"/>
        <family val="1"/>
        <charset val="238"/>
      </rPr>
      <t xml:space="preserve">  BEZROBOTNI WEDŁUG KATEGORII I POZIOMU WYKSZTAŁCENIA</t>
    </r>
  </si>
  <si>
    <r>
      <t xml:space="preserve">TABL 24 (  ). </t>
    </r>
    <r>
      <rPr>
        <b/>
        <sz val="10"/>
        <rFont val="Times New Roman"/>
        <family val="1"/>
        <charset val="238"/>
      </rPr>
      <t>BEZROBOTNI  WEDŁUG OKRESU POSZUKIWANIA PRACY I POZIOMU</t>
    </r>
  </si>
  <si>
    <r>
      <t>TABL. 25(  ). BEZROBOTNI UPRZEDNIO PRACUJĄCY</t>
    </r>
    <r>
      <rPr>
        <b/>
        <vertAlign val="superscript"/>
        <sz val="11"/>
        <rFont val="Times New Roman"/>
        <family val="1"/>
        <charset val="238"/>
      </rPr>
      <t xml:space="preserve">a </t>
    </r>
    <r>
      <rPr>
        <b/>
        <sz val="11"/>
        <rFont val="Times New Roman"/>
        <family val="1"/>
        <charset val="238"/>
      </rPr>
      <t>WEDŁUG ZAWODU WYKONYWANEGO</t>
    </r>
  </si>
  <si>
    <r>
      <t>TABL. 26 (    ). BEZROBOTNI UPRZEDNIO PRACUJĄCY</t>
    </r>
    <r>
      <rPr>
        <b/>
        <vertAlign val="superscript"/>
        <sz val="10"/>
        <rFont val="Times New Roman"/>
        <family val="1"/>
        <charset val="238"/>
      </rPr>
      <t>a</t>
    </r>
    <r>
      <rPr>
        <b/>
        <sz val="10"/>
        <rFont val="Times New Roman"/>
        <family val="1"/>
        <charset val="238"/>
      </rPr>
      <t xml:space="preserve"> WEDŁUG PŁCI, MIEJSCA ZAMIESZKANIA I WYBRANYCH SEKCJI PKD* </t>
    </r>
  </si>
  <si>
    <r>
      <t>TABL. 27 (    ).  BEZROBOTNI WEDŁUG METOD POSZUKIWANIA PRACY</t>
    </r>
    <r>
      <rPr>
        <b/>
        <vertAlign val="superscript"/>
        <sz val="11"/>
        <rFont val="Times New Roman"/>
        <family val="1"/>
        <charset val="238"/>
      </rPr>
      <t>a</t>
    </r>
    <r>
      <rPr>
        <b/>
        <sz val="11"/>
        <rFont val="Times New Roman"/>
        <family val="1"/>
        <charset val="238"/>
      </rPr>
      <t xml:space="preserve">,  WIEKU </t>
    </r>
  </si>
  <si>
    <t>TABL. 28 (    ). BEZROBOTNI WEDŁUG WOJEWÓDZTW W IV KWARTALE</t>
  </si>
  <si>
    <r>
      <t xml:space="preserve">                         UNEMPLOYED PERSONS BY VOIVODSHIPS IN 4</t>
    </r>
    <r>
      <rPr>
        <b/>
        <i/>
        <vertAlign val="superscript"/>
        <sz val="10"/>
        <rFont val="Times New Roman"/>
        <family val="1"/>
        <charset val="238"/>
      </rPr>
      <t>th</t>
    </r>
    <r>
      <rPr>
        <b/>
        <i/>
        <sz val="10"/>
        <rFont val="Times New Roman"/>
        <family val="1"/>
        <charset val="238"/>
      </rPr>
      <t xml:space="preserve"> QUARTER</t>
    </r>
  </si>
  <si>
    <r>
      <t xml:space="preserve">POLSKA   </t>
    </r>
    <r>
      <rPr>
        <b/>
        <i/>
        <sz val="9"/>
        <rFont val="Times New Roman"/>
        <family val="1"/>
        <charset val="238"/>
      </rPr>
      <t>POLAND</t>
    </r>
  </si>
  <si>
    <r>
      <t xml:space="preserve">Miasta  </t>
    </r>
    <r>
      <rPr>
        <b/>
        <i/>
        <sz val="9"/>
        <rFont val="Times New Roman"/>
        <family val="1"/>
        <charset val="238"/>
      </rPr>
      <t>Urban areas</t>
    </r>
  </si>
  <si>
    <r>
      <t xml:space="preserve">Wieś    </t>
    </r>
    <r>
      <rPr>
        <b/>
        <i/>
        <sz val="9"/>
        <rFont val="Times New Roman"/>
        <family val="1"/>
        <charset val="238"/>
      </rPr>
      <t>Rural areas</t>
    </r>
  </si>
  <si>
    <r>
      <t xml:space="preserve">Stopa bezrobocia w %     </t>
    </r>
    <r>
      <rPr>
        <b/>
        <i/>
        <sz val="9"/>
        <rFont val="Times New Roman"/>
        <family val="1"/>
        <charset val="238"/>
      </rPr>
      <t xml:space="preserve"> Unemployment rate in %</t>
    </r>
  </si>
  <si>
    <r>
      <t xml:space="preserve">Wieś   </t>
    </r>
    <r>
      <rPr>
        <b/>
        <i/>
        <sz val="9"/>
        <rFont val="Times New Roman"/>
        <family val="1"/>
        <charset val="238"/>
      </rPr>
      <t xml:space="preserve"> Rural areas</t>
    </r>
  </si>
  <si>
    <t xml:space="preserve">                           I POZIOMU WYKSZTAŁCENIA W IV KWARTALE 2009 R.</t>
  </si>
  <si>
    <t xml:space="preserve">OGÓŁEM </t>
  </si>
  <si>
    <t>a Suma według metod poszukiwania jest większa niż ogółem poszukujących pracy ze względu na to, że osoba może  zaznaczyć dowolną liczbę odpowiedzi.</t>
  </si>
  <si>
    <t>a The sum by the searching methods is higher than the total number of persons seeking a job due to the fact that there is posibility for multiple answers.</t>
  </si>
  <si>
    <t xml:space="preserve">   </t>
  </si>
  <si>
    <r>
      <t xml:space="preserve">                          AND LEVEL OF EDUCATION IN 4</t>
    </r>
    <r>
      <rPr>
        <b/>
        <i/>
        <vertAlign val="superscript"/>
        <sz val="11"/>
        <rFont val="Times New Roman"/>
        <family val="1"/>
        <charset val="238"/>
      </rPr>
      <t>th</t>
    </r>
    <r>
      <rPr>
        <b/>
        <i/>
        <sz val="11"/>
        <rFont val="Times New Roman"/>
        <family val="1"/>
        <charset val="238"/>
      </rPr>
      <t xml:space="preserve"> QUARTER OF 2009</t>
    </r>
  </si>
  <si>
    <r>
      <t xml:space="preserve">15-19 lat  </t>
    </r>
    <r>
      <rPr>
        <i/>
        <sz val="9"/>
        <rFont val="Times New Roman"/>
        <family val="1"/>
        <charset val="238"/>
      </rPr>
      <t xml:space="preserve"> years</t>
    </r>
  </si>
  <si>
    <r>
      <t xml:space="preserve">w  tysiącach        </t>
    </r>
    <r>
      <rPr>
        <i/>
        <sz val="9"/>
        <rFont val="Times New Roman"/>
        <family val="1"/>
        <charset val="238"/>
      </rPr>
      <t>in thousands</t>
    </r>
  </si>
  <si>
    <r>
      <t xml:space="preserve">       mobilnym </t>
    </r>
    <r>
      <rPr>
        <i/>
        <sz val="9"/>
        <rFont val="Times New Roman"/>
        <family val="1"/>
        <charset val="238"/>
      </rPr>
      <t xml:space="preserve">         mobility</t>
    </r>
  </si>
  <si>
    <r>
      <t xml:space="preserve">       niemobilnym     </t>
    </r>
    <r>
      <rPr>
        <i/>
        <sz val="9"/>
        <rFont val="Times New Roman"/>
        <family val="1"/>
        <charset val="238"/>
      </rPr>
      <t>non-mobility</t>
    </r>
  </si>
  <si>
    <r>
      <t xml:space="preserve">Według poziomu wykształcenia </t>
    </r>
    <r>
      <rPr>
        <b/>
        <i/>
        <sz val="10"/>
        <rFont val="Times New Roman"/>
        <family val="1"/>
        <charset val="238"/>
      </rPr>
      <t xml:space="preserve"> </t>
    </r>
    <r>
      <rPr>
        <b/>
        <sz val="10"/>
        <rFont val="Times New Roman"/>
        <family val="1"/>
        <charset val="238"/>
      </rPr>
      <t xml:space="preserve"> </t>
    </r>
    <r>
      <rPr>
        <b/>
        <i/>
        <sz val="10"/>
        <rFont val="Times New Roman"/>
        <family val="1"/>
        <charset val="238"/>
      </rPr>
      <t xml:space="preserve">By level of education      </t>
    </r>
  </si>
  <si>
    <r>
      <t xml:space="preserve">Wyższe     </t>
    </r>
    <r>
      <rPr>
        <i/>
        <sz val="9"/>
        <rFont val="Times New Roman"/>
        <family val="1"/>
        <charset val="238"/>
      </rPr>
      <t>Tertiary</t>
    </r>
    <r>
      <rPr>
        <sz val="9"/>
        <rFont val="Times New Roman"/>
        <family val="1"/>
        <charset val="238"/>
      </rPr>
      <t xml:space="preserve">     </t>
    </r>
  </si>
  <si>
    <r>
      <t xml:space="preserve">Policealne  </t>
    </r>
    <r>
      <rPr>
        <i/>
        <sz val="9"/>
        <rFont val="Times New Roman"/>
        <family val="1"/>
        <charset val="238"/>
      </rPr>
      <t xml:space="preserve"> Post-secondary</t>
    </r>
  </si>
  <si>
    <t xml:space="preserve">                        OSTATNIEGO  MIEJSCA  PRACY  W IV KWARTALE 2009 R.</t>
  </si>
  <si>
    <t>Agriculture, forestry and fishing</t>
  </si>
  <si>
    <t>Górnictwo i wydobywanie</t>
  </si>
  <si>
    <t>Transport i gospodarka magazynowa</t>
  </si>
  <si>
    <t>Transportation and storage</t>
  </si>
  <si>
    <t xml:space="preserve">    Unemployment on the basis of the Labour Force Survey</t>
  </si>
  <si>
    <r>
      <t xml:space="preserve">                        UNEMPLOYED PERSONS BY REASONS FOR LEAVING LAST JOB OR BUSINESS IN 4</t>
    </r>
    <r>
      <rPr>
        <b/>
        <i/>
        <vertAlign val="superscript"/>
        <sz val="11"/>
        <rFont val="Times New Roman"/>
        <family val="1"/>
        <charset val="238"/>
      </rPr>
      <t>th</t>
    </r>
    <r>
      <rPr>
        <b/>
        <i/>
        <sz val="11"/>
        <rFont val="Times New Roman"/>
        <family val="1"/>
        <charset val="238"/>
      </rPr>
      <t xml:space="preserve"> QUARTER</t>
    </r>
  </si>
  <si>
    <r>
      <t xml:space="preserve">Poprzednio pracujący          </t>
    </r>
    <r>
      <rPr>
        <i/>
        <sz val="10"/>
        <rFont val="Times New Roman"/>
        <family val="1"/>
        <charset val="238"/>
      </rPr>
      <t>Previously in employment</t>
    </r>
  </si>
  <si>
    <t>disability</t>
  </si>
  <si>
    <t>zakładu pracy</t>
  </si>
  <si>
    <t>finansowe i pracy</t>
  </si>
  <si>
    <t>financial and work</t>
  </si>
  <si>
    <t>ry job seasonal</t>
  </si>
  <si>
    <r>
      <t>w tym według przyczyn zaprzestania pracy</t>
    </r>
    <r>
      <rPr>
        <vertAlign val="superscript"/>
        <sz val="10"/>
        <rFont val="Times New Roman"/>
        <family val="1"/>
        <charset val="238"/>
      </rPr>
      <t>a</t>
    </r>
  </si>
  <si>
    <r>
      <t>selected  reasons for leaving last job or business</t>
    </r>
    <r>
      <rPr>
        <i/>
        <vertAlign val="superscript"/>
        <sz val="10"/>
        <rFont val="Times New Roman"/>
        <family val="1"/>
        <charset val="238"/>
      </rPr>
      <t>a</t>
    </r>
  </si>
  <si>
    <t>ze</t>
  </si>
  <si>
    <t>względów</t>
  </si>
  <si>
    <t>rodzinnych</t>
  </si>
  <si>
    <t>i osobistych</t>
  </si>
  <si>
    <r>
      <t xml:space="preserve">15-19 lat  </t>
    </r>
    <r>
      <rPr>
        <i/>
        <sz val="10"/>
        <rFont val="Times New Roman"/>
        <family val="1"/>
        <charset val="238"/>
      </rPr>
      <t xml:space="preserve"> years</t>
    </r>
  </si>
  <si>
    <t xml:space="preserve">20-24 </t>
  </si>
  <si>
    <t>25-29</t>
  </si>
  <si>
    <t>30-34</t>
  </si>
  <si>
    <t>35-44</t>
  </si>
  <si>
    <t>45-54</t>
  </si>
  <si>
    <r>
      <t xml:space="preserve">55-74 lata     </t>
    </r>
    <r>
      <rPr>
        <i/>
        <sz val="10"/>
        <rFont val="Times New Roman"/>
        <family val="1"/>
        <charset val="238"/>
      </rPr>
      <t xml:space="preserve">years </t>
    </r>
  </si>
  <si>
    <r>
      <t xml:space="preserve">15-24 lat    </t>
    </r>
    <r>
      <rPr>
        <i/>
        <sz val="9"/>
        <rFont val="Times New Roman"/>
        <family val="1"/>
        <charset val="238"/>
      </rPr>
      <t>years</t>
    </r>
  </si>
  <si>
    <t>25-34</t>
  </si>
  <si>
    <r>
      <t xml:space="preserve">55-74 lata     </t>
    </r>
    <r>
      <rPr>
        <i/>
        <sz val="9"/>
        <rFont val="Times New Roman"/>
        <family val="1"/>
        <charset val="238"/>
      </rPr>
      <t xml:space="preserve">years </t>
    </r>
  </si>
  <si>
    <t>Bezrobotni, którzy   Unemployed persons</t>
  </si>
  <si>
    <r>
      <t>po przerwie</t>
    </r>
    <r>
      <rPr>
        <vertAlign val="superscript"/>
        <sz val="10"/>
        <rFont val="Times New Roman"/>
        <family val="1"/>
        <charset val="238"/>
      </rPr>
      <t>a</t>
    </r>
  </si>
  <si>
    <r>
      <t>re-entrants</t>
    </r>
    <r>
      <rPr>
        <i/>
        <vertAlign val="superscript"/>
        <sz val="10"/>
        <rFont val="Times New Roman"/>
        <family val="1"/>
        <charset val="238"/>
      </rPr>
      <t>a</t>
    </r>
  </si>
  <si>
    <t>a  Bez osób z przerwą w pracy 8 lat lub dłuższą.</t>
  </si>
  <si>
    <r>
      <t xml:space="preserve">                      UNEMPLOYED PERSONS PREVIOUSLY IN EMPLOYMENT</t>
    </r>
    <r>
      <rPr>
        <b/>
        <i/>
        <vertAlign val="superscript"/>
        <sz val="11"/>
        <rFont val="Times New Roman"/>
        <family val="1"/>
        <charset val="238"/>
      </rPr>
      <t xml:space="preserve">a </t>
    </r>
    <r>
      <rPr>
        <b/>
        <i/>
        <sz val="11"/>
        <rFont val="Times New Roman"/>
        <family val="1"/>
        <charset val="238"/>
      </rPr>
      <t>BY OCCUPATIONS OF THE LAST JOB</t>
    </r>
  </si>
  <si>
    <r>
      <t xml:space="preserve">   w energię elektryczną, gaz, parę wodną i gorącą wodę</t>
    </r>
    <r>
      <rPr>
        <vertAlign val="superscript"/>
        <sz val="9"/>
        <rFont val="Arial"/>
        <family val="2"/>
        <charset val="238"/>
      </rPr>
      <t>∆</t>
    </r>
  </si>
  <si>
    <r>
      <t>Electricity, gas, steam and air conditioning supply</t>
    </r>
    <r>
      <rPr>
        <vertAlign val="superscript"/>
        <sz val="9"/>
        <rFont val="Arial"/>
        <family val="2"/>
        <charset val="238"/>
      </rPr>
      <t>∆</t>
    </r>
  </si>
  <si>
    <r>
      <t>Dostawa wody; gospodarowanie ściekami i odpadami; rekultywacja</t>
    </r>
    <r>
      <rPr>
        <vertAlign val="superscript"/>
        <sz val="9"/>
        <rFont val="Arial"/>
        <family val="2"/>
        <charset val="238"/>
      </rPr>
      <t>∆</t>
    </r>
  </si>
  <si>
    <r>
      <t>Water supply; sewerage, waste management and remediation activities</t>
    </r>
    <r>
      <rPr>
        <vertAlign val="superscript"/>
        <sz val="9"/>
        <rFont val="Arial"/>
        <family val="2"/>
        <charset val="238"/>
      </rPr>
      <t>∆</t>
    </r>
  </si>
  <si>
    <r>
      <t>Handel; naprawa pojazdów samochodowych</t>
    </r>
    <r>
      <rPr>
        <vertAlign val="superscript"/>
        <sz val="9"/>
        <rFont val="Arial"/>
        <family val="2"/>
        <charset val="238"/>
      </rPr>
      <t>∆</t>
    </r>
  </si>
  <si>
    <r>
      <t>Trade; repair of motor vehicles</t>
    </r>
    <r>
      <rPr>
        <vertAlign val="superscript"/>
        <sz val="9"/>
        <rFont val="Arial"/>
        <family val="2"/>
        <charset val="238"/>
      </rPr>
      <t>∆</t>
    </r>
  </si>
  <si>
    <r>
      <t>Zakwaterowanie i gastronomia</t>
    </r>
    <r>
      <rPr>
        <vertAlign val="superscript"/>
        <sz val="9"/>
        <rFont val="Arial"/>
        <family val="2"/>
        <charset val="238"/>
      </rPr>
      <t>∆</t>
    </r>
  </si>
  <si>
    <r>
      <t>Accomodation and catering</t>
    </r>
    <r>
      <rPr>
        <vertAlign val="superscript"/>
        <sz val="9"/>
        <rFont val="Arial"/>
        <family val="2"/>
        <charset val="238"/>
      </rPr>
      <t>∆</t>
    </r>
  </si>
  <si>
    <r>
      <t>Obsługa rynku nieruchomości</t>
    </r>
    <r>
      <rPr>
        <vertAlign val="superscript"/>
        <sz val="9"/>
        <rFont val="Arial"/>
        <family val="2"/>
        <charset val="238"/>
      </rPr>
      <t>∆</t>
    </r>
  </si>
  <si>
    <r>
      <t>Real estate activities</t>
    </r>
    <r>
      <rPr>
        <vertAlign val="superscript"/>
        <sz val="9"/>
        <rFont val="Arial"/>
        <family val="2"/>
        <charset val="238"/>
      </rPr>
      <t>∆</t>
    </r>
  </si>
  <si>
    <r>
      <t>Administrowanie i działalność wspierająca</t>
    </r>
    <r>
      <rPr>
        <vertAlign val="superscript"/>
        <sz val="9"/>
        <rFont val="Arial"/>
        <family val="2"/>
        <charset val="238"/>
      </rPr>
      <t>∆</t>
    </r>
  </si>
  <si>
    <t>Public administration and defence; compulsory social security</t>
  </si>
  <si>
    <t>Administracja publiczna i obrona narodowa; obowiązkowe zabezpieczenia społeczne</t>
  </si>
  <si>
    <t>Opieka zdrowotna i pomoc społeczna</t>
  </si>
  <si>
    <t>* Od I kw. 2008 dane o miejscu pracy prezentowane są w układzie Polskiej Kwalifikacji Działalności - PKD 2007</t>
  </si>
  <si>
    <r>
      <t xml:space="preserve">Poszukujący pracy  poprzez     </t>
    </r>
    <r>
      <rPr>
        <i/>
        <sz val="8"/>
        <rFont val="Times New Roman"/>
        <family val="1"/>
        <charset val="238"/>
      </rPr>
      <t xml:space="preserve"> Methods of job seeking</t>
    </r>
  </si>
  <si>
    <t>uczestniczenie</t>
  </si>
  <si>
    <t>w testach,</t>
  </si>
  <si>
    <t>rozmowach</t>
  </si>
  <si>
    <t>kwalifikacyjnych</t>
  </si>
  <si>
    <t xml:space="preserve">parcipation </t>
  </si>
  <si>
    <t>qualification</t>
  </si>
  <si>
    <t>interviews</t>
  </si>
  <si>
    <r>
      <t xml:space="preserve">55-74 lata    </t>
    </r>
    <r>
      <rPr>
        <i/>
        <sz val="9"/>
        <rFont val="Times New Roman"/>
        <family val="1"/>
        <charset val="238"/>
      </rPr>
      <t xml:space="preserve">years </t>
    </r>
  </si>
  <si>
    <t>Informacja i komunikacja</t>
  </si>
  <si>
    <t>Infomation and communication</t>
  </si>
  <si>
    <t>Działalność finansowa i ubezpieczniowa</t>
  </si>
  <si>
    <t>Financial and insurance activities</t>
  </si>
  <si>
    <t>Działalność profesjonalna, naukowa i techniczna</t>
  </si>
  <si>
    <t>Professional, scientific and technical activities</t>
  </si>
  <si>
    <t>Human health and social work activities</t>
  </si>
  <si>
    <t>Działalność związana z kulturą, rozrywką i rekreacją</t>
  </si>
  <si>
    <t>Arts, entertainment and recreation</t>
  </si>
  <si>
    <t>Pozostała działalność usługowa</t>
  </si>
  <si>
    <t>Other service activities</t>
  </si>
  <si>
    <t>a  Excluding persons with the break in work 8 years or longer.</t>
  </si>
  <si>
    <r>
      <t xml:space="preserve">w odsetkach       </t>
    </r>
    <r>
      <rPr>
        <i/>
        <sz val="9"/>
        <rFont val="Times New Roman"/>
        <family val="1"/>
        <charset val="238"/>
      </rPr>
      <t>in percent</t>
    </r>
  </si>
  <si>
    <r>
      <t xml:space="preserve">OGÓŁEM     </t>
    </r>
    <r>
      <rPr>
        <b/>
        <i/>
        <sz val="9"/>
        <rFont val="Times New Roman"/>
        <family val="1"/>
        <charset val="238"/>
      </rPr>
      <t>TOTAL</t>
    </r>
  </si>
  <si>
    <r>
      <t xml:space="preserve">   </t>
    </r>
    <r>
      <rPr>
        <sz val="9"/>
        <rFont val="Times New Roman"/>
        <family val="1"/>
        <charset val="238"/>
      </rPr>
      <t xml:space="preserve">w tym: </t>
    </r>
    <r>
      <rPr>
        <i/>
        <sz val="9"/>
        <rFont val="Times New Roman"/>
        <family val="1"/>
        <charset val="238"/>
      </rPr>
      <t xml:space="preserve"> of which:</t>
    </r>
  </si>
  <si>
    <t xml:space="preserve">wiska </t>
  </si>
  <si>
    <t>na czas określony,</t>
  </si>
  <si>
    <t>dorywczej, sezonowej</t>
  </si>
  <si>
    <t>pension</t>
  </si>
  <si>
    <t>a Od 2004 r. podział dotyczy wszystkich osób bezrobotnych uprzednio pracujących.</t>
  </si>
  <si>
    <t>a Since 2004 the breakdown concerns all unemployed persons previously in employment.</t>
  </si>
  <si>
    <t>months</t>
  </si>
  <si>
    <t xml:space="preserve">of unemployment </t>
  </si>
  <si>
    <t>new entrants</t>
  </si>
  <si>
    <t>a  Longer than 3 months.</t>
  </si>
  <si>
    <t xml:space="preserve">                          W IV KWARTALE 2009 R.</t>
  </si>
  <si>
    <t xml:space="preserve">                         UNEMPLOYED PERSONS BY CATEGORIES AND LEVEL OF EDUCATION </t>
  </si>
  <si>
    <t xml:space="preserve">                      WYKSZTAŁCENIA W IV KWARTALE 2009 R.</t>
  </si>
  <si>
    <t>OGÓŁEM  TOTAL</t>
  </si>
  <si>
    <t>Mężczyźni       Males</t>
  </si>
  <si>
    <t>Kobiety   Females</t>
  </si>
  <si>
    <t>MIASTA      URBAN AREAS</t>
  </si>
  <si>
    <t>WIEŚ         RURAL AREAS</t>
  </si>
  <si>
    <t xml:space="preserve">                      W OSTATNIM MIEJSCU PRACY W IV KWARTALE 2009 R.</t>
  </si>
  <si>
    <t xml:space="preserve">Przedstawiciele władz publicznych, </t>
  </si>
  <si>
    <t xml:space="preserve">    wyżsi urzędnicy i kierownicy</t>
  </si>
  <si>
    <t xml:space="preserve">Public government representatives, </t>
  </si>
  <si>
    <t xml:space="preserve">   senior officials and managers</t>
  </si>
  <si>
    <t>Craft and related trades workers</t>
  </si>
  <si>
    <r>
      <t xml:space="preserve">Ogółem        </t>
    </r>
    <r>
      <rPr>
        <i/>
        <sz val="9"/>
        <rFont val="Times New Roman"/>
        <family val="1"/>
        <charset val="238"/>
      </rPr>
      <t xml:space="preserve"> Total</t>
    </r>
  </si>
  <si>
    <r>
      <t xml:space="preserve">Miasta      </t>
    </r>
    <r>
      <rPr>
        <i/>
        <sz val="9"/>
        <rFont val="Times New Roman"/>
        <family val="1"/>
        <charset val="238"/>
      </rPr>
      <t xml:space="preserve"> Urban areas</t>
    </r>
  </si>
  <si>
    <r>
      <t xml:space="preserve">Wieś     </t>
    </r>
    <r>
      <rPr>
        <i/>
        <sz val="9"/>
        <rFont val="Times New Roman"/>
        <family val="1"/>
        <charset val="238"/>
      </rPr>
      <t>Rural areas</t>
    </r>
  </si>
  <si>
    <r>
      <t xml:space="preserve">W  tysiącach   </t>
    </r>
    <r>
      <rPr>
        <b/>
        <i/>
        <sz val="10"/>
        <rFont val="Times New Roman"/>
        <family val="1"/>
        <charset val="238"/>
      </rPr>
      <t>In thousands</t>
    </r>
  </si>
  <si>
    <r>
      <t xml:space="preserve">Stopa bezrobocia w %   </t>
    </r>
    <r>
      <rPr>
        <b/>
        <i/>
        <sz val="10"/>
        <rFont val="Times New Roman"/>
        <family val="1"/>
        <charset val="238"/>
      </rPr>
      <t xml:space="preserve"> Unemployment rate in %</t>
    </r>
  </si>
  <si>
    <r>
      <t xml:space="preserve">                         UNEMPLOYED PERSONS BY AGE IN 4</t>
    </r>
    <r>
      <rPr>
        <b/>
        <i/>
        <vertAlign val="superscript"/>
        <sz val="11"/>
        <rFont val="Times New Roman"/>
        <family val="1"/>
        <charset val="238"/>
      </rPr>
      <t>th</t>
    </r>
    <r>
      <rPr>
        <b/>
        <i/>
        <sz val="11"/>
        <rFont val="Times New Roman"/>
        <family val="1"/>
        <charset val="238"/>
      </rPr>
      <t xml:space="preserve"> QUARTER</t>
    </r>
  </si>
  <si>
    <r>
      <t xml:space="preserve">W  wieku   </t>
    </r>
    <r>
      <rPr>
        <i/>
        <sz val="9"/>
        <rFont val="Times New Roman"/>
        <family val="1"/>
        <charset val="238"/>
      </rPr>
      <t>Aged</t>
    </r>
  </si>
  <si>
    <r>
      <t xml:space="preserve">W  tysiącach     </t>
    </r>
    <r>
      <rPr>
        <b/>
        <i/>
        <sz val="10"/>
        <rFont val="Times New Roman"/>
        <family val="1"/>
        <charset val="238"/>
      </rPr>
      <t>In thousands</t>
    </r>
  </si>
  <si>
    <r>
      <t xml:space="preserve">OGÓŁEM  </t>
    </r>
    <r>
      <rPr>
        <b/>
        <i/>
        <sz val="10"/>
        <rFont val="Times New Roman"/>
        <family val="1"/>
        <charset val="238"/>
      </rPr>
      <t>TOTAL</t>
    </r>
  </si>
  <si>
    <r>
      <t xml:space="preserve">       mobilnym </t>
    </r>
    <r>
      <rPr>
        <i/>
        <sz val="10"/>
        <rFont val="Times New Roman"/>
        <family val="1"/>
        <charset val="238"/>
      </rPr>
      <t xml:space="preserve">         mobility</t>
    </r>
  </si>
  <si>
    <r>
      <t xml:space="preserve">Mężczyźni   </t>
    </r>
    <r>
      <rPr>
        <b/>
        <i/>
        <sz val="10"/>
        <rFont val="Times New Roman"/>
        <family val="1"/>
        <charset val="238"/>
      </rPr>
      <t xml:space="preserve"> Males</t>
    </r>
  </si>
  <si>
    <r>
      <t xml:space="preserve">Kobiety  </t>
    </r>
    <r>
      <rPr>
        <b/>
        <i/>
        <sz val="10"/>
        <rFont val="Times New Roman"/>
        <family val="1"/>
        <charset val="238"/>
      </rPr>
      <t xml:space="preserve"> Females</t>
    </r>
  </si>
  <si>
    <r>
      <t xml:space="preserve">MIASTA      </t>
    </r>
    <r>
      <rPr>
        <b/>
        <i/>
        <sz val="10"/>
        <rFont val="Times New Roman"/>
        <family val="1"/>
        <charset val="238"/>
      </rPr>
      <t>URBAN AREAS</t>
    </r>
  </si>
  <si>
    <r>
      <t xml:space="preserve">WIEŚ         </t>
    </r>
    <r>
      <rPr>
        <b/>
        <i/>
        <sz val="10"/>
        <rFont val="Times New Roman"/>
        <family val="1"/>
        <charset val="238"/>
      </rPr>
      <t>RURAL AREAS</t>
    </r>
  </si>
  <si>
    <r>
      <t xml:space="preserve">                      UNEMPLOYED PERSONS BY CATEGORIES AND AGE IN 4</t>
    </r>
    <r>
      <rPr>
        <b/>
        <i/>
        <vertAlign val="superscript"/>
        <sz val="10"/>
        <rFont val="Times New Roman"/>
        <family val="1"/>
        <charset val="238"/>
      </rPr>
      <t>th</t>
    </r>
    <r>
      <rPr>
        <b/>
        <i/>
        <sz val="10"/>
        <rFont val="Times New Roman"/>
        <family val="1"/>
        <charset val="238"/>
      </rPr>
      <t xml:space="preserve"> QUARTER 2009</t>
    </r>
  </si>
  <si>
    <r>
      <t xml:space="preserve">Bezrobotni, którzy   </t>
    </r>
    <r>
      <rPr>
        <i/>
        <sz val="9"/>
        <rFont val="Times New Roman"/>
        <family val="1"/>
        <charset val="238"/>
      </rPr>
      <t>Unemployed persons</t>
    </r>
  </si>
  <si>
    <r>
      <t xml:space="preserve">OGÓŁEM  </t>
    </r>
    <r>
      <rPr>
        <b/>
        <i/>
        <sz val="9"/>
        <rFont val="Times New Roman"/>
        <family val="1"/>
        <charset val="238"/>
      </rPr>
      <t>TOTAL</t>
    </r>
  </si>
  <si>
    <r>
      <t xml:space="preserve">Mężczyźni   </t>
    </r>
    <r>
      <rPr>
        <b/>
        <i/>
        <sz val="9"/>
        <rFont val="Times New Roman"/>
        <family val="1"/>
        <charset val="238"/>
      </rPr>
      <t xml:space="preserve"> Males</t>
    </r>
  </si>
  <si>
    <r>
      <t xml:space="preserve">Kobiety  </t>
    </r>
    <r>
      <rPr>
        <b/>
        <i/>
        <sz val="9"/>
        <rFont val="Times New Roman"/>
        <family val="1"/>
        <charset val="238"/>
      </rPr>
      <t xml:space="preserve"> Females</t>
    </r>
  </si>
  <si>
    <r>
      <t xml:space="preserve">MIASTA      </t>
    </r>
    <r>
      <rPr>
        <b/>
        <i/>
        <sz val="9"/>
        <rFont val="Times New Roman"/>
        <family val="1"/>
        <charset val="238"/>
      </rPr>
      <t>URBAN AREAS</t>
    </r>
  </si>
  <si>
    <r>
      <t xml:space="preserve">WIEŚ         </t>
    </r>
    <r>
      <rPr>
        <b/>
        <i/>
        <sz val="9"/>
        <rFont val="Times New Roman"/>
        <family val="1"/>
        <charset val="238"/>
      </rPr>
      <t>RURAL AREAS</t>
    </r>
  </si>
  <si>
    <r>
      <t>UNEMPLOYED PERSONS BY LEVEL OF EDUCATION IN 4</t>
    </r>
    <r>
      <rPr>
        <b/>
        <i/>
        <vertAlign val="superscript"/>
        <sz val="11"/>
        <rFont val="Times New Roman"/>
        <family val="1"/>
        <charset val="238"/>
      </rPr>
      <t xml:space="preserve">th </t>
    </r>
    <r>
      <rPr>
        <b/>
        <i/>
        <sz val="11"/>
        <rFont val="Times New Roman"/>
        <family val="1"/>
        <charset val="238"/>
      </rPr>
      <t>QUARTER</t>
    </r>
  </si>
  <si>
    <r>
      <t xml:space="preserve">Z wykształceniem    </t>
    </r>
    <r>
      <rPr>
        <i/>
        <sz val="9"/>
        <rFont val="Times New Roman"/>
        <family val="1"/>
        <charset val="238"/>
      </rPr>
      <t xml:space="preserve"> Level of education</t>
    </r>
  </si>
  <si>
    <r>
      <t xml:space="preserve">W  tysiącach       </t>
    </r>
    <r>
      <rPr>
        <b/>
        <i/>
        <sz val="10"/>
        <rFont val="Times New Roman"/>
        <family val="1"/>
        <charset val="238"/>
      </rPr>
      <t xml:space="preserve"> In thousands</t>
    </r>
  </si>
  <si>
    <r>
      <t xml:space="preserve">Stopa bezrobocia w %        </t>
    </r>
    <r>
      <rPr>
        <b/>
        <i/>
        <sz val="10"/>
        <rFont val="Times New Roman"/>
        <family val="1"/>
        <charset val="238"/>
      </rPr>
      <t>Unemployment rate in %</t>
    </r>
  </si>
  <si>
    <r>
      <t xml:space="preserve">                      UNEMPLOYED PERSONS BY LEVEL OF EDUCATION AND AGE IN 4</t>
    </r>
    <r>
      <rPr>
        <b/>
        <i/>
        <vertAlign val="superscript"/>
        <sz val="11"/>
        <rFont val="Times New Roman"/>
        <family val="1"/>
        <charset val="238"/>
      </rPr>
      <t>th</t>
    </r>
    <r>
      <rPr>
        <b/>
        <i/>
        <sz val="11"/>
        <rFont val="Times New Roman"/>
        <family val="1"/>
        <charset val="238"/>
      </rPr>
      <t xml:space="preserve"> QUARTER 2009 </t>
    </r>
  </si>
  <si>
    <r>
      <t xml:space="preserve">w tysiącach    </t>
    </r>
    <r>
      <rPr>
        <i/>
        <sz val="9"/>
        <rFont val="Times New Roman"/>
        <family val="1"/>
        <charset val="238"/>
      </rPr>
      <t>in thousands</t>
    </r>
  </si>
  <si>
    <r>
      <t xml:space="preserve">                         IN 4</t>
    </r>
    <r>
      <rPr>
        <b/>
        <i/>
        <vertAlign val="superscript"/>
        <sz val="11"/>
        <rFont val="Times New Roman"/>
        <family val="1"/>
        <charset val="238"/>
      </rPr>
      <t xml:space="preserve">th </t>
    </r>
    <r>
      <rPr>
        <b/>
        <i/>
        <sz val="11"/>
        <rFont val="Times New Roman"/>
        <family val="1"/>
        <charset val="238"/>
      </rPr>
      <t>QUARTER  2009</t>
    </r>
  </si>
  <si>
    <r>
      <t xml:space="preserve">Zasadnicze zawodowe  </t>
    </r>
    <r>
      <rPr>
        <i/>
        <sz val="9"/>
        <rFont val="Times New Roman"/>
        <family val="1"/>
        <charset val="238"/>
      </rPr>
      <t>Basic vocational</t>
    </r>
  </si>
  <si>
    <r>
      <t xml:space="preserve">Mężczyźni      </t>
    </r>
    <r>
      <rPr>
        <b/>
        <i/>
        <sz val="10"/>
        <rFont val="Times New Roman"/>
        <family val="1"/>
        <charset val="238"/>
      </rPr>
      <t xml:space="preserve"> Males</t>
    </r>
  </si>
  <si>
    <r>
      <t xml:space="preserve">                      AND LEVEL OF EDUCATION IN 4</t>
    </r>
    <r>
      <rPr>
        <b/>
        <i/>
        <vertAlign val="superscript"/>
        <sz val="10"/>
        <rFont val="Times New Roman"/>
        <family val="1"/>
        <charset val="238"/>
      </rPr>
      <t>th</t>
    </r>
    <r>
      <rPr>
        <b/>
        <i/>
        <sz val="10"/>
        <rFont val="Times New Roman"/>
        <family val="1"/>
        <charset val="238"/>
      </rPr>
      <t xml:space="preserve"> QUARTER 2009</t>
    </r>
  </si>
  <si>
    <r>
      <t xml:space="preserve">w  tysiącach        </t>
    </r>
    <r>
      <rPr>
        <i/>
        <sz val="8"/>
        <rFont val="Times New Roman"/>
        <family val="1"/>
        <charset val="238"/>
      </rPr>
      <t>in thousands</t>
    </r>
  </si>
  <si>
    <r>
      <t xml:space="preserve">                      IN 4</t>
    </r>
    <r>
      <rPr>
        <b/>
        <i/>
        <vertAlign val="superscript"/>
        <sz val="11"/>
        <rFont val="Times New Roman"/>
        <family val="1"/>
        <charset val="238"/>
      </rPr>
      <t>th</t>
    </r>
    <r>
      <rPr>
        <b/>
        <i/>
        <sz val="11"/>
        <rFont val="Times New Roman"/>
        <family val="1"/>
        <charset val="238"/>
      </rPr>
      <t xml:space="preserve"> QUARTER 2009</t>
    </r>
  </si>
  <si>
    <r>
      <t xml:space="preserve">OGÓŁEM     </t>
    </r>
    <r>
      <rPr>
        <b/>
        <i/>
        <sz val="10"/>
        <rFont val="Times New Roman"/>
        <family val="1"/>
        <charset val="238"/>
      </rPr>
      <t>TOTAL</t>
    </r>
  </si>
  <si>
    <r>
      <t xml:space="preserve">    w tym:   </t>
    </r>
    <r>
      <rPr>
        <i/>
        <sz val="9"/>
        <rFont val="Times New Roman"/>
        <family val="1"/>
        <charset val="238"/>
      </rPr>
      <t>of which:</t>
    </r>
  </si>
  <si>
    <r>
      <t xml:space="preserve">Specjaliści   </t>
    </r>
    <r>
      <rPr>
        <i/>
        <sz val="9"/>
        <rFont val="Times New Roman"/>
        <family val="1"/>
        <charset val="238"/>
      </rPr>
      <t>Professionals</t>
    </r>
  </si>
  <si>
    <r>
      <t xml:space="preserve">Pracownicy biurowi   </t>
    </r>
    <r>
      <rPr>
        <i/>
        <sz val="9"/>
        <rFont val="Times New Roman"/>
        <family val="1"/>
        <charset val="238"/>
      </rPr>
      <t>Clerks</t>
    </r>
  </si>
  <si>
    <t>B. Unemployment on the basis of Labour Force Survey</t>
  </si>
  <si>
    <t>Ogółem</t>
  </si>
  <si>
    <t>Miasta</t>
  </si>
  <si>
    <t>Wieś</t>
  </si>
  <si>
    <t>WYSZCZEGÓLNIENIE</t>
  </si>
  <si>
    <t>ogółem</t>
  </si>
  <si>
    <t>mężczyźni</t>
  </si>
  <si>
    <t>kobiety</t>
  </si>
  <si>
    <t>razem</t>
  </si>
  <si>
    <t>Dotych-</t>
  </si>
  <si>
    <t>czas</t>
  </si>
  <si>
    <t>w tym według przyczyn zaprzestania pracy</t>
  </si>
  <si>
    <t xml:space="preserve"> nie</t>
  </si>
  <si>
    <t>likwidacja</t>
  </si>
  <si>
    <t>zwolnienie</t>
  </si>
  <si>
    <t>względy</t>
  </si>
  <si>
    <t>pracujący</t>
  </si>
  <si>
    <t xml:space="preserve">z innych </t>
  </si>
  <si>
    <t xml:space="preserve">warunki </t>
  </si>
  <si>
    <t>rodzinne</t>
  </si>
  <si>
    <t>przyczyn</t>
  </si>
  <si>
    <t>pracy</t>
  </si>
  <si>
    <t>określony</t>
  </si>
  <si>
    <t>i osobiste</t>
  </si>
  <si>
    <t>OGÓŁEM</t>
  </si>
  <si>
    <t xml:space="preserve">   kobiety </t>
  </si>
  <si>
    <t xml:space="preserve">Miasta </t>
  </si>
  <si>
    <t xml:space="preserve">Wieś </t>
  </si>
  <si>
    <t>Według okresu poszukiwania pracy</t>
  </si>
  <si>
    <t>Przeciętny czas</t>
  </si>
  <si>
    <t>3 miesiące</t>
  </si>
  <si>
    <t>4 - 6</t>
  </si>
  <si>
    <t>13 - 24</t>
  </si>
  <si>
    <t>25 miesięcy</t>
  </si>
  <si>
    <t xml:space="preserve">poszukiwania  </t>
  </si>
  <si>
    <t>pracy w miesiącach</t>
  </si>
  <si>
    <t xml:space="preserve">   mężczyźni  </t>
  </si>
  <si>
    <t>20  -24</t>
  </si>
  <si>
    <t>25 -29</t>
  </si>
  <si>
    <t>30 -34</t>
  </si>
  <si>
    <t>35 -44</t>
  </si>
  <si>
    <t>45 -54</t>
  </si>
  <si>
    <t>mobilnym</t>
  </si>
  <si>
    <t>niemobilnym</t>
  </si>
  <si>
    <t>i mniej</t>
  </si>
  <si>
    <t xml:space="preserve">20 -24 </t>
  </si>
  <si>
    <t>Kobiety</t>
  </si>
  <si>
    <t>stracili</t>
  </si>
  <si>
    <t>zrezygnowali</t>
  </si>
  <si>
    <t>powracają do pracy</t>
  </si>
  <si>
    <t xml:space="preserve">podejmują </t>
  </si>
  <si>
    <t xml:space="preserve"> pracę</t>
  </si>
  <si>
    <t xml:space="preserve"> z pracy</t>
  </si>
  <si>
    <t>25 -34</t>
  </si>
  <si>
    <t xml:space="preserve">         </t>
  </si>
  <si>
    <t>wyższym</t>
  </si>
  <si>
    <t xml:space="preserve">średnim </t>
  </si>
  <si>
    <t>zasadniczym</t>
  </si>
  <si>
    <t>zawodowym</t>
  </si>
  <si>
    <t xml:space="preserve">                          UNEMPLOYED PERSONS BY CATEGORIES AND LEVEL OF EDUCATION </t>
  </si>
  <si>
    <t>Policealne i średnie zawodowe</t>
  </si>
  <si>
    <t>Średnie ogólnokształcące</t>
  </si>
  <si>
    <t>a  Trwającej co najmniej 3 miesiące.</t>
  </si>
  <si>
    <t xml:space="preserve">                        UNEMPLOYED PERSONS BY DURATION OF JOB SEARCH  </t>
  </si>
  <si>
    <t xml:space="preserve"> pracy</t>
  </si>
  <si>
    <t>Technicy i inny średni personel</t>
  </si>
  <si>
    <t xml:space="preserve">Pracownicy usług osobistych </t>
  </si>
  <si>
    <t xml:space="preserve">   i sprzedawcy</t>
  </si>
  <si>
    <t xml:space="preserve">Robotnicy przemysłowi </t>
  </si>
  <si>
    <t xml:space="preserve">   i rzemieślnicy</t>
  </si>
  <si>
    <t>Operatorzy i monterzy maszyn</t>
  </si>
  <si>
    <t xml:space="preserve">   i urządzeń</t>
  </si>
  <si>
    <t xml:space="preserve">Pracownicy przy pracach  </t>
  </si>
  <si>
    <t xml:space="preserve">   prostych</t>
  </si>
  <si>
    <t xml:space="preserve">     sektor publiczny</t>
  </si>
  <si>
    <t xml:space="preserve">     sektor prywatny</t>
  </si>
  <si>
    <t>Górnictwo i kopalnictwo</t>
  </si>
  <si>
    <t>Budownictwo</t>
  </si>
  <si>
    <t>Hotele i restauracje</t>
  </si>
  <si>
    <t>Transport, gospodarka magazynowa</t>
  </si>
  <si>
    <t xml:space="preserve">   i łączność</t>
  </si>
  <si>
    <t>Pośrednictwo finansowe</t>
  </si>
  <si>
    <t>Edukacja</t>
  </si>
  <si>
    <t>Pozostała  działalność usługowa</t>
  </si>
  <si>
    <t xml:space="preserve"> bezpośredni</t>
  </si>
  <si>
    <t>podjęcie starań</t>
  </si>
  <si>
    <t xml:space="preserve">o zorganizowanie </t>
  </si>
  <si>
    <t>własnego</t>
  </si>
  <si>
    <t xml:space="preserve"> miejsca pracy</t>
  </si>
  <si>
    <t>B. Bezrobocie na podstawie Badania Aktywności Ekonomicznej Ludności</t>
  </si>
  <si>
    <t>I</t>
  </si>
  <si>
    <t>II</t>
  </si>
  <si>
    <t>III</t>
  </si>
  <si>
    <t>IV</t>
  </si>
  <si>
    <t>total</t>
  </si>
  <si>
    <t>males</t>
  </si>
  <si>
    <t>females</t>
  </si>
  <si>
    <t>LATA</t>
  </si>
  <si>
    <t>YEARS</t>
  </si>
  <si>
    <t>KWARTAŁY</t>
  </si>
  <si>
    <t>QUARTERS</t>
  </si>
  <si>
    <r>
      <t xml:space="preserve">Ogółem        </t>
    </r>
    <r>
      <rPr>
        <i/>
        <sz val="9"/>
        <rFont val="Arial CE"/>
        <family val="2"/>
        <charset val="238"/>
      </rPr>
      <t xml:space="preserve"> Total</t>
    </r>
  </si>
  <si>
    <r>
      <t xml:space="preserve">Miasta      </t>
    </r>
    <r>
      <rPr>
        <i/>
        <sz val="9"/>
        <rFont val="Arial CE"/>
        <family val="2"/>
        <charset val="238"/>
      </rPr>
      <t xml:space="preserve"> Urban areas</t>
    </r>
  </si>
  <si>
    <r>
      <t xml:space="preserve">Wieś     </t>
    </r>
    <r>
      <rPr>
        <i/>
        <sz val="9"/>
        <rFont val="Arial CE"/>
        <family val="2"/>
        <charset val="238"/>
      </rPr>
      <t>Rural areas</t>
    </r>
  </si>
  <si>
    <r>
      <t xml:space="preserve">W  tysiącach   </t>
    </r>
    <r>
      <rPr>
        <b/>
        <i/>
        <sz val="10"/>
        <rFont val="Arial CE"/>
        <family val="2"/>
        <charset val="238"/>
      </rPr>
      <t>In thousands</t>
    </r>
  </si>
  <si>
    <r>
      <t xml:space="preserve">Stopa bezrobocia w %   </t>
    </r>
    <r>
      <rPr>
        <b/>
        <i/>
        <sz val="10"/>
        <rFont val="Arial CE"/>
        <family val="2"/>
        <charset val="238"/>
      </rPr>
      <t xml:space="preserve"> Unemployment rate in %</t>
    </r>
  </si>
  <si>
    <t xml:space="preserve">        UNEMPLOYED PERSONS BY SEX AND PLACE OF RESIDENCE</t>
  </si>
  <si>
    <t xml:space="preserve">                      UNEMPLOYED PERSONS BY REASONS FOR LEAVING LAST JOB IN IV QUARTER</t>
  </si>
  <si>
    <t>TOTAL</t>
  </si>
  <si>
    <t xml:space="preserve">mężczyźni  </t>
  </si>
  <si>
    <t xml:space="preserve">kobiety </t>
  </si>
  <si>
    <t>Urban areas</t>
  </si>
  <si>
    <t>Rural areas</t>
  </si>
  <si>
    <t>SPECIFICATION</t>
  </si>
  <si>
    <t>Total</t>
  </si>
  <si>
    <t>Never in</t>
  </si>
  <si>
    <t>employ-</t>
  </si>
  <si>
    <t>ment</t>
  </si>
  <si>
    <t>selected  reasons for leaving last job or busines</t>
  </si>
  <si>
    <r>
      <t xml:space="preserve">Poprzednio pracujący          </t>
    </r>
    <r>
      <rPr>
        <i/>
        <sz val="10"/>
        <rFont val="Arial CE"/>
        <family val="2"/>
        <charset val="238"/>
      </rPr>
      <t>Previously employment</t>
    </r>
  </si>
  <si>
    <t>renta,</t>
  </si>
  <si>
    <t>emerytura</t>
  </si>
  <si>
    <t>retirement,</t>
  </si>
  <si>
    <t>disabilty</t>
  </si>
  <si>
    <t>penssion</t>
  </si>
  <si>
    <t>closedown</t>
  </si>
  <si>
    <t>of estab-</t>
  </si>
  <si>
    <t>lishment,</t>
  </si>
  <si>
    <t xml:space="preserve">  redundancy</t>
  </si>
  <si>
    <r>
      <t xml:space="preserve">w  tysiącach        </t>
    </r>
    <r>
      <rPr>
        <i/>
        <sz val="9"/>
        <rFont val="Arial CE"/>
        <family val="2"/>
        <charset val="238"/>
      </rPr>
      <t>in thousands</t>
    </r>
  </si>
  <si>
    <t>dismissed</t>
  </si>
  <si>
    <t xml:space="preserve">  reasons</t>
  </si>
  <si>
    <t>for other</t>
  </si>
  <si>
    <t>walające</t>
  </si>
  <si>
    <t>niezada-</t>
  </si>
  <si>
    <t>unsatis-</t>
  </si>
  <si>
    <t>factory</t>
  </si>
  <si>
    <t>work</t>
  </si>
  <si>
    <t>conditions</t>
  </si>
  <si>
    <t>czenie</t>
  </si>
  <si>
    <t xml:space="preserve">zakoń- </t>
  </si>
  <si>
    <t>na czas</t>
  </si>
  <si>
    <t xml:space="preserve">pracy </t>
  </si>
  <si>
    <t>end</t>
  </si>
  <si>
    <t xml:space="preserve"> of tempora-</t>
  </si>
  <si>
    <t>ry job</t>
  </si>
  <si>
    <t>zakładu</t>
  </si>
  <si>
    <t>personal,</t>
  </si>
  <si>
    <t xml:space="preserve">family </t>
  </si>
  <si>
    <t>responsi-</t>
  </si>
  <si>
    <t>bilities</t>
  </si>
  <si>
    <t>lub stano-</t>
  </si>
  <si>
    <t>wiska pracy</t>
  </si>
  <si>
    <t xml:space="preserve">                     UNEMPLOYED PERSONS BY DURATION OF JOB SEARCH IN IV QUARTER</t>
  </si>
  <si>
    <t>i więcej</t>
  </si>
  <si>
    <t>25 months</t>
  </si>
  <si>
    <t>and more</t>
  </si>
  <si>
    <t>3 months</t>
  </si>
  <si>
    <t>and less</t>
  </si>
  <si>
    <t>7 - 12</t>
  </si>
  <si>
    <t>Average duration</t>
  </si>
  <si>
    <t>of job search</t>
  </si>
  <si>
    <t>in months</t>
  </si>
  <si>
    <t xml:space="preserve">   males</t>
  </si>
  <si>
    <t xml:space="preserve">  females</t>
  </si>
  <si>
    <t>Z ogółem - w wieku produkcyjnym</t>
  </si>
  <si>
    <t>Of total - working age</t>
  </si>
  <si>
    <t>mobility</t>
  </si>
  <si>
    <t>non-mobility</t>
  </si>
  <si>
    <t>lat</t>
  </si>
  <si>
    <t>years</t>
  </si>
  <si>
    <t xml:space="preserve">15 - 19 </t>
  </si>
  <si>
    <t>55 lat</t>
  </si>
  <si>
    <t>55 years</t>
  </si>
  <si>
    <r>
      <t xml:space="preserve">W  wieku   </t>
    </r>
    <r>
      <rPr>
        <i/>
        <sz val="9"/>
        <rFont val="Arial CE"/>
        <family val="2"/>
        <charset val="238"/>
      </rPr>
      <t>Aged</t>
    </r>
  </si>
  <si>
    <r>
      <t xml:space="preserve">W  tysiącach     </t>
    </r>
    <r>
      <rPr>
        <b/>
        <i/>
        <sz val="10"/>
        <rFont val="Arial CE"/>
        <family val="2"/>
        <charset val="238"/>
      </rPr>
      <t>In thousands</t>
    </r>
  </si>
  <si>
    <t xml:space="preserve">                         UNEMPLOYED PERSONS BY AGE IN IV QUARTER</t>
  </si>
  <si>
    <t xml:space="preserve">                    UNEMPLOYED PERSONS BY DURATION OF JOB SEARCH AND AGE </t>
  </si>
  <si>
    <t xml:space="preserve">                     W IV KWARTALE 2004 R.</t>
  </si>
  <si>
    <r>
      <t xml:space="preserve">OGÓŁEM  </t>
    </r>
    <r>
      <rPr>
        <b/>
        <i/>
        <sz val="10"/>
        <rFont val="Arial CE"/>
        <family val="2"/>
        <charset val="238"/>
      </rPr>
      <t>TOTAL</t>
    </r>
  </si>
  <si>
    <r>
      <t xml:space="preserve">       mobilnym </t>
    </r>
    <r>
      <rPr>
        <i/>
        <sz val="10"/>
        <rFont val="Arial CE"/>
        <family val="2"/>
        <charset val="238"/>
      </rPr>
      <t xml:space="preserve">         mobility</t>
    </r>
  </si>
  <si>
    <r>
      <t xml:space="preserve">       niemobilnym     </t>
    </r>
    <r>
      <rPr>
        <i/>
        <sz val="10"/>
        <rFont val="Arial CE"/>
        <family val="2"/>
        <charset val="238"/>
      </rPr>
      <t>in-mobility</t>
    </r>
  </si>
  <si>
    <r>
      <t xml:space="preserve">15 -19 lat  </t>
    </r>
    <r>
      <rPr>
        <i/>
        <sz val="10"/>
        <rFont val="Arial CE"/>
        <family val="2"/>
        <charset val="238"/>
      </rPr>
      <t xml:space="preserve"> years</t>
    </r>
  </si>
  <si>
    <r>
      <t xml:space="preserve">55 lat i więcej     </t>
    </r>
    <r>
      <rPr>
        <i/>
        <sz val="10"/>
        <rFont val="Arial CE"/>
        <family val="2"/>
        <charset val="238"/>
      </rPr>
      <t>years and more</t>
    </r>
  </si>
  <si>
    <t xml:space="preserve">                    IN IV QUARTER 2004</t>
  </si>
  <si>
    <r>
      <t xml:space="preserve">po przerwie </t>
    </r>
    <r>
      <rPr>
        <vertAlign val="superscript"/>
        <sz val="10"/>
        <rFont val="Arial CE"/>
        <family val="2"/>
        <charset val="238"/>
      </rPr>
      <t>a</t>
    </r>
  </si>
  <si>
    <t xml:space="preserve">   w tym w  wieku produkcyjnym </t>
  </si>
  <si>
    <t xml:space="preserve">   of which working age</t>
  </si>
  <si>
    <t>Duration of jab search</t>
  </si>
  <si>
    <t xml:space="preserve">                    UNEMPLOYED PERSONS BY CATEGORIES AND AGE </t>
  </si>
  <si>
    <t>job losers</t>
  </si>
  <si>
    <t>job</t>
  </si>
  <si>
    <t>leavers</t>
  </si>
  <si>
    <r>
      <t xml:space="preserve">w  tysiącach        </t>
    </r>
    <r>
      <rPr>
        <i/>
        <sz val="10"/>
        <rFont val="Arial CE"/>
        <family val="2"/>
        <charset val="238"/>
      </rPr>
      <t>in thousands</t>
    </r>
  </si>
  <si>
    <r>
      <t>re-entrans</t>
    </r>
    <r>
      <rPr>
        <i/>
        <vertAlign val="superscript"/>
        <sz val="10"/>
        <rFont val="Arial CE"/>
        <family val="2"/>
        <charset val="238"/>
      </rPr>
      <t>a</t>
    </r>
  </si>
  <si>
    <t>pracę po raz</t>
  </si>
  <si>
    <t>pierwszy</t>
  </si>
  <si>
    <t>new entrans</t>
  </si>
  <si>
    <r>
      <t xml:space="preserve">Bezrobotni, którzy   </t>
    </r>
    <r>
      <rPr>
        <i/>
        <sz val="10"/>
        <rFont val="Arial CE"/>
        <family val="2"/>
        <charset val="238"/>
      </rPr>
      <t>Unemployed persons</t>
    </r>
  </si>
  <si>
    <t>a  At  least 3 months long.</t>
  </si>
  <si>
    <t>UNEMPLOYED PERSONS BY LEVEL OF EDUCATION IN IV QUARTER</t>
  </si>
  <si>
    <t>policealnym</t>
  </si>
  <si>
    <t xml:space="preserve">i średnim </t>
  </si>
  <si>
    <t>tertiary</t>
  </si>
  <si>
    <t>post-secondary</t>
  </si>
  <si>
    <t>and vocational</t>
  </si>
  <si>
    <t>secondary</t>
  </si>
  <si>
    <t>kształcącym</t>
  </si>
  <si>
    <t>ogolno-</t>
  </si>
  <si>
    <t>general</t>
  </si>
  <si>
    <t>basic</t>
  </si>
  <si>
    <t>vocational</t>
  </si>
  <si>
    <t>gimnazjalnym,</t>
  </si>
  <si>
    <t xml:space="preserve">podstawowym </t>
  </si>
  <si>
    <t xml:space="preserve"> podstawowym</t>
  </si>
  <si>
    <t>i  niepełnym</t>
  </si>
  <si>
    <r>
      <t xml:space="preserve">Stopa bezrobocia w %        </t>
    </r>
    <r>
      <rPr>
        <b/>
        <i/>
        <sz val="10"/>
        <rFont val="Arial CE"/>
        <family val="2"/>
        <charset val="238"/>
      </rPr>
      <t>Unemployment rate in %</t>
    </r>
  </si>
  <si>
    <t>lower secondary,</t>
  </si>
  <si>
    <t>primary and incom-</t>
  </si>
  <si>
    <t>plete primary</t>
  </si>
  <si>
    <r>
      <t xml:space="preserve">Z wykształceniem    </t>
    </r>
    <r>
      <rPr>
        <i/>
        <sz val="9"/>
        <rFont val="Arial CE"/>
        <family val="2"/>
        <charset val="238"/>
      </rPr>
      <t xml:space="preserve"> Level of education</t>
    </r>
  </si>
  <si>
    <r>
      <t xml:space="preserve">w tysiącach    </t>
    </r>
    <r>
      <rPr>
        <i/>
        <sz val="9"/>
        <rFont val="Arial CE"/>
        <family val="2"/>
        <charset val="238"/>
      </rPr>
      <t>in thousands</t>
    </r>
  </si>
  <si>
    <t xml:space="preserve">                       W IV KWARTALE 2004 R.</t>
  </si>
  <si>
    <t xml:space="preserve">                          W IV KWARTALE 2004 R.</t>
  </si>
  <si>
    <t xml:space="preserve">                          IN IV QUARTER  2004</t>
  </si>
  <si>
    <r>
      <t xml:space="preserve">Wyższe     </t>
    </r>
    <r>
      <rPr>
        <i/>
        <sz val="9"/>
        <rFont val="Arial CE"/>
        <family val="2"/>
        <charset val="238"/>
      </rPr>
      <t>Tertiary</t>
    </r>
    <r>
      <rPr>
        <sz val="9"/>
        <rFont val="Arial CE"/>
        <family val="2"/>
        <charset val="238"/>
      </rPr>
      <t xml:space="preserve">     </t>
    </r>
  </si>
  <si>
    <t>Post-secondary and vocational secondary</t>
  </si>
  <si>
    <t xml:space="preserve">General secondary  </t>
  </si>
  <si>
    <r>
      <t xml:space="preserve">Zasadnicze zawodowe  </t>
    </r>
    <r>
      <rPr>
        <i/>
        <sz val="9"/>
        <rFont val="Arial CE"/>
        <family val="2"/>
        <charset val="238"/>
      </rPr>
      <t>Basic vocational</t>
    </r>
  </si>
  <si>
    <t>Gimnazjalne, podstawowe i niepełne</t>
  </si>
  <si>
    <t xml:space="preserve">   podstawowe</t>
  </si>
  <si>
    <r>
      <t xml:space="preserve">Mężczyźni      </t>
    </r>
    <r>
      <rPr>
        <b/>
        <i/>
        <sz val="10"/>
        <rFont val="Arial CE"/>
        <family val="2"/>
        <charset val="238"/>
      </rPr>
      <t xml:space="preserve"> Males</t>
    </r>
  </si>
  <si>
    <t>Lower secondary, primary and incomplete</t>
  </si>
  <si>
    <t xml:space="preserve">    primary</t>
  </si>
  <si>
    <r>
      <t xml:space="preserve">Mężczyźni   </t>
    </r>
    <r>
      <rPr>
        <b/>
        <i/>
        <sz val="10"/>
        <rFont val="Arial CE"/>
        <family val="2"/>
        <charset val="238"/>
      </rPr>
      <t xml:space="preserve"> Males</t>
    </r>
  </si>
  <si>
    <r>
      <t xml:space="preserve">Kobiety  </t>
    </r>
    <r>
      <rPr>
        <b/>
        <i/>
        <sz val="10"/>
        <rFont val="Arial CE"/>
        <family val="2"/>
        <charset val="238"/>
      </rPr>
      <t xml:space="preserve"> Females</t>
    </r>
  </si>
  <si>
    <r>
      <t xml:space="preserve">WIEŚ         </t>
    </r>
    <r>
      <rPr>
        <b/>
        <i/>
        <sz val="10"/>
        <rFont val="Arial CE"/>
        <family val="2"/>
        <charset val="238"/>
      </rPr>
      <t>RURAL AREAS</t>
    </r>
  </si>
  <si>
    <r>
      <t xml:space="preserve">MIASTA      </t>
    </r>
    <r>
      <rPr>
        <b/>
        <i/>
        <sz val="10"/>
        <rFont val="Arial CE"/>
        <family val="2"/>
        <charset val="238"/>
      </rPr>
      <t>URBAN AREAS</t>
    </r>
  </si>
  <si>
    <r>
      <t xml:space="preserve">w  tysiącach        </t>
    </r>
    <r>
      <rPr>
        <i/>
        <sz val="8"/>
        <rFont val="Arial CE"/>
        <family val="2"/>
        <charset val="238"/>
      </rPr>
      <t>in thousands</t>
    </r>
  </si>
  <si>
    <t xml:space="preserve">                        AND LEVEL OF EDUCATION IN IV QUARTER 2004</t>
  </si>
  <si>
    <t>Males</t>
  </si>
  <si>
    <t>Females</t>
  </si>
  <si>
    <t>Urban</t>
  </si>
  <si>
    <t>areas</t>
  </si>
  <si>
    <t>Rural</t>
  </si>
  <si>
    <r>
      <t xml:space="preserve">w odsetkach       </t>
    </r>
    <r>
      <rPr>
        <i/>
        <sz val="9"/>
        <rFont val="Arial CE"/>
        <family val="2"/>
        <charset val="238"/>
      </rPr>
      <t>in percent</t>
    </r>
  </si>
  <si>
    <r>
      <t xml:space="preserve">    w tym:   </t>
    </r>
    <r>
      <rPr>
        <i/>
        <sz val="9"/>
        <rFont val="Arial CE"/>
        <family val="2"/>
        <charset val="238"/>
      </rPr>
      <t>of which:</t>
    </r>
  </si>
  <si>
    <r>
      <t xml:space="preserve">Specjaliści   </t>
    </r>
    <r>
      <rPr>
        <i/>
        <sz val="9"/>
        <rFont val="Arial CE"/>
        <family val="2"/>
        <charset val="238"/>
      </rPr>
      <t>Professionals</t>
    </r>
  </si>
  <si>
    <t xml:space="preserve"> 4-6</t>
  </si>
  <si>
    <t xml:space="preserve"> 7-12</t>
  </si>
  <si>
    <t xml:space="preserve"> 13-24</t>
  </si>
  <si>
    <t xml:space="preserve">15-19 </t>
  </si>
  <si>
    <t>20-24</t>
  </si>
  <si>
    <t>13-24</t>
  </si>
  <si>
    <t>4-6</t>
  </si>
  <si>
    <t>7-12</t>
  </si>
  <si>
    <t>czyźni</t>
  </si>
  <si>
    <t>Męż-</t>
  </si>
  <si>
    <t>Technicians and associate</t>
  </si>
  <si>
    <t xml:space="preserve">    professionals</t>
  </si>
  <si>
    <r>
      <t xml:space="preserve">Pracownicy biurowi   </t>
    </r>
    <r>
      <rPr>
        <i/>
        <sz val="9"/>
        <rFont val="Arial CE"/>
        <family val="2"/>
        <charset val="238"/>
      </rPr>
      <t>Clerks</t>
    </r>
  </si>
  <si>
    <t>Rolnicy, ogrodnicy, leśnicy</t>
  </si>
  <si>
    <t xml:space="preserve">   i rybacy</t>
  </si>
  <si>
    <t xml:space="preserve">Parlamentarzyści, wyżsi urzędnicy </t>
  </si>
  <si>
    <t xml:space="preserve">   i kierownicy</t>
  </si>
  <si>
    <t>Legislators, senior officials and</t>
  </si>
  <si>
    <t xml:space="preserve">   managers</t>
  </si>
  <si>
    <t>Service workers and shop and</t>
  </si>
  <si>
    <t xml:space="preserve">   market sales workers</t>
  </si>
  <si>
    <t>Skilled agricultural and fishery</t>
  </si>
  <si>
    <t xml:space="preserve">   workers</t>
  </si>
  <si>
    <t>Craft and related trdes workers</t>
  </si>
  <si>
    <t>Plant and machine operators</t>
  </si>
  <si>
    <t xml:space="preserve">   and assemblers</t>
  </si>
  <si>
    <t>Elementary occupations</t>
  </si>
  <si>
    <t>a  Bez osób, które miały przerwę w pracy dłuższą niż 8 lat.</t>
  </si>
  <si>
    <t xml:space="preserve">                        OF LAST JOB IN IV QUARTER 2004</t>
  </si>
  <si>
    <r>
      <t>OGÓŁEM</t>
    </r>
    <r>
      <rPr>
        <b/>
        <vertAlign val="superscript"/>
        <sz val="10"/>
        <rFont val="Arial CE"/>
        <family val="2"/>
        <charset val="238"/>
      </rPr>
      <t>a</t>
    </r>
    <r>
      <rPr>
        <b/>
        <sz val="10"/>
        <rFont val="Arial CE"/>
        <family val="2"/>
        <charset val="238"/>
      </rPr>
      <t xml:space="preserve">     </t>
    </r>
    <r>
      <rPr>
        <b/>
        <i/>
        <sz val="10"/>
        <rFont val="Arial CE"/>
        <family val="2"/>
        <charset val="238"/>
      </rPr>
      <t>TOTAL</t>
    </r>
    <r>
      <rPr>
        <b/>
        <i/>
        <vertAlign val="superscript"/>
        <sz val="10"/>
        <rFont val="Arial CE"/>
        <family val="2"/>
        <charset val="238"/>
      </rPr>
      <t>a</t>
    </r>
  </si>
  <si>
    <t xml:space="preserve">     private sector</t>
  </si>
  <si>
    <t xml:space="preserve">     public sector</t>
  </si>
  <si>
    <t>Rolnictwo, łowiectwo i leśnictwo</t>
  </si>
  <si>
    <t>Agriculture, hunting and foresty</t>
  </si>
  <si>
    <t>Mining and quarrying</t>
  </si>
  <si>
    <t>Przetwórstwo przemysłowe</t>
  </si>
  <si>
    <t>Manufacturing</t>
  </si>
  <si>
    <t xml:space="preserve">Wytwarzanie i zaopatrywanie </t>
  </si>
  <si>
    <t xml:space="preserve">   w energię elektryczną, gaz i wodę</t>
  </si>
  <si>
    <t>Electricity, gas and water supply</t>
  </si>
  <si>
    <t>Construction</t>
  </si>
  <si>
    <t>Hotels and restaurants</t>
  </si>
  <si>
    <t>Transport, storage and communication</t>
  </si>
  <si>
    <t>Financial intermediation</t>
  </si>
  <si>
    <t>Obsługa nieruchomości  i firm;</t>
  </si>
  <si>
    <t>Real estate, renting and bisiness</t>
  </si>
  <si>
    <t xml:space="preserve">   activities</t>
  </si>
  <si>
    <t>Administracja publiczna i obrona</t>
  </si>
  <si>
    <t xml:space="preserve">   narodowa; obowiązkowe ubezpie-</t>
  </si>
  <si>
    <t xml:space="preserve">   compulsory social security</t>
  </si>
  <si>
    <t>Education</t>
  </si>
  <si>
    <t>Ochrona zdrowia i opieka społeczna</t>
  </si>
  <si>
    <t>Health and social work</t>
  </si>
  <si>
    <t>Other community, social and per-</t>
  </si>
  <si>
    <t xml:space="preserve">   sonal service activities</t>
  </si>
  <si>
    <t>a  Excluding persons with the break in employment longer than 8 years.</t>
  </si>
  <si>
    <t>to become</t>
  </si>
  <si>
    <t>self-employed</t>
  </si>
  <si>
    <t>direct contact</t>
  </si>
  <si>
    <t>with</t>
  </si>
  <si>
    <t>employers</t>
  </si>
  <si>
    <t>friends,</t>
  </si>
  <si>
    <t>relatives</t>
  </si>
  <si>
    <t>advertise-</t>
  </si>
  <si>
    <t>ments</t>
  </si>
  <si>
    <t>labour</t>
  </si>
  <si>
    <t>offices</t>
  </si>
  <si>
    <r>
      <t xml:space="preserve">OGÓŁEM      </t>
    </r>
    <r>
      <rPr>
        <b/>
        <i/>
        <sz val="10"/>
        <rFont val="Arial CE"/>
        <family val="2"/>
        <charset val="238"/>
      </rPr>
      <t>TOTAL</t>
    </r>
  </si>
  <si>
    <r>
      <t xml:space="preserve">W  tysiącach       </t>
    </r>
    <r>
      <rPr>
        <b/>
        <i/>
        <sz val="10"/>
        <rFont val="Arial CE"/>
        <family val="2"/>
        <charset val="238"/>
      </rPr>
      <t xml:space="preserve"> In thousands</t>
    </r>
  </si>
  <si>
    <r>
      <t xml:space="preserve">Policealne  </t>
    </r>
    <r>
      <rPr>
        <i/>
        <sz val="9"/>
        <rFont val="Arial CE"/>
        <family val="2"/>
        <charset val="238"/>
      </rPr>
      <t xml:space="preserve"> Post-secondary</t>
    </r>
  </si>
  <si>
    <t xml:space="preserve">Zasadnicze zawodowe  </t>
  </si>
  <si>
    <t>Basic vocational</t>
  </si>
  <si>
    <t xml:space="preserve">                         WYKSZTAŁCENIA W IV KWARTALE 2004 R.</t>
  </si>
  <si>
    <r>
      <t xml:space="preserve">POLSKA  </t>
    </r>
    <r>
      <rPr>
        <b/>
        <i/>
        <sz val="10"/>
        <rFont val="Arial CE"/>
        <family val="2"/>
        <charset val="238"/>
      </rPr>
      <t xml:space="preserve"> POLAND</t>
    </r>
  </si>
  <si>
    <t>Dolnośląskie</t>
  </si>
  <si>
    <t>Kujawsko-pomorskie</t>
  </si>
  <si>
    <t>Lubelskie</t>
  </si>
  <si>
    <t xml:space="preserve"> 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</si>
  <si>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</si>
  <si>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</si>
  <si>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</si>
  <si>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</si>
  <si>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</si>
  <si>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</si>
  <si>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</si>
  <si>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</si>
  <si>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</si>
  <si>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</si>
  <si>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</si>
  <si>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</si>
  <si>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Miasta    </t>
    </r>
    <r>
      <rPr>
        <b/>
        <i/>
        <sz val="10"/>
        <rFont val="Arial CE"/>
        <family val="2"/>
        <charset val="238"/>
      </rPr>
      <t>Urban areas</t>
    </r>
  </si>
  <si>
    <r>
      <t>Wieś    Ru</t>
    </r>
    <r>
      <rPr>
        <b/>
        <i/>
        <sz val="10"/>
        <rFont val="Arial CE"/>
        <family val="2"/>
        <charset val="238"/>
      </rPr>
      <t>ral areas</t>
    </r>
  </si>
  <si>
    <r>
      <t xml:space="preserve">Wieś    </t>
    </r>
    <r>
      <rPr>
        <b/>
        <i/>
        <sz val="10"/>
        <rFont val="Arial CE"/>
        <family val="2"/>
        <charset val="238"/>
      </rPr>
      <t>Rural areas</t>
    </r>
  </si>
  <si>
    <t xml:space="preserve">                         UNEMPLOYED PERSONS BY VOIVODSHIPS IN IV QUARTER</t>
  </si>
  <si>
    <t>20,6</t>
  </si>
  <si>
    <t>19,4</t>
  </si>
  <si>
    <t>19,3</t>
  </si>
  <si>
    <t>20,7</t>
  </si>
  <si>
    <t>19,1</t>
  </si>
  <si>
    <t>18,2</t>
  </si>
  <si>
    <t>18,0</t>
  </si>
  <si>
    <t>20,3</t>
  </si>
  <si>
    <t>18,9</t>
  </si>
  <si>
    <t>18,3</t>
  </si>
  <si>
    <t>18,4</t>
  </si>
  <si>
    <t>20,2</t>
  </si>
  <si>
    <t>18,5</t>
  </si>
  <si>
    <t>17,4</t>
  </si>
  <si>
    <t>16,7</t>
  </si>
  <si>
    <t>20,9</t>
  </si>
  <si>
    <t>19,9</t>
  </si>
  <si>
    <t>21,3</t>
  </si>
  <si>
    <t>19,8</t>
  </si>
  <si>
    <t>19,5</t>
  </si>
  <si>
    <t>21,2</t>
  </si>
  <si>
    <t>20,1</t>
  </si>
  <si>
    <t>19,6</t>
  </si>
  <si>
    <t>16,8</t>
  </si>
  <si>
    <t>16,6</t>
  </si>
  <si>
    <t>16,4</t>
  </si>
  <si>
    <t>16,2</t>
  </si>
  <si>
    <t>14,6</t>
  </si>
  <si>
    <t>18,1</t>
  </si>
  <si>
    <t>15,7</t>
  </si>
  <si>
    <t>21,7</t>
  </si>
  <si>
    <t>17,9</t>
  </si>
  <si>
    <t>15,6</t>
  </si>
  <si>
    <t>21,9</t>
  </si>
  <si>
    <t>19,7</t>
  </si>
  <si>
    <t>17,8</t>
  </si>
  <si>
    <t>18,7</t>
  </si>
  <si>
    <t>20,8</t>
  </si>
  <si>
    <t>21,6</t>
  </si>
  <si>
    <t>18,8</t>
  </si>
  <si>
    <t>15,3</t>
  </si>
  <si>
    <t>19,0</t>
  </si>
  <si>
    <t>17,7</t>
  </si>
  <si>
    <t>20,4</t>
  </si>
  <si>
    <t>42,1</t>
  </si>
  <si>
    <t>52,6</t>
  </si>
  <si>
    <t>17,1</t>
  </si>
  <si>
    <t>12,7</t>
  </si>
  <si>
    <t>11,1</t>
  </si>
  <si>
    <t>22,8</t>
  </si>
  <si>
    <t xml:space="preserve"> -</t>
  </si>
  <si>
    <t xml:space="preserve"> .</t>
  </si>
  <si>
    <r>
      <t xml:space="preserve">       mobilnym </t>
    </r>
    <r>
      <rPr>
        <i/>
        <sz val="9"/>
        <rFont val="Arial CE"/>
        <family val="2"/>
        <charset val="238"/>
      </rPr>
      <t xml:space="preserve">         mobility</t>
    </r>
  </si>
  <si>
    <r>
      <t xml:space="preserve">       niemobilnym     </t>
    </r>
    <r>
      <rPr>
        <i/>
        <sz val="9"/>
        <rFont val="Arial CE"/>
        <family val="2"/>
        <charset val="238"/>
      </rPr>
      <t>in-mobility</t>
    </r>
  </si>
  <si>
    <r>
      <t xml:space="preserve">15 -19 lat  </t>
    </r>
    <r>
      <rPr>
        <i/>
        <sz val="9"/>
        <rFont val="Arial CE"/>
        <family val="2"/>
        <charset val="238"/>
      </rPr>
      <t xml:space="preserve"> years</t>
    </r>
  </si>
  <si>
    <r>
      <t xml:space="preserve">55 lat i więcej     </t>
    </r>
    <r>
      <rPr>
        <i/>
        <sz val="9"/>
        <rFont val="Arial CE"/>
        <family val="2"/>
        <charset val="238"/>
      </rPr>
      <t>years and more</t>
    </r>
  </si>
  <si>
    <r>
      <t xml:space="preserve">Bezrobotni, którzy   </t>
    </r>
    <r>
      <rPr>
        <i/>
        <sz val="9"/>
        <rFont val="Arial CE"/>
        <family val="2"/>
        <charset val="238"/>
      </rPr>
      <t>Unemployed persons</t>
    </r>
  </si>
  <si>
    <r>
      <t xml:space="preserve">15 -24 lat    </t>
    </r>
    <r>
      <rPr>
        <i/>
        <sz val="9"/>
        <rFont val="Arial CE"/>
        <family val="2"/>
        <charset val="238"/>
      </rPr>
      <t>years</t>
    </r>
  </si>
  <si>
    <r>
      <t>po przerwie</t>
    </r>
    <r>
      <rPr>
        <vertAlign val="superscript"/>
        <sz val="9"/>
        <rFont val="Arial CE"/>
        <family val="2"/>
        <charset val="238"/>
      </rPr>
      <t>a</t>
    </r>
  </si>
  <si>
    <r>
      <t>re-entrans</t>
    </r>
    <r>
      <rPr>
        <i/>
        <vertAlign val="superscript"/>
        <sz val="9"/>
        <rFont val="Arial CE"/>
        <family val="2"/>
        <charset val="238"/>
      </rPr>
      <t>a</t>
    </r>
  </si>
  <si>
    <t xml:space="preserve">                      UNEMPLOYED PERSONS BY LEVEL OF EDUCATION AND AGE  </t>
  </si>
  <si>
    <t xml:space="preserve">                      IN IV QUARTER 2004</t>
  </si>
  <si>
    <t>.</t>
  </si>
  <si>
    <t>a  At least 3 months long</t>
  </si>
  <si>
    <r>
      <t xml:space="preserve">Policealne     </t>
    </r>
    <r>
      <rPr>
        <i/>
        <sz val="9"/>
        <rFont val="Arial CE"/>
        <family val="2"/>
        <charset val="238"/>
      </rPr>
      <t>Post-secondary</t>
    </r>
  </si>
  <si>
    <t>Średnie zawodowe  Vocational secondary</t>
  </si>
  <si>
    <r>
      <t xml:space="preserve">Średnie zawodowe  </t>
    </r>
    <r>
      <rPr>
        <i/>
        <sz val="9"/>
        <rFont val="Arial CE"/>
        <family val="2"/>
        <charset val="238"/>
      </rPr>
      <t>Vocational secondary</t>
    </r>
  </si>
  <si>
    <r>
      <t>Średnie zawodowe</t>
    </r>
    <r>
      <rPr>
        <i/>
        <sz val="9"/>
        <rFont val="Arial CE"/>
        <family val="2"/>
        <charset val="238"/>
      </rPr>
      <t xml:space="preserve">  Vocational secondary</t>
    </r>
  </si>
  <si>
    <t xml:space="preserve">                         W OSTATNIM MIEJSCU PRACY W IV KWARTALE 2004 R.</t>
  </si>
  <si>
    <t xml:space="preserve">                        UNEMPLOYED PERSONS PREVIOUSLY EMPLOYED BY OCCUPATION OF LAST JOB</t>
  </si>
  <si>
    <t xml:space="preserve">                        IN IV QUARTER 2004</t>
  </si>
  <si>
    <t xml:space="preserve">  komunalna, społeczna i indywidualna</t>
  </si>
  <si>
    <t xml:space="preserve"> kontakt  </t>
  </si>
  <si>
    <t xml:space="preserve"> z  zakładem </t>
  </si>
  <si>
    <t>mych</t>
  </si>
  <si>
    <t>i  znajo-</t>
  </si>
  <si>
    <t xml:space="preserve">   krewnych   </t>
  </si>
  <si>
    <t>powia-</t>
  </si>
  <si>
    <t>towy</t>
  </si>
  <si>
    <t>urząd</t>
  </si>
  <si>
    <t>prywatne</t>
  </si>
  <si>
    <t>biuro po-</t>
  </si>
  <si>
    <t>średnictwa</t>
  </si>
  <si>
    <t>private</t>
  </si>
  <si>
    <t>employment</t>
  </si>
  <si>
    <t>office</t>
  </si>
  <si>
    <t>zamieszczanie</t>
  </si>
  <si>
    <t>lub odpowia-</t>
  </si>
  <si>
    <t xml:space="preserve">danie na </t>
  </si>
  <si>
    <t>ogłoszenia</t>
  </si>
  <si>
    <t>placing or</t>
  </si>
  <si>
    <t>answering job</t>
  </si>
  <si>
    <t>making efforts</t>
  </si>
  <si>
    <t xml:space="preserve">a Suma według metod poszukiwania jest większa niż ogółem poszukujących pracy ze względu na to, że osoba może </t>
  </si>
  <si>
    <t xml:space="preserve">    zaznaczyć dowolną liczbę odpowiedzi.</t>
  </si>
  <si>
    <t xml:space="preserve">     there is posibility for multiple answere.</t>
  </si>
  <si>
    <t xml:space="preserve">    poszukiwania pracy, niezależnie od ich liczby.</t>
  </si>
  <si>
    <t xml:space="preserve">    regardless of their number.</t>
  </si>
  <si>
    <r>
      <t xml:space="preserve">Stopa bezrobocia w %      </t>
    </r>
    <r>
      <rPr>
        <b/>
        <i/>
        <sz val="11"/>
        <rFont val="Arial CE"/>
        <family val="2"/>
        <charset val="238"/>
      </rPr>
      <t>Unemployment rate in %</t>
    </r>
  </si>
  <si>
    <t xml:space="preserve">                          AND LEVEL OF EDUCATION IN IV QUARTER 2004</t>
  </si>
  <si>
    <t xml:space="preserve">Średnie zawodowe     </t>
  </si>
  <si>
    <t>Vocational secondary</t>
  </si>
  <si>
    <t xml:space="preserve">   i niepełne podstawowe</t>
  </si>
  <si>
    <t xml:space="preserve">Gimnazjalne, podstawowe </t>
  </si>
  <si>
    <t xml:space="preserve">Lower secondary, primary </t>
  </si>
  <si>
    <t xml:space="preserve">   and incomplete primary</t>
  </si>
  <si>
    <r>
      <t>Administrative and support service activities</t>
    </r>
    <r>
      <rPr>
        <vertAlign val="superscript"/>
        <sz val="9"/>
        <rFont val="Arial"/>
        <family val="2"/>
        <charset val="238"/>
      </rPr>
      <t>∆</t>
    </r>
  </si>
  <si>
    <r>
      <t xml:space="preserve">                        UNEMPLOYED PERSONS PREVIOUSLY IN EMPLOYMENT</t>
    </r>
    <r>
      <rPr>
        <b/>
        <i/>
        <vertAlign val="superscript"/>
        <sz val="10"/>
        <rFont val="Times New Roman"/>
        <family val="1"/>
        <charset val="238"/>
      </rPr>
      <t>a</t>
    </r>
    <r>
      <rPr>
        <b/>
        <i/>
        <sz val="10"/>
        <rFont val="Times New Roman"/>
        <family val="1"/>
        <charset val="238"/>
      </rPr>
      <t xml:space="preserve"> BY SEX, PLACE OF RESIDENCE AND SELECTED NACE </t>
    </r>
  </si>
  <si>
    <r>
      <t xml:space="preserve">                        SECTIONS* OF THE LAST JOBIN 4</t>
    </r>
    <r>
      <rPr>
        <b/>
        <i/>
        <vertAlign val="superscript"/>
        <sz val="10"/>
        <rFont val="Times New Roman"/>
        <family val="1"/>
        <charset val="238"/>
      </rPr>
      <t>th</t>
    </r>
    <r>
      <rPr>
        <b/>
        <i/>
        <sz val="10"/>
        <rFont val="Times New Roman"/>
        <family val="1"/>
        <charset val="238"/>
      </rPr>
      <t xml:space="preserve"> QUARTER 2009</t>
    </r>
  </si>
  <si>
    <r>
      <t xml:space="preserve">Według wieku   </t>
    </r>
    <r>
      <rPr>
        <b/>
        <i/>
        <sz val="10"/>
        <rFont val="Times New Roman"/>
        <family val="1"/>
        <charset val="238"/>
      </rPr>
      <t>By age</t>
    </r>
  </si>
  <si>
    <r>
      <t xml:space="preserve">                          UNEMPLOYED PERSONS BY METHODS OF JOB SEEKING</t>
    </r>
    <r>
      <rPr>
        <b/>
        <i/>
        <vertAlign val="superscript"/>
        <sz val="11"/>
        <rFont val="Times New Roman"/>
        <family val="1"/>
        <charset val="238"/>
      </rPr>
      <t>a</t>
    </r>
    <r>
      <rPr>
        <b/>
        <i/>
        <sz val="11"/>
        <rFont val="Times New Roman"/>
        <family val="1"/>
        <charset val="238"/>
      </rPr>
      <t>, AGE</t>
    </r>
  </si>
  <si>
    <t>in tests,</t>
  </si>
  <si>
    <r>
      <t xml:space="preserve">W  tysiącach       </t>
    </r>
    <r>
      <rPr>
        <b/>
        <i/>
        <sz val="9"/>
        <rFont val="Times New Roman"/>
        <family val="1"/>
        <charset val="238"/>
      </rPr>
      <t xml:space="preserve"> In thousands</t>
    </r>
  </si>
  <si>
    <t xml:space="preserve"> nie-</t>
  </si>
  <si>
    <r>
      <t xml:space="preserve">                       UNEMPLOYED PERSONS BY DURATION OF JOB SEARCH IN 4</t>
    </r>
    <r>
      <rPr>
        <b/>
        <i/>
        <vertAlign val="superscript"/>
        <sz val="10"/>
        <rFont val="Times New Roman"/>
        <family val="1"/>
        <charset val="238"/>
      </rPr>
      <t>th</t>
    </r>
    <r>
      <rPr>
        <b/>
        <i/>
        <sz val="10"/>
        <rFont val="Times New Roman"/>
        <family val="1"/>
        <charset val="238"/>
      </rPr>
      <t xml:space="preserve"> QUARTER</t>
    </r>
  </si>
  <si>
    <r>
      <t xml:space="preserve">Wyższe     </t>
    </r>
    <r>
      <rPr>
        <i/>
        <sz val="9"/>
        <rFont val="Times New Roman"/>
        <family val="1"/>
        <charset val="238"/>
      </rPr>
      <t xml:space="preserve">Tertiary   </t>
    </r>
    <r>
      <rPr>
        <sz val="9"/>
        <rFont val="Times New Roman"/>
        <family val="1"/>
        <charset val="238"/>
      </rPr>
      <t xml:space="preserve">  </t>
    </r>
  </si>
  <si>
    <r>
      <t xml:space="preserve">Policealne    </t>
    </r>
    <r>
      <rPr>
        <i/>
        <sz val="9"/>
        <rFont val="Times New Roman"/>
        <family val="1"/>
        <charset val="238"/>
      </rPr>
      <t xml:space="preserve"> Post-secondary</t>
    </r>
  </si>
  <si>
    <r>
      <t xml:space="preserve">Średnie zawodowe  </t>
    </r>
    <r>
      <rPr>
        <i/>
        <sz val="9"/>
        <rFont val="Times New Roman"/>
        <family val="1"/>
        <charset val="238"/>
      </rPr>
      <t>Vocational secondary</t>
    </r>
  </si>
  <si>
    <r>
      <t xml:space="preserve">Wyższe     </t>
    </r>
    <r>
      <rPr>
        <i/>
        <sz val="9"/>
        <rFont val="Times New Roman"/>
        <family val="1"/>
        <charset val="238"/>
      </rPr>
      <t xml:space="preserve">Tertiary </t>
    </r>
    <r>
      <rPr>
        <sz val="9"/>
        <rFont val="Times New Roman"/>
        <family val="1"/>
        <charset val="238"/>
      </rPr>
      <t xml:space="preserve">    </t>
    </r>
  </si>
  <si>
    <r>
      <t xml:space="preserve">Zasadnicze zawodowe </t>
    </r>
    <r>
      <rPr>
        <i/>
        <sz val="9"/>
        <rFont val="Times New Roman"/>
        <family val="1"/>
        <charset val="238"/>
      </rPr>
      <t xml:space="preserve"> Basic vocational</t>
    </r>
  </si>
  <si>
    <r>
      <t xml:space="preserve">Wyższe    </t>
    </r>
    <r>
      <rPr>
        <i/>
        <sz val="9"/>
        <rFont val="Times New Roman"/>
        <family val="1"/>
        <charset val="238"/>
      </rPr>
      <t xml:space="preserve"> Tertiary     </t>
    </r>
  </si>
  <si>
    <r>
      <t xml:space="preserve">Wyższe     </t>
    </r>
    <r>
      <rPr>
        <i/>
        <sz val="9"/>
        <rFont val="Times New Roman"/>
        <family val="1"/>
        <charset val="238"/>
      </rPr>
      <t xml:space="preserve">Tertiary    </t>
    </r>
    <r>
      <rPr>
        <sz val="9"/>
        <rFont val="Times New Roman"/>
        <family val="1"/>
        <charset val="238"/>
      </rPr>
      <t xml:space="preserve"> </t>
    </r>
  </si>
  <si>
    <r>
      <t xml:space="preserve">Policealne     </t>
    </r>
    <r>
      <rPr>
        <i/>
        <sz val="9"/>
        <rFont val="Times New Roman"/>
        <family val="1"/>
        <charset val="238"/>
      </rPr>
      <t>Post-secondary</t>
    </r>
  </si>
  <si>
    <r>
      <t xml:space="preserve">Średnie zawodowe </t>
    </r>
    <r>
      <rPr>
        <i/>
        <sz val="9"/>
        <rFont val="Times New Roman"/>
        <family val="1"/>
        <charset val="238"/>
      </rPr>
      <t xml:space="preserve"> Vocational secondary</t>
    </r>
  </si>
  <si>
    <r>
      <t xml:space="preserve">Wyższe     </t>
    </r>
    <r>
      <rPr>
        <i/>
        <sz val="9"/>
        <rFont val="Times New Roman"/>
        <family val="1"/>
        <charset val="238"/>
      </rPr>
      <t xml:space="preserve">Tertiary     </t>
    </r>
  </si>
  <si>
    <t xml:space="preserve">                           I POZIOMU WYKSZTAŁCENIA W IV KWARTALE 2004 R.</t>
  </si>
  <si>
    <t>x</t>
  </si>
  <si>
    <r>
      <t>* Since the 1</t>
    </r>
    <r>
      <rPr>
        <i/>
        <vertAlign val="superscript"/>
        <sz val="9"/>
        <rFont val="Times New Roman"/>
        <family val="1"/>
        <charset val="238"/>
      </rPr>
      <t xml:space="preserve">st </t>
    </r>
    <r>
      <rPr>
        <i/>
        <sz val="9"/>
        <rFont val="Times New Roman"/>
        <family val="1"/>
        <charset val="238"/>
      </rPr>
      <t>quarter of 2008, the data</t>
    </r>
    <r>
      <rPr>
        <i/>
        <vertAlign val="superscript"/>
        <sz val="9"/>
        <rFont val="Times New Roman"/>
        <family val="1"/>
        <charset val="238"/>
      </rPr>
      <t xml:space="preserve"> </t>
    </r>
    <r>
      <rPr>
        <i/>
        <sz val="9"/>
        <rFont val="Times New Roman"/>
        <family val="1"/>
        <charset val="238"/>
      </rPr>
      <t>on the place of work are presented according to the Polish Classifications of Activity - PKD 2007</t>
    </r>
  </si>
  <si>
    <t>ogólno-</t>
  </si>
  <si>
    <t>Lubuskie</t>
  </si>
  <si>
    <r>
      <t xml:space="preserve">                     UNEMPLOYED PERSONS BY DURATION OF JOB SEARCH AND AGE IN 4</t>
    </r>
    <r>
      <rPr>
        <b/>
        <i/>
        <vertAlign val="superscript"/>
        <sz val="10"/>
        <rFont val="Times New Roman"/>
        <family val="1"/>
        <charset val="238"/>
      </rPr>
      <t>th</t>
    </r>
    <r>
      <rPr>
        <b/>
        <i/>
        <sz val="10"/>
        <rFont val="Times New Roman"/>
        <family val="1"/>
        <charset val="238"/>
      </rPr>
      <t xml:space="preserve"> QUARTER 2009</t>
    </r>
  </si>
  <si>
    <t>Duration of  job search</t>
  </si>
  <si>
    <r>
      <t>po przerwie</t>
    </r>
    <r>
      <rPr>
        <vertAlign val="superscript"/>
        <sz val="9"/>
        <rFont val="Times New Roman"/>
        <family val="1"/>
        <charset val="238"/>
      </rPr>
      <t>a</t>
    </r>
  </si>
  <si>
    <r>
      <t>re-entrants</t>
    </r>
    <r>
      <rPr>
        <i/>
        <vertAlign val="superscript"/>
        <sz val="9"/>
        <rFont val="Times New Roman"/>
        <family val="1"/>
        <charset val="238"/>
      </rPr>
      <t>a</t>
    </r>
  </si>
  <si>
    <t xml:space="preserve">                      UNEMPLOYED PERSONS BY DURATION OF JOB SEARCH</t>
  </si>
  <si>
    <r>
      <t xml:space="preserve">TABL. 14 (    ). </t>
    </r>
    <r>
      <rPr>
        <b/>
        <sz val="10"/>
        <rFont val="Arial CE"/>
        <family val="2"/>
        <charset val="238"/>
      </rPr>
      <t xml:space="preserve"> BEZROBOTNI WEDŁUG PŁCI I MIEJSCA ZAMIESZKANIA</t>
    </r>
  </si>
  <si>
    <r>
      <t xml:space="preserve">TABL.15 (    ). </t>
    </r>
    <r>
      <rPr>
        <b/>
        <sz val="11"/>
        <rFont val="Arial CE"/>
        <family val="2"/>
        <charset val="238"/>
      </rPr>
      <t>BEZROBOTNI WEDŁUG PRZYCZYN ZAPRZESTANIA PRACY W IV KWARTALE</t>
    </r>
  </si>
  <si>
    <r>
      <t xml:space="preserve">TABL. 16 (   ) </t>
    </r>
    <r>
      <rPr>
        <b/>
        <sz val="11"/>
        <rFont val="Arial CE"/>
        <family val="2"/>
        <charset val="238"/>
      </rPr>
      <t>BEZROBOTNI WEDŁUG OKRESU POSZUKIWANIA PRACY  W IV KWARTALE</t>
    </r>
  </si>
  <si>
    <r>
      <t>TABL. 17 (   ).</t>
    </r>
    <r>
      <rPr>
        <b/>
        <sz val="11"/>
        <rFont val="Arial CE"/>
        <family val="2"/>
        <charset val="238"/>
      </rPr>
      <t xml:space="preserve"> BEZROBOTNI WEDŁUG WIEKU W IV KWARTALE </t>
    </r>
  </si>
  <si>
    <r>
      <t xml:space="preserve">TAB.18 (    </t>
    </r>
    <r>
      <rPr>
        <b/>
        <sz val="10"/>
        <rFont val="Arial CE"/>
        <family val="2"/>
        <charset val="238"/>
      </rPr>
      <t>). BEZROBOTNI WEDŁUG OKRESU POSZUKIWANIA PRACY I WIEKU</t>
    </r>
  </si>
  <si>
    <r>
      <t xml:space="preserve">TAB.19 (   ). </t>
    </r>
    <r>
      <rPr>
        <b/>
        <sz val="10"/>
        <rFont val="Arial CE"/>
        <family val="2"/>
        <charset val="238"/>
      </rPr>
      <t>BEZROBOTNI WEDŁUG KATEGORII I WIEKU W IV KWARTALE 2004 R.</t>
    </r>
  </si>
  <si>
    <r>
      <t xml:space="preserve">TABL.20 (    ).  </t>
    </r>
    <r>
      <rPr>
        <b/>
        <sz val="11"/>
        <rFont val="Arial CE"/>
        <family val="2"/>
        <charset val="238"/>
      </rPr>
      <t>BEZROBOTNI WEDŁUG POZIOMU  WYKSZTAŁCENIA W IV KWARTALE</t>
    </r>
  </si>
  <si>
    <r>
      <t>TABL.21 (    ).</t>
    </r>
    <r>
      <rPr>
        <b/>
        <sz val="11"/>
        <rFont val="Arial CE"/>
        <family val="2"/>
        <charset val="238"/>
      </rPr>
      <t>BEZROBOTNI WEDŁUG POZIOMU WYKSZTAŁCENIA I WIEKU</t>
    </r>
  </si>
  <si>
    <t>TABL. 22 (   ).  BEZROBOTNI WEDŁUG KATEGORII I POZIOMU WYKSZTAŁCENIA</t>
  </si>
  <si>
    <t>TABL 23 (  ). BEZROBOTNI  WEEDŁUG OKRESU POSZUKIWANIA PRACY I POZIOMU</t>
  </si>
  <si>
    <t>TABL.24(  ). BEZROBOTNI UPRZEDNIO PRACUJĄCY WEDŁUG ZAWODU WYKONYWANEGO</t>
  </si>
  <si>
    <t xml:space="preserve">TABL.25 (    ). BEZROBOTNI UPRZEDNIO PRACUJĄCY WEDŁUG PRZYNALEŻNOŚCI </t>
  </si>
  <si>
    <r>
      <t>Poszukujący pracy  poprzez</t>
    </r>
    <r>
      <rPr>
        <vertAlign val="superscript"/>
        <sz val="8"/>
        <rFont val="Arial CE"/>
        <family val="2"/>
        <charset val="238"/>
      </rPr>
      <t xml:space="preserve">    </t>
    </r>
    <r>
      <rPr>
        <sz val="8"/>
        <rFont val="Arial CE"/>
        <family val="2"/>
        <charset val="238"/>
      </rPr>
      <t xml:space="preserve"> </t>
    </r>
    <r>
      <rPr>
        <i/>
        <sz val="8"/>
        <rFont val="Arial CE"/>
        <family val="2"/>
        <charset val="238"/>
      </rPr>
      <t xml:space="preserve"> Methods of job search</t>
    </r>
  </si>
  <si>
    <r>
      <t xml:space="preserve">  </t>
    </r>
    <r>
      <rPr>
        <b/>
        <sz val="10"/>
        <rFont val="Arial CE"/>
        <family val="2"/>
        <charset val="238"/>
      </rPr>
      <t xml:space="preserve"> Według wieku</t>
    </r>
    <r>
      <rPr>
        <b/>
        <i/>
        <sz val="10"/>
        <rFont val="Arial CE"/>
        <family val="2"/>
        <charset val="238"/>
      </rPr>
      <t xml:space="preserve">   By age</t>
    </r>
  </si>
  <si>
    <t xml:space="preserve"> </t>
  </si>
  <si>
    <r>
      <t xml:space="preserve">Według poziomu wykształcenia </t>
    </r>
    <r>
      <rPr>
        <b/>
        <i/>
        <sz val="10"/>
        <rFont val="Arial CE"/>
        <family val="2"/>
        <charset val="238"/>
      </rPr>
      <t xml:space="preserve"> </t>
    </r>
    <r>
      <rPr>
        <b/>
        <sz val="10"/>
        <rFont val="Arial CE"/>
        <family val="2"/>
        <charset val="238"/>
      </rPr>
      <t xml:space="preserve"> </t>
    </r>
    <r>
      <rPr>
        <b/>
        <i/>
        <sz val="10"/>
        <rFont val="Arial CE"/>
        <family val="2"/>
        <charset val="238"/>
      </rPr>
      <t xml:space="preserve">By level of education      </t>
    </r>
  </si>
  <si>
    <t>TABL. 27 (    ). BEZROBOTNI WEDŁUG WOJEWÓDZTW W IV KWARTALE</t>
  </si>
  <si>
    <t>b  Bez osób, które miały przerwę w pracy dłuższą niż 8 lat.</t>
  </si>
  <si>
    <t>b  Excluding persons with the break in employment longer than 8 years.</t>
  </si>
  <si>
    <t>a Według klasyfikacji obowiązującej do 30 IV 2004 r.; patrz uwagi ogólne, ust.   str.</t>
  </si>
  <si>
    <t>a  According to the classification binding until 30 IV 2004; see general notes, item   on page</t>
  </si>
  <si>
    <r>
      <t xml:space="preserve">TABL. 26 (    ).  BEZROBOTNI WEDŁUG METOD POSZUKIWANIA PRACY </t>
    </r>
    <r>
      <rPr>
        <b/>
        <vertAlign val="superscript"/>
        <sz val="11"/>
        <rFont val="Arial CE"/>
        <family val="2"/>
        <charset val="238"/>
      </rPr>
      <t>a, b</t>
    </r>
    <r>
      <rPr>
        <b/>
        <sz val="11"/>
        <rFont val="Arial CE"/>
        <family val="2"/>
        <charset val="238"/>
      </rPr>
      <t xml:space="preserve"> , WIEKU </t>
    </r>
  </si>
  <si>
    <r>
      <t xml:space="preserve">                          UNEMPLOYED PERSONS BY METHODS OF JOB SEARCH </t>
    </r>
    <r>
      <rPr>
        <b/>
        <i/>
        <vertAlign val="superscript"/>
        <sz val="11"/>
        <rFont val="Arial CE"/>
        <family val="2"/>
        <charset val="238"/>
      </rPr>
      <t>a,b</t>
    </r>
    <r>
      <rPr>
        <b/>
        <i/>
        <sz val="11"/>
        <rFont val="Arial CE"/>
        <family val="2"/>
        <charset val="238"/>
      </rPr>
      <t xml:space="preserve"> , AGE</t>
    </r>
  </si>
  <si>
    <t>a The sum by the searching methods is higher than the total number of persons seeking a job due to the fact that</t>
  </si>
  <si>
    <t xml:space="preserve">b Dane nieporównywalne z okresami poprzednimi - od I kwartału 2004 r. rejestrowane są wszystkie metody </t>
  </si>
  <si>
    <t>b The data incomparable with the previous period - since I quarter of 2004 have been registered all methods,</t>
  </si>
  <si>
    <t>Handel i naprawy^</t>
  </si>
  <si>
    <r>
      <t>Trade and repair</t>
    </r>
    <r>
      <rPr>
        <i/>
        <vertAlign val="superscript"/>
        <sz val="9"/>
        <rFont val="Arial CE"/>
        <family val="2"/>
        <charset val="238"/>
      </rPr>
      <t>^</t>
    </r>
  </si>
  <si>
    <t xml:space="preserve">   nauka^</t>
  </si>
  <si>
    <t xml:space="preserve">   czenia społeczne i zdrowotne^</t>
  </si>
  <si>
    <t>Public administration and defence;</t>
  </si>
  <si>
    <r>
      <t xml:space="preserve">                        OSTATNIEGO  MIEJSCA  PRACY DO SEKCJI</t>
    </r>
    <r>
      <rPr>
        <b/>
        <vertAlign val="superscript"/>
        <sz val="10"/>
        <rFont val="Arial CE"/>
        <family val="2"/>
        <charset val="238"/>
      </rPr>
      <t>a</t>
    </r>
    <r>
      <rPr>
        <b/>
        <sz val="10"/>
        <rFont val="Arial CE"/>
        <family val="2"/>
        <charset val="238"/>
      </rPr>
      <t xml:space="preserve">  W IV KWARTALE 2004 R.</t>
    </r>
  </si>
  <si>
    <r>
      <t xml:space="preserve">                        UNEMPLOYED PERSONS PREVIOUSLY EMPLOYED BY SECTIONS</t>
    </r>
    <r>
      <rPr>
        <b/>
        <i/>
        <vertAlign val="superscript"/>
        <sz val="10"/>
        <rFont val="Arial CE"/>
        <family val="2"/>
        <charset val="238"/>
      </rPr>
      <t>a</t>
    </r>
    <r>
      <rPr>
        <b/>
        <i/>
        <sz val="10"/>
        <rFont val="Arial CE"/>
        <family val="2"/>
        <charset val="238"/>
      </rPr>
      <t xml:space="preserve"> OF ACTIVITY</t>
    </r>
  </si>
  <si>
    <r>
      <t>OGÓŁEM</t>
    </r>
    <r>
      <rPr>
        <b/>
        <vertAlign val="superscript"/>
        <sz val="9"/>
        <rFont val="Arial CE"/>
        <family val="2"/>
        <charset val="238"/>
      </rPr>
      <t>b</t>
    </r>
    <r>
      <rPr>
        <b/>
        <sz val="9"/>
        <rFont val="Arial CE"/>
        <family val="2"/>
        <charset val="238"/>
      </rPr>
      <t xml:space="preserve">     </t>
    </r>
    <r>
      <rPr>
        <b/>
        <i/>
        <sz val="9"/>
        <rFont val="Arial CE"/>
        <family val="2"/>
        <charset val="238"/>
      </rPr>
      <t>TOTAL</t>
    </r>
    <r>
      <rPr>
        <b/>
        <i/>
        <vertAlign val="superscript"/>
        <sz val="9"/>
        <rFont val="Arial CE"/>
        <family val="2"/>
        <charset val="238"/>
      </rPr>
      <t>b</t>
    </r>
  </si>
  <si>
    <t xml:space="preserve">w tym  </t>
  </si>
  <si>
    <t xml:space="preserve"> kobiety</t>
  </si>
  <si>
    <t>of which</t>
  </si>
  <si>
    <t xml:space="preserve">POLSKA  </t>
  </si>
  <si>
    <t>POLAND</t>
  </si>
  <si>
    <t>Armenia</t>
  </si>
  <si>
    <t>Bangladesz</t>
  </si>
  <si>
    <t>Białoruś</t>
  </si>
  <si>
    <t>Chiny (bez Tajwanu)</t>
  </si>
  <si>
    <t>Egipt</t>
  </si>
  <si>
    <t>Filipiny</t>
  </si>
  <si>
    <t>Gruzja</t>
  </si>
  <si>
    <t>Indie</t>
  </si>
  <si>
    <t>Japonia</t>
  </si>
  <si>
    <t>Mongolia</t>
  </si>
  <si>
    <t>Nepal</t>
  </si>
  <si>
    <t>Nigeria</t>
  </si>
  <si>
    <t>Pakistan</t>
  </si>
  <si>
    <t>Rosja</t>
  </si>
  <si>
    <t>Serbia</t>
  </si>
  <si>
    <t>Tajlandia</t>
  </si>
  <si>
    <t>Turcja</t>
  </si>
  <si>
    <t>Ukraina</t>
  </si>
  <si>
    <t>Uzbekistan</t>
  </si>
  <si>
    <t>Wietnam</t>
  </si>
  <si>
    <t>Bangladesh</t>
  </si>
  <si>
    <t>Belarus</t>
  </si>
  <si>
    <t>China (without Taiwan)</t>
  </si>
  <si>
    <t>Egypt</t>
  </si>
  <si>
    <t>Philippines</t>
  </si>
  <si>
    <t>Georgia</t>
  </si>
  <si>
    <t>India</t>
  </si>
  <si>
    <t>Japan</t>
  </si>
  <si>
    <t>Moldova</t>
  </si>
  <si>
    <t>Thailand</t>
  </si>
  <si>
    <t>Turkey</t>
  </si>
  <si>
    <t>Ukraine</t>
  </si>
  <si>
    <t>women</t>
  </si>
  <si>
    <t xml:space="preserve">                             WEDŁUG  WOJEWÓDZTW</t>
  </si>
  <si>
    <t xml:space="preserve">                             WORK PERMITS GRANTED TO FOREIGNERS IN POLAND </t>
  </si>
  <si>
    <t>TABL. 22 (  ).    ZEZWOLENIA NA PRACĘ WYDANE CUDZOZIEMCOM W POLSCE</t>
  </si>
  <si>
    <t>Korea Południowa</t>
  </si>
  <si>
    <t>South Korea</t>
  </si>
  <si>
    <t>Russia</t>
  </si>
  <si>
    <t>Vietnam</t>
  </si>
  <si>
    <t>Mołdawia</t>
  </si>
  <si>
    <t>Afghanistan</t>
  </si>
  <si>
    <t>Albania</t>
  </si>
  <si>
    <t>Algeria</t>
  </si>
  <si>
    <t>Afganistan</t>
  </si>
  <si>
    <t>Azerbaijan</t>
  </si>
  <si>
    <t xml:space="preserve">Bosnia and Herzegovina </t>
  </si>
  <si>
    <t xml:space="preserve">Brasil  </t>
  </si>
  <si>
    <t xml:space="preserve"> Ethiopia</t>
  </si>
  <si>
    <t>Ghana</t>
  </si>
  <si>
    <t xml:space="preserve">Indonesia </t>
  </si>
  <si>
    <t xml:space="preserve">Iraq </t>
  </si>
  <si>
    <t xml:space="preserve">Iran </t>
  </si>
  <si>
    <t xml:space="preserve"> Canada  </t>
  </si>
  <si>
    <t>Kazakhstan</t>
  </si>
  <si>
    <t>Kyrgyzstan</t>
  </si>
  <si>
    <t>Colombia</t>
  </si>
  <si>
    <t xml:space="preserve">Kosovo </t>
  </si>
  <si>
    <t xml:space="preserve">Morocco </t>
  </si>
  <si>
    <t>Mexico</t>
  </si>
  <si>
    <t>Republic of South Africa</t>
  </si>
  <si>
    <t>Sri Lanka</t>
  </si>
  <si>
    <t>Syria</t>
  </si>
  <si>
    <t xml:space="preserve">Tajikistan </t>
  </si>
  <si>
    <t>Tunisia</t>
  </si>
  <si>
    <t>Venezuela</t>
  </si>
  <si>
    <t>CITIZENSHIP</t>
  </si>
  <si>
    <t xml:space="preserve">OGÓŁEM   </t>
  </si>
  <si>
    <r>
      <rPr>
        <sz val="12"/>
        <rFont val="Times New Roman"/>
        <family val="1"/>
        <charset val="238"/>
      </rPr>
      <t xml:space="preserve">OBYWATELSTWO </t>
    </r>
    <r>
      <rPr>
        <b/>
        <i/>
        <sz val="12"/>
        <rFont val="Times New Roman"/>
        <family val="1"/>
        <charset val="238"/>
      </rPr>
      <t xml:space="preserve">  </t>
    </r>
  </si>
  <si>
    <t>WORK PERMITS GRANTED TO FOREIGNERS IN POLAND BY CITIZESHIP</t>
  </si>
  <si>
    <t xml:space="preserve">United States </t>
  </si>
  <si>
    <t>TABL. 23 (  ).   ZEZWOLENIA NA PRACĘ WYDANE CUDZOZIEMCOM W POLSCE WEDŁUG OBYWATELSTWA</t>
  </si>
  <si>
    <t>WOJEWÓDZTWA
VOIVODSHIPS</t>
  </si>
  <si>
    <r>
      <t xml:space="preserve">                        </t>
    </r>
    <r>
      <rPr>
        <b/>
        <sz val="12"/>
        <rFont val="Times New Roman"/>
        <family val="1"/>
        <charset val="238"/>
      </rPr>
      <t xml:space="preserve">    BY </t>
    </r>
    <r>
      <rPr>
        <sz val="12"/>
        <rFont val="Times New Roman"/>
        <family val="1"/>
        <charset val="238"/>
      </rPr>
      <t xml:space="preserve"> </t>
    </r>
    <r>
      <rPr>
        <b/>
        <sz val="12"/>
        <rFont val="Times New Roman"/>
        <family val="1"/>
        <charset val="238"/>
      </rPr>
      <t>VOIVODSHIPS</t>
    </r>
    <r>
      <rPr>
        <sz val="12"/>
        <rFont val="Times New Roman"/>
        <family val="1"/>
        <charset val="238"/>
      </rPr>
      <t xml:space="preserve"> </t>
    </r>
  </si>
  <si>
    <t>US Bydgoszcz</t>
  </si>
  <si>
    <t xml:space="preserve">                 ENTERPRISE COLLECTIVE LABOUR AGREEMENTS BY VOIVODSHIPS</t>
  </si>
  <si>
    <t>WYSZCZEGÓLNIENIE
SPECIFICATION</t>
  </si>
  <si>
    <t xml:space="preserve">P O L S K A      </t>
  </si>
  <si>
    <t xml:space="preserve">P O L A N D      </t>
  </si>
  <si>
    <t>-</t>
  </si>
  <si>
    <t>Źródło: dane Państwowej Inspekcji Pracy.</t>
  </si>
  <si>
    <t>ENTERPRISE COLLECTIVE LABOUR AGREEMENTS BY  SECTIONS</t>
  </si>
  <si>
    <t xml:space="preserve">                    </t>
  </si>
  <si>
    <t xml:space="preserve">                </t>
  </si>
  <si>
    <t xml:space="preserve">OGÓŁEM                                </t>
  </si>
  <si>
    <t xml:space="preserve">Rolnictwo, leśnictwo, łowiectwo i rybactwo </t>
  </si>
  <si>
    <r>
      <t>Wytwarzanie i zaopatrywanie w energię  elektryczną, gaz, parę wodną i gorącą wodę</t>
    </r>
    <r>
      <rPr>
        <vertAlign val="superscript"/>
        <sz val="12"/>
        <rFont val="Times New Roman"/>
        <family val="1"/>
        <charset val="238"/>
      </rPr>
      <t>∆</t>
    </r>
  </si>
  <si>
    <t>Electricity, gas, steam and air conditioning supply</t>
  </si>
  <si>
    <r>
      <t>Dostawa wody; gospodarowanie ściekami i odpadami; rekultywacja</t>
    </r>
    <r>
      <rPr>
        <vertAlign val="superscript"/>
        <sz val="12"/>
        <rFont val="Times New Roman"/>
        <family val="1"/>
        <charset val="238"/>
      </rPr>
      <t>∆</t>
    </r>
  </si>
  <si>
    <t>Water supply; sewerage, waste managment and remediation activities</t>
  </si>
  <si>
    <r>
      <t>Handel; naprawa pojazdów samochodowych</t>
    </r>
    <r>
      <rPr>
        <vertAlign val="superscript"/>
        <sz val="12"/>
        <rFont val="Times New Roman"/>
        <family val="1"/>
        <charset val="238"/>
      </rPr>
      <t>∆</t>
    </r>
    <r>
      <rPr>
        <sz val="12"/>
        <rFont val="Times New Roman"/>
        <family val="1"/>
        <charset val="238"/>
      </rPr>
      <t xml:space="preserve">                        </t>
    </r>
  </si>
  <si>
    <r>
      <t>Trade; repair of motor vehicles</t>
    </r>
    <r>
      <rPr>
        <vertAlign val="superscript"/>
        <sz val="12"/>
        <rFont val="Times New Roman"/>
        <family val="1"/>
        <charset val="238"/>
      </rPr>
      <t>∆</t>
    </r>
  </si>
  <si>
    <r>
      <t>Zakwaterowanie i gastronomia</t>
    </r>
    <r>
      <rPr>
        <vertAlign val="superscript"/>
        <sz val="12"/>
        <rFont val="Times New Roman"/>
        <family val="1"/>
        <charset val="238"/>
      </rPr>
      <t>∆</t>
    </r>
  </si>
  <si>
    <r>
      <t>Accommodation and catering</t>
    </r>
    <r>
      <rPr>
        <vertAlign val="superscript"/>
        <sz val="12"/>
        <rFont val="Times New Roman"/>
        <family val="1"/>
        <charset val="238"/>
      </rPr>
      <t>∆</t>
    </r>
  </si>
  <si>
    <t>Information and communication</t>
  </si>
  <si>
    <t>Działalność finansowa i ubezpieczeniowa</t>
  </si>
  <si>
    <r>
      <t>Obsługa rynku nieruchomości</t>
    </r>
    <r>
      <rPr>
        <vertAlign val="superscript"/>
        <sz val="12"/>
        <rFont val="Times New Roman"/>
        <family val="1"/>
        <charset val="238"/>
      </rPr>
      <t>∆</t>
    </r>
  </si>
  <si>
    <t>Real estate activities</t>
  </si>
  <si>
    <r>
      <t>Administrowanie i działalność wspieracjąca</t>
    </r>
    <r>
      <rPr>
        <vertAlign val="superscript"/>
        <sz val="12"/>
        <rFont val="Times New Roman"/>
        <family val="1"/>
        <charset val="238"/>
      </rPr>
      <t>∆</t>
    </r>
  </si>
  <si>
    <t>Administrative and support service activities</t>
  </si>
  <si>
    <t>Opieka zdrowotna i pomoc spoleczna</t>
  </si>
  <si>
    <t xml:space="preserve">Organizacje i zespoły eksterytorialne </t>
  </si>
  <si>
    <t>Activities of exstraterritorial organisations and bodies</t>
  </si>
  <si>
    <t>Source: data of the National Labour Inspectorate.</t>
  </si>
  <si>
    <t>Dział II Pracujący</t>
  </si>
  <si>
    <t xml:space="preserve">    sektor prywatny  private sector </t>
  </si>
  <si>
    <t xml:space="preserve">    sektor publiczny  public sector</t>
  </si>
  <si>
    <r>
      <t>Workers employed in the form of telework</t>
    </r>
    <r>
      <rPr>
        <vertAlign val="superscript"/>
        <sz val="9.5"/>
        <rFont val="Fira Sans"/>
        <family val="2"/>
        <charset val="238"/>
      </rPr>
      <t>a</t>
    </r>
  </si>
  <si>
    <r>
      <t>Pracownicy zatrudnieni w formie telepracy</t>
    </r>
    <r>
      <rPr>
        <vertAlign val="superscript"/>
        <sz val="9.5"/>
        <rFont val="Fira Sans"/>
        <family val="2"/>
        <charset val="238"/>
      </rPr>
      <t>a</t>
    </r>
  </si>
  <si>
    <r>
      <t xml:space="preserve">Disabled persons </t>
    </r>
    <r>
      <rPr>
        <vertAlign val="superscript"/>
        <sz val="9.5"/>
        <rFont val="Fira Sans"/>
        <family val="2"/>
        <charset val="238"/>
      </rPr>
      <t>a</t>
    </r>
  </si>
  <si>
    <r>
      <t xml:space="preserve">Niepełnosprawni </t>
    </r>
    <r>
      <rPr>
        <vertAlign val="superscript"/>
        <sz val="9.5"/>
        <rFont val="Fira Sans"/>
        <family val="2"/>
        <charset val="238"/>
      </rPr>
      <t>a</t>
    </r>
  </si>
  <si>
    <r>
      <t xml:space="preserve">Foreigners </t>
    </r>
    <r>
      <rPr>
        <vertAlign val="superscript"/>
        <sz val="9.5"/>
        <rFont val="Fira Sans"/>
        <family val="2"/>
        <charset val="238"/>
      </rPr>
      <t xml:space="preserve">a  </t>
    </r>
  </si>
  <si>
    <r>
      <t>Cudzoziemcy</t>
    </r>
    <r>
      <rPr>
        <vertAlign val="superscript"/>
        <sz val="9.5"/>
        <rFont val="Fira Sans"/>
        <family val="2"/>
        <charset val="238"/>
      </rPr>
      <t>a</t>
    </r>
  </si>
  <si>
    <r>
      <t xml:space="preserve">Retirees and pensioners </t>
    </r>
    <r>
      <rPr>
        <vertAlign val="superscript"/>
        <sz val="9.5"/>
        <rFont val="Fira Sans"/>
        <family val="2"/>
        <charset val="238"/>
      </rPr>
      <t xml:space="preserve">a </t>
    </r>
  </si>
  <si>
    <r>
      <t xml:space="preserve">Emeryci i renciści  </t>
    </r>
    <r>
      <rPr>
        <vertAlign val="superscript"/>
        <sz val="9.5"/>
        <rFont val="Fira Sans"/>
        <family val="2"/>
        <charset val="238"/>
      </rPr>
      <t>a</t>
    </r>
  </si>
  <si>
    <r>
      <t xml:space="preserve">    of which women </t>
    </r>
    <r>
      <rPr>
        <vertAlign val="superscript"/>
        <sz val="9.5"/>
        <rFont val="Fira Sans"/>
        <family val="2"/>
        <charset val="238"/>
      </rPr>
      <t>a</t>
    </r>
  </si>
  <si>
    <r>
      <t xml:space="preserve">    w tym kobiety  </t>
    </r>
    <r>
      <rPr>
        <vertAlign val="superscript"/>
        <sz val="9.5"/>
        <rFont val="Fira Sans"/>
        <family val="2"/>
        <charset val="238"/>
      </rPr>
      <t>a</t>
    </r>
  </si>
  <si>
    <r>
      <t xml:space="preserve">Persons working shift hours </t>
    </r>
    <r>
      <rPr>
        <vertAlign val="superscript"/>
        <sz val="9.5"/>
        <rFont val="Fira Sans"/>
        <family val="2"/>
        <charset val="238"/>
      </rPr>
      <t>a</t>
    </r>
    <r>
      <rPr>
        <sz val="9.5"/>
        <rFont val="Fira Sans"/>
        <family val="2"/>
        <charset val="238"/>
      </rPr>
      <t xml:space="preserve"> </t>
    </r>
  </si>
  <si>
    <r>
      <t xml:space="preserve">Osoby zatrudnione w porze nocnej </t>
    </r>
    <r>
      <rPr>
        <vertAlign val="superscript"/>
        <sz val="9.5"/>
        <rFont val="Fira Sans"/>
        <family val="2"/>
        <charset val="238"/>
      </rPr>
      <t>a</t>
    </r>
    <r>
      <rPr>
        <sz val="9.5"/>
        <rFont val="Fira Sans"/>
        <family val="2"/>
        <charset val="238"/>
      </rPr>
      <t xml:space="preserve"> </t>
    </r>
  </si>
  <si>
    <t xml:space="preserve">   w tym: of which:</t>
  </si>
  <si>
    <t xml:space="preserve">    sektor prywatny  private sector</t>
  </si>
  <si>
    <t xml:space="preserve">OGÓŁEM TOTAL </t>
  </si>
  <si>
    <t xml:space="preserve">                   SELECTED CATEGORIES OF THE EMPLOYED PERSONS </t>
  </si>
  <si>
    <t xml:space="preserve">TABL.3 (  )  WYBRANE KATEGORIE PRACUJĄCYCH </t>
  </si>
  <si>
    <t xml:space="preserve">Pozostała działalność usługowa </t>
  </si>
  <si>
    <t>Arts, entertainment and  recreation</t>
  </si>
  <si>
    <t xml:space="preserve">Działalność związana z kulturą, rozrywką i rekreacją </t>
  </si>
  <si>
    <t>Human health and social work  activities</t>
  </si>
  <si>
    <t xml:space="preserve">Opieka zdrowotna i pomoc społeczna </t>
  </si>
  <si>
    <t xml:space="preserve">Edukacja </t>
  </si>
  <si>
    <t xml:space="preserve">Administrowanie i działalność wspierająca ∆ </t>
  </si>
  <si>
    <t>Professional, scientific and  technical activities</t>
  </si>
  <si>
    <t xml:space="preserve">Działalność profesjonalna, naukowa i techniczna </t>
  </si>
  <si>
    <t xml:space="preserve">Obsługa rynku nieruchomości ∆ </t>
  </si>
  <si>
    <r>
      <t>Accommodation and catering</t>
    </r>
    <r>
      <rPr>
        <vertAlign val="superscript"/>
        <sz val="9.5"/>
        <rFont val="Fira Sans"/>
        <family val="2"/>
        <charset val="238"/>
      </rPr>
      <t>Δ</t>
    </r>
  </si>
  <si>
    <t xml:space="preserve">Zakwaterowanie i  gastronomia  ∆ </t>
  </si>
  <si>
    <t xml:space="preserve">Transport i gospodarka magazynowa </t>
  </si>
  <si>
    <r>
      <t>Trade;  repair of motor vehicles</t>
    </r>
    <r>
      <rPr>
        <vertAlign val="superscript"/>
        <sz val="9.5"/>
        <rFont val="Fira Sans"/>
        <family val="2"/>
        <charset val="238"/>
      </rPr>
      <t>Δ</t>
    </r>
    <r>
      <rPr>
        <sz val="9.5"/>
        <rFont val="Fira Sans"/>
        <family val="2"/>
        <charset val="238"/>
      </rPr>
      <t xml:space="preserve"> </t>
    </r>
  </si>
  <si>
    <t xml:space="preserve">Handel; naprawa pojazdów samochodowych ∆ </t>
  </si>
  <si>
    <t xml:space="preserve">Budownictwo </t>
  </si>
  <si>
    <t>Water supply; sewerage, waste management and remediation activities</t>
  </si>
  <si>
    <t>Dostawa wody; gospodarowanie ściekami i odpadami; rekultywacja ∆</t>
  </si>
  <si>
    <t xml:space="preserve">Wytwarzanie i zaopatrywanie w energię elektryczną, gaz, parę wodną i gorącą wodę ∆ </t>
  </si>
  <si>
    <t xml:space="preserve">Górnictwo i wydobywanie </t>
  </si>
  <si>
    <t xml:space="preserve">    of which agriculture</t>
  </si>
  <si>
    <t xml:space="preserve">    w tym rolnictwo</t>
  </si>
  <si>
    <t>Rolnictwo,  leśnictwo, łowiectwo i rybactwo</t>
  </si>
  <si>
    <t xml:space="preserve"> TOTAL</t>
  </si>
  <si>
    <t>SECTIONS</t>
  </si>
  <si>
    <t>Of which private sector</t>
  </si>
  <si>
    <t>SEKCJE</t>
  </si>
  <si>
    <t>W  tym sektor prywatny</t>
  </si>
  <si>
    <t>Administrowanie i działalność wspierająca ∆</t>
  </si>
  <si>
    <t xml:space="preserve">Professional, scientific and technical activities </t>
  </si>
  <si>
    <t>Obsługa rynku nieruchomości ∆</t>
  </si>
  <si>
    <t>Information service activities</t>
  </si>
  <si>
    <t>Działalność usługowa w zakresie informacji</t>
  </si>
  <si>
    <r>
      <t xml:space="preserve">Computer programming and consultancy activities </t>
    </r>
    <r>
      <rPr>
        <vertAlign val="superscript"/>
        <sz val="9.5"/>
        <rFont val="Fira Sans"/>
        <family val="2"/>
        <charset val="238"/>
      </rPr>
      <t>∆</t>
    </r>
  </si>
  <si>
    <t>Działalność związana z oprogramowaniem i doradztwo  w zakresie informatyki ∆</t>
  </si>
  <si>
    <t xml:space="preserve">     w tym:  of which:</t>
  </si>
  <si>
    <r>
      <t>Accommodation and catering</t>
    </r>
    <r>
      <rPr>
        <b/>
        <vertAlign val="superscript"/>
        <sz val="9.5"/>
        <rFont val="Fira Sans"/>
        <family val="2"/>
        <charset val="238"/>
      </rPr>
      <t xml:space="preserve"> ∆</t>
    </r>
  </si>
  <si>
    <t>Zakwaterowanie i gastronomia ∆</t>
  </si>
  <si>
    <t>Warehousing and support activities for transportation</t>
  </si>
  <si>
    <t>Magazynowanie i działalność usługowa wspomagająca transport</t>
  </si>
  <si>
    <t>Water transport</t>
  </si>
  <si>
    <t>Transport wodny</t>
  </si>
  <si>
    <r>
      <t xml:space="preserve">Land and pipeline transport </t>
    </r>
    <r>
      <rPr>
        <vertAlign val="superscript"/>
        <sz val="9.5"/>
        <rFont val="Fira Sans"/>
        <family val="2"/>
        <charset val="238"/>
      </rPr>
      <t>∆</t>
    </r>
  </si>
  <si>
    <t>Transport lądowy i rurociągowy ∆</t>
  </si>
  <si>
    <r>
      <t>Retail trade</t>
    </r>
    <r>
      <rPr>
        <vertAlign val="superscript"/>
        <sz val="9.5"/>
        <rFont val="Fira Sans"/>
        <family val="2"/>
        <charset val="238"/>
      </rPr>
      <t xml:space="preserve"> ∆</t>
    </r>
  </si>
  <si>
    <r>
      <t>Handel detaliczny</t>
    </r>
    <r>
      <rPr>
        <vertAlign val="superscript"/>
        <sz val="9.5"/>
        <rFont val="Fira Sans"/>
        <family val="2"/>
        <charset val="238"/>
      </rPr>
      <t xml:space="preserve"> ∆</t>
    </r>
  </si>
  <si>
    <r>
      <t>Wholesale trade</t>
    </r>
    <r>
      <rPr>
        <vertAlign val="superscript"/>
        <sz val="9.5"/>
        <rFont val="Fira Sans"/>
        <family val="2"/>
        <charset val="238"/>
      </rPr>
      <t xml:space="preserve"> ∆</t>
    </r>
  </si>
  <si>
    <r>
      <t>Handel hurtowy</t>
    </r>
    <r>
      <rPr>
        <vertAlign val="superscript"/>
        <sz val="9.5"/>
        <rFont val="Fira Sans"/>
        <family val="2"/>
        <charset val="238"/>
      </rPr>
      <t xml:space="preserve"> ∆</t>
    </r>
  </si>
  <si>
    <t>Wholesale and retail trade and repair of motor vehicles and motorcycles</t>
  </si>
  <si>
    <r>
      <t>Handel hurtowy i detaliczny pojazdami samochodowymi oraz ich naprawa</t>
    </r>
    <r>
      <rPr>
        <vertAlign val="superscript"/>
        <sz val="9.5"/>
        <rFont val="Fira Sans"/>
        <family val="2"/>
        <charset val="238"/>
      </rPr>
      <t xml:space="preserve"> ∆</t>
    </r>
  </si>
  <si>
    <r>
      <t xml:space="preserve">Trade; repair of motor vehicles </t>
    </r>
    <r>
      <rPr>
        <b/>
        <vertAlign val="superscript"/>
        <sz val="9.5"/>
        <rFont val="Fira Sans"/>
        <family val="2"/>
        <charset val="238"/>
      </rPr>
      <t>∆</t>
    </r>
  </si>
  <si>
    <r>
      <t>Handel; naprawa pojazdów samochodowych</t>
    </r>
    <r>
      <rPr>
        <b/>
        <vertAlign val="superscript"/>
        <sz val="9.5"/>
        <rFont val="Fira Sans"/>
        <family val="2"/>
        <charset val="238"/>
      </rPr>
      <t xml:space="preserve"> ∆</t>
    </r>
  </si>
  <si>
    <t>Waste collection, treatment and disposal activities; materials recovery</t>
  </si>
  <si>
    <r>
      <t xml:space="preserve">Gospodarka odpadami; odzysk surowców </t>
    </r>
    <r>
      <rPr>
        <vertAlign val="superscript"/>
        <sz val="9.5"/>
        <rFont val="Fira Sans"/>
        <family val="2"/>
        <charset val="238"/>
      </rPr>
      <t>∆</t>
    </r>
  </si>
  <si>
    <t>Water collection, treatment and supply</t>
  </si>
  <si>
    <t>Pobór, uzdatnianie i dostarczanie wody </t>
  </si>
  <si>
    <t>w tym:   of which:</t>
  </si>
  <si>
    <t xml:space="preserve">Water supply; sewerage, waste management and remediation activities </t>
  </si>
  <si>
    <r>
      <t>Dostawa wody; gospodarowanie ściekami i odpadami; rekultywacja</t>
    </r>
    <r>
      <rPr>
        <b/>
        <vertAlign val="superscript"/>
        <sz val="9.5"/>
        <rFont val="Fira Sans"/>
        <family val="2"/>
        <charset val="238"/>
      </rPr>
      <t xml:space="preserve"> ∆</t>
    </r>
  </si>
  <si>
    <r>
      <t>Wytwarzanie i zaopatrywanie w energię elektryczną, gaz, parę wodną i gorącą wodę</t>
    </r>
    <r>
      <rPr>
        <b/>
        <vertAlign val="superscript"/>
        <sz val="9.5"/>
        <rFont val="Fira Sans"/>
        <family val="2"/>
        <charset val="238"/>
      </rPr>
      <t>∆</t>
    </r>
  </si>
  <si>
    <t>Repair and installation of machinery and equipment</t>
  </si>
  <si>
    <t>Naprawa, konserwacja i instalowanie maszyn i urządzeń</t>
  </si>
  <si>
    <t>Other manufacturing</t>
  </si>
  <si>
    <t>Pozostała produkcja wyrobów</t>
  </si>
  <si>
    <t>Manufacture of furniture</t>
  </si>
  <si>
    <t>Produkcja mebli</t>
  </si>
  <si>
    <t>Manufacture of other transport equipment</t>
  </si>
  <si>
    <t xml:space="preserve">Produkcja pozostałego sprzętu transportowego </t>
  </si>
  <si>
    <t>Manufacture of motor vehicles, trailers and semi-trailers</t>
  </si>
  <si>
    <r>
      <t xml:space="preserve">Produkcja pojazdów samochodowych, przyczep i naczep </t>
    </r>
    <r>
      <rPr>
        <vertAlign val="superscript"/>
        <sz val="9.5"/>
        <rFont val="Fira Sans"/>
        <family val="2"/>
        <charset val="238"/>
      </rPr>
      <t>∆</t>
    </r>
  </si>
  <si>
    <t>Manufacture of machinery and equipment n.e.c</t>
  </si>
  <si>
    <r>
      <t xml:space="preserve">Produkcja maszyn i urządzeń </t>
    </r>
    <r>
      <rPr>
        <vertAlign val="superscript"/>
        <sz val="9.5"/>
        <rFont val="Fira Sans"/>
        <family val="2"/>
        <charset val="238"/>
      </rPr>
      <t>∆</t>
    </r>
  </si>
  <si>
    <t>Manufacture of electrical equipment</t>
  </si>
  <si>
    <t>Produkcja urządzeń elektrycznych</t>
  </si>
  <si>
    <t>Manufacture of computer, electronic and optical products</t>
  </si>
  <si>
    <t>Produkcja komputerów, wyrobów elektronicznych i optycznych</t>
  </si>
  <si>
    <r>
      <t>Manufacture of metal products</t>
    </r>
    <r>
      <rPr>
        <vertAlign val="superscript"/>
        <sz val="9.5"/>
        <rFont val="Fira Sans"/>
        <family val="2"/>
        <charset val="238"/>
      </rPr>
      <t xml:space="preserve"> ∆</t>
    </r>
  </si>
  <si>
    <t>Produkcja wyrobów z metali ∆</t>
  </si>
  <si>
    <t>Manufacture of basic metals</t>
  </si>
  <si>
    <t xml:space="preserve">Produkcja metali </t>
  </si>
  <si>
    <t>Manufacture of other non-metallic mineral products</t>
  </si>
  <si>
    <t>Produkcja wyrobów z pozostałych mineralnych surowców niemetalicznych</t>
  </si>
  <si>
    <t>Manufacture of rubber and plastic products</t>
  </si>
  <si>
    <t>Produkcja wyrobów z gumy i tworzyw sztucznych</t>
  </si>
  <si>
    <r>
      <t xml:space="preserve">Manufacture of pharmaceutical products </t>
    </r>
    <r>
      <rPr>
        <vertAlign val="superscript"/>
        <sz val="9.5"/>
        <rFont val="Fira Sans"/>
        <family val="2"/>
        <charset val="238"/>
      </rPr>
      <t>∆</t>
    </r>
  </si>
  <si>
    <t>Produkcja wyrobów farmaceutycznych ∆</t>
  </si>
  <si>
    <t>Manufacture of chemicals and chemical products</t>
  </si>
  <si>
    <t>Produkcja chemikaliów i wyrobów chemicznych</t>
  </si>
  <si>
    <t>Manufacture of coke and refined petroleum products</t>
  </si>
  <si>
    <r>
      <t>Produkcja koksu i produktów rafinacji ropy naftowej</t>
    </r>
    <r>
      <rPr>
        <vertAlign val="superscript"/>
        <sz val="9.5"/>
        <rFont val="Fira Sans"/>
        <family val="2"/>
        <charset val="238"/>
      </rPr>
      <t xml:space="preserve"> ∆</t>
    </r>
  </si>
  <si>
    <t>Printing and reproduction of recorded media</t>
  </si>
  <si>
    <t>Poligrafia i reprodukcja zapisanych nośników informacji</t>
  </si>
  <si>
    <t>Manufacture of paper and paper products</t>
  </si>
  <si>
    <t>Produkcja papieru i wyrobów z papieru</t>
  </si>
  <si>
    <r>
      <t xml:space="preserve">Manufacture of products of wood, cork straw and wicker </t>
    </r>
    <r>
      <rPr>
        <vertAlign val="superscript"/>
        <sz val="9.5"/>
        <rFont val="Fira Sans"/>
        <family val="2"/>
        <charset val="238"/>
      </rPr>
      <t>∆</t>
    </r>
  </si>
  <si>
    <r>
      <t>Produkcja wyrobów z drewna, korka, słomy i wikliny</t>
    </r>
    <r>
      <rPr>
        <vertAlign val="superscript"/>
        <sz val="9.5"/>
        <rFont val="Fira Sans"/>
        <family val="2"/>
        <charset val="238"/>
      </rPr>
      <t xml:space="preserve"> ∆</t>
    </r>
  </si>
  <si>
    <t>Manufacture of leather and related products</t>
  </si>
  <si>
    <r>
      <t>Produkcja skór i wyrobów skórzanych</t>
    </r>
    <r>
      <rPr>
        <vertAlign val="superscript"/>
        <sz val="9.5"/>
        <rFont val="Fira Sans"/>
        <family val="2"/>
        <charset val="238"/>
      </rPr>
      <t xml:space="preserve"> ∆</t>
    </r>
  </si>
  <si>
    <t>Manufacture of wearing apparel</t>
  </si>
  <si>
    <t>Produkcja  odzieży </t>
  </si>
  <si>
    <t>Manufacture of textiles</t>
  </si>
  <si>
    <t>Produkcja  wyrobów tekstylnych</t>
  </si>
  <si>
    <t>Manufacture of tobacco products</t>
  </si>
  <si>
    <t>Produkcja  wyrobów tytoniowych</t>
  </si>
  <si>
    <t>Manufacture of beverages</t>
  </si>
  <si>
    <t>Produkcja  napojów</t>
  </si>
  <si>
    <t>Manufacture of food products</t>
  </si>
  <si>
    <t>Produkcja  artykułów spożywczych</t>
  </si>
  <si>
    <t>Mining of coal and lignite</t>
  </si>
  <si>
    <t>Wydobywanie węgla kamiennego i węgla brunatnego (lignitu) </t>
  </si>
  <si>
    <t>Fishing and aquaculture</t>
  </si>
  <si>
    <t>Rybactwo </t>
  </si>
  <si>
    <t>Forestry and logging</t>
  </si>
  <si>
    <t>Leśnictwo i pozyskiwanie drewna </t>
  </si>
  <si>
    <t xml:space="preserve">    of wtich agriculture</t>
  </si>
  <si>
    <r>
      <t xml:space="preserve">Crop and animal production, hunting </t>
    </r>
    <r>
      <rPr>
        <vertAlign val="superscript"/>
        <sz val="9.5"/>
        <rFont val="Fira Sans"/>
        <family val="2"/>
        <charset val="238"/>
      </rPr>
      <t>∆</t>
    </r>
  </si>
  <si>
    <r>
      <t>Uprawy rolne, chów i hodowla zwierząt, łowiectwo</t>
    </r>
    <r>
      <rPr>
        <vertAlign val="superscript"/>
        <sz val="9.5"/>
        <rFont val="Fira Sans"/>
        <family val="2"/>
        <charset val="238"/>
      </rPr>
      <t xml:space="preserve"> ∆</t>
    </r>
  </si>
  <si>
    <t>Rolnictwo, leśnictwo, łowiectwo i rybactwo</t>
  </si>
  <si>
    <t xml:space="preserve">O G Ó Ł E M                   </t>
  </si>
  <si>
    <t xml:space="preserve">SECTIONS AND DIVISIONS </t>
  </si>
  <si>
    <t>SEKCJE I DZIAŁY</t>
  </si>
  <si>
    <r>
      <t xml:space="preserve">                    EMPLOYED PERSONS BY </t>
    </r>
    <r>
      <rPr>
        <b/>
        <sz val="9.5"/>
        <color indexed="10"/>
        <rFont val="Fira Sans"/>
        <family val="2"/>
        <charset val="238"/>
      </rPr>
      <t>PKD/NACE</t>
    </r>
    <r>
      <rPr>
        <b/>
        <sz val="9.5"/>
        <rFont val="Fira Sans"/>
        <family val="2"/>
        <charset val="238"/>
      </rPr>
      <t xml:space="preserve"> SECTIONS AND DIVISIONS</t>
    </r>
  </si>
  <si>
    <r>
      <t xml:space="preserve">TABL5 (  )   PRACUJĄCY WEDŁUG SEKCJI I DZIAŁÓW </t>
    </r>
    <r>
      <rPr>
        <b/>
        <sz val="9.5"/>
        <color indexed="10"/>
        <rFont val="Fira Sans"/>
        <family val="2"/>
        <charset val="238"/>
      </rPr>
      <t>PKD</t>
    </r>
  </si>
  <si>
    <t xml:space="preserve">a By actual workplace and kind of activity, excluding budgetary entities conducting activity within the scope of national defence and public safety </t>
  </si>
  <si>
    <t xml:space="preserve"> a Według faktycznego miejsca pracy i  rodzaju działalności, bez jednostek budżetowych prowadzących działalność w zakresie obrony narodowej i bezpieczeństwa publicznego </t>
  </si>
  <si>
    <r>
      <t>POLSKA</t>
    </r>
    <r>
      <rPr>
        <sz val="9.5"/>
        <rFont val="Fira Sans"/>
        <family val="2"/>
        <charset val="238"/>
      </rPr>
      <t xml:space="preserve">    POLAND</t>
    </r>
  </si>
  <si>
    <t>private sector</t>
  </si>
  <si>
    <t>VOIVODSHIPS</t>
  </si>
  <si>
    <t>Of which</t>
  </si>
  <si>
    <t>WOJEWÓDZTWA</t>
  </si>
  <si>
    <t>sektor prywatny</t>
  </si>
  <si>
    <t>W tym</t>
  </si>
  <si>
    <t>a By actual workplace and kind of activity, excluding budgetary entities conducting activity within the scope of national defence and public safety.</t>
  </si>
  <si>
    <t xml:space="preserve">a Według faktycznego miejsca pracy i rodzaju działalności, bez jednostek budżetowych prowadzących działalność w zakresie  obrony narodowej i bezpieczeństwa publicznego. </t>
  </si>
  <si>
    <t xml:space="preserve">POLSKA   POLAND                      </t>
  </si>
  <si>
    <t>pozostała działalność usługowa     other service activities</t>
  </si>
  <si>
    <t>działalność związana z kulturą, rozrywką i rekreacją    arts, entertainment and recreation</t>
  </si>
  <si>
    <t>opieka zdrowotna i pomoc społeczna    human health and social work activities</t>
  </si>
  <si>
    <t>edukacja    education</t>
  </si>
  <si>
    <t>administracja publiczna i obrona narodowa; obowiązkowe zabezpieczenia społeczne    
public administration and defence; compulsory social security</t>
  </si>
  <si>
    <r>
      <t xml:space="preserve">administro-wanie i działalność wspierająca </t>
    </r>
    <r>
      <rPr>
        <vertAlign val="superscript"/>
        <sz val="9.6"/>
        <rFont val="Fira Sans"/>
        <family val="2"/>
        <charset val="238"/>
      </rPr>
      <t>∆</t>
    </r>
    <r>
      <rPr>
        <sz val="9.6"/>
        <rFont val="Fira Sans"/>
        <family val="2"/>
        <charset val="238"/>
      </rPr>
      <t xml:space="preserve">   administrative and support service activities</t>
    </r>
  </si>
  <si>
    <t xml:space="preserve">działalność profesjonalna, naukowa i techniczna    professional, scientific and technical activities </t>
  </si>
  <si>
    <r>
      <t xml:space="preserve">obsługa rynku nieruchomo-ści </t>
    </r>
    <r>
      <rPr>
        <vertAlign val="superscript"/>
        <sz val="9.6"/>
        <rFont val="Fira Sans"/>
        <family val="2"/>
        <charset val="238"/>
      </rPr>
      <t>∆</t>
    </r>
    <r>
      <rPr>
        <sz val="9.6"/>
        <rFont val="Fira Sans"/>
        <family val="2"/>
        <charset val="238"/>
      </rPr>
      <t xml:space="preserve">   
real estate activities</t>
    </r>
  </si>
  <si>
    <t>działalność finansowa i ubezpiecze-niowa    financial and insurance activities</t>
  </si>
  <si>
    <t>informacja i komunikacja    information and communication</t>
  </si>
  <si>
    <r>
      <t xml:space="preserve">zakwatero-wanie i gastronomia </t>
    </r>
    <r>
      <rPr>
        <vertAlign val="superscript"/>
        <sz val="9.6"/>
        <rFont val="Fira Sans"/>
        <family val="2"/>
        <charset val="238"/>
      </rPr>
      <t>∆</t>
    </r>
    <r>
      <rPr>
        <sz val="9.6"/>
        <rFont val="Fira Sans"/>
        <family val="2"/>
        <charset val="238"/>
      </rPr>
      <t xml:space="preserve">    accommoda-tion and catering </t>
    </r>
    <r>
      <rPr>
        <vertAlign val="superscript"/>
        <sz val="9.6"/>
        <rFont val="Fira Sans"/>
        <family val="2"/>
        <charset val="238"/>
      </rPr>
      <t>∆</t>
    </r>
  </si>
  <si>
    <t>transport i gospodarka magazynowa    transporta-tion and storage</t>
  </si>
  <si>
    <r>
      <t xml:space="preserve">handel; naprawa pojazdów samochodowych </t>
    </r>
    <r>
      <rPr>
        <vertAlign val="superscript"/>
        <sz val="9.6"/>
        <rFont val="Fira Sans"/>
        <family val="2"/>
        <charset val="238"/>
      </rPr>
      <t>∆</t>
    </r>
    <r>
      <rPr>
        <sz val="9.6"/>
        <rFont val="Fira Sans"/>
        <family val="2"/>
        <charset val="238"/>
      </rPr>
      <t xml:space="preserve">  
trade; repair of motor vehicles </t>
    </r>
    <r>
      <rPr>
        <vertAlign val="superscript"/>
        <sz val="9.6"/>
        <rFont val="Fira Sans"/>
        <family val="2"/>
        <charset val="238"/>
      </rPr>
      <t>∆</t>
    </r>
  </si>
  <si>
    <t xml:space="preserve">budownictwo    construction          </t>
  </si>
  <si>
    <t xml:space="preserve">w tym     przetwórstwo przemysłowe              of which manufacturing </t>
  </si>
  <si>
    <t xml:space="preserve">razem                            total    </t>
  </si>
  <si>
    <r>
      <t>w tym rolnictwo          of which agriculture</t>
    </r>
    <r>
      <rPr>
        <sz val="10"/>
        <rFont val="Arial CE"/>
        <charset val="238"/>
      </rPr>
      <t/>
    </r>
  </si>
  <si>
    <t xml:space="preserve">razem                            total   </t>
  </si>
  <si>
    <t xml:space="preserve">Ogółem         Total          </t>
  </si>
  <si>
    <t>LATA                                                          YEARS                                                              WOJEWÓDZTWA                                                                                           VOIVODSHIPS</t>
  </si>
  <si>
    <t xml:space="preserve">przemysł                               industry </t>
  </si>
  <si>
    <t xml:space="preserve">  rolnictwo, leśnictwo, łowiectwo i rybactwo                                  agriculture, forestry and fishing</t>
  </si>
  <si>
    <t>Z liczby ogółem   Of total</t>
  </si>
  <si>
    <r>
      <t>Accommodation and catering</t>
    </r>
    <r>
      <rPr>
        <vertAlign val="superscript"/>
        <sz val="9.5"/>
        <rFont val="Fira Sans"/>
        <family val="2"/>
        <charset val="238"/>
      </rPr>
      <t xml:space="preserve"> ∆</t>
    </r>
  </si>
  <si>
    <t>Trade; repair of motor vehicles ∆</t>
  </si>
  <si>
    <t>Handel; naprawa pojazdów samochodowych ∆</t>
  </si>
  <si>
    <r>
      <t xml:space="preserve">Dostawa wody ;  gospodarowanie ściekami i odpadami; rekultywacja </t>
    </r>
    <r>
      <rPr>
        <vertAlign val="superscript"/>
        <sz val="9.5"/>
        <rFont val="Fira Sans"/>
        <family val="2"/>
        <charset val="238"/>
      </rPr>
      <t>∆</t>
    </r>
  </si>
  <si>
    <t>Wytwarzanie i zaopatrywanie w energię elektryczną, gaz, parę wodną i gorącą wodę ∆</t>
  </si>
  <si>
    <t xml:space="preserve">Agriculture, forestry and fishing </t>
  </si>
  <si>
    <t>w tym kobiety  of which women</t>
  </si>
  <si>
    <r>
      <t>ogółem</t>
    </r>
    <r>
      <rPr>
        <vertAlign val="superscript"/>
        <sz val="9.5"/>
        <rFont val="Fira Sans"/>
        <family val="2"/>
        <charset val="238"/>
      </rPr>
      <t>a</t>
    </r>
    <r>
      <rPr>
        <sz val="9.5"/>
        <rFont val="Fira Sans"/>
        <family val="2"/>
        <charset val="238"/>
      </rPr>
      <t xml:space="preserve">  total</t>
    </r>
    <r>
      <rPr>
        <vertAlign val="superscript"/>
        <sz val="9.5"/>
        <rFont val="Fira Sans"/>
        <family val="2"/>
        <charset val="238"/>
      </rPr>
      <t>a</t>
    </r>
  </si>
  <si>
    <t xml:space="preserve">As of 31st December </t>
  </si>
  <si>
    <t>Stan w dniu 31 grudnia</t>
  </si>
  <si>
    <t>Other personal service activities</t>
  </si>
  <si>
    <t xml:space="preserve">Pozostała  indywidualna działalność usługowa </t>
  </si>
  <si>
    <t/>
  </si>
  <si>
    <t>Repair of computers and personal and household goods</t>
  </si>
  <si>
    <t>Naprawa i konserwacja komputerów i artykułów użytku osobistego i domowego</t>
  </si>
  <si>
    <t>Activities of membership organisations</t>
  </si>
  <si>
    <t>Działalność organizacji członkowskich</t>
  </si>
  <si>
    <t>Libraries, archives, museums and other cultural activities</t>
  </si>
  <si>
    <t xml:space="preserve">Działalność bibliotek, archiwów, muzeów oraz pozostała działalność związana z kulturą </t>
  </si>
  <si>
    <t>Creative, arts and entertainment activities</t>
  </si>
  <si>
    <t>Działalność twórcza związana z kulturą  i rozrywką</t>
  </si>
  <si>
    <t xml:space="preserve">     w tym:   of which: </t>
  </si>
  <si>
    <t xml:space="preserve">Social work activities without accommodation </t>
  </si>
  <si>
    <t>Pomoc społeczna bez zakwaterowania</t>
  </si>
  <si>
    <t>Residential care activities</t>
  </si>
  <si>
    <t>Pomoc społeczna z zakwaterowaniem</t>
  </si>
  <si>
    <t>Human health activities</t>
  </si>
  <si>
    <t>Opieka zdrowotna</t>
  </si>
  <si>
    <t>Services to buildings and landscape activities</t>
  </si>
  <si>
    <t>Utrzymywanie porządku w budynkach i zagospodarowanie zieleni ∆</t>
  </si>
  <si>
    <t>Security and investigation activities</t>
  </si>
  <si>
    <t>Działalność detektywistyczna i ochroniarska</t>
  </si>
  <si>
    <t>Tourism activities ∆</t>
  </si>
  <si>
    <t>Działalność związana z turystyką ∆</t>
  </si>
  <si>
    <t>Employment activities</t>
  </si>
  <si>
    <t xml:space="preserve">Działalność związana z zatrudnieniem </t>
  </si>
  <si>
    <t xml:space="preserve">     w tym:  of which: </t>
  </si>
  <si>
    <t>Other professional, scientific and technical activities</t>
  </si>
  <si>
    <t xml:space="preserve">Pozostała działalność profesjonalna, naukowa i techniczna </t>
  </si>
  <si>
    <t>Advertising and market research</t>
  </si>
  <si>
    <t>Reklama, badanie rynku i opinii publicznej</t>
  </si>
  <si>
    <t>Scientific research and development</t>
  </si>
  <si>
    <t>Badania naukowe i prace rozwojowe</t>
  </si>
  <si>
    <t>Architectural and engineering activities; technical testing and analysis</t>
  </si>
  <si>
    <t>Działalność w zakresie architektury i inżynierii; badania i analizy techniczne</t>
  </si>
  <si>
    <t>Legal and accounting activities</t>
  </si>
  <si>
    <t>Działalność prawnicza,  rachunkowo-księgowa i doradztwo podatkowe</t>
  </si>
  <si>
    <t>Activities auxiliary to financial services and insurance activities</t>
  </si>
  <si>
    <t>Działalność wspomagająca usługi finansowe oraz ubezpieczenia i fundusze emerytalne</t>
  </si>
  <si>
    <t>Insurance, reinsurance and pension funding ∆</t>
  </si>
  <si>
    <t xml:space="preserve">Ubezpieczenia, reasekuracja i fundusze emerytalne ∆ </t>
  </si>
  <si>
    <t>Financial service activities ∆</t>
  </si>
  <si>
    <t>Finansowa działalność usługowa ∆</t>
  </si>
  <si>
    <t>Programming and broadcasting activities</t>
  </si>
  <si>
    <t>Nadawanie programów ogólnodostępnych  i abonamentowych</t>
  </si>
  <si>
    <t>Publishing activities</t>
  </si>
  <si>
    <t>Działalność wydawnicza</t>
  </si>
  <si>
    <t>Food and beverage service activities</t>
  </si>
  <si>
    <t>Gastronomia ∆</t>
  </si>
  <si>
    <t>Accommodation</t>
  </si>
  <si>
    <t>Zakwaterowanie</t>
  </si>
  <si>
    <t>Handel detaliczny ∆</t>
  </si>
  <si>
    <t>Handel hurtowy ∆</t>
  </si>
  <si>
    <t>Specialised construction activities</t>
  </si>
  <si>
    <t>Roboty budowlane specjalistyczne</t>
  </si>
  <si>
    <t>Civil engineering</t>
  </si>
  <si>
    <t>Budowa obiektów inżynierii lądowej i wodnej ∆</t>
  </si>
  <si>
    <t>Construction of buildings</t>
  </si>
  <si>
    <t>Roboty budowlane związane ze wznoszeniem budynków</t>
  </si>
  <si>
    <t>Gospodarka odpadami; odzysk surowców ∆</t>
  </si>
  <si>
    <t>Sewerage</t>
  </si>
  <si>
    <t>Odprowadzanie i oczyszczanie ścieków</t>
  </si>
  <si>
    <t>Dostawa wody; gospodarowanie ściekami i odpadami; rekultywacja∆</t>
  </si>
  <si>
    <t>Wytwarzanie i zaopatrywanie w energię elektryczną, gaz, parę wodną i gorącą wodę∆</t>
  </si>
  <si>
    <t>Manufacture of machinery and equipment n.e.c.</t>
  </si>
  <si>
    <t>Produkcja maszyn i urządzeń ∆</t>
  </si>
  <si>
    <t>Produkcja metali</t>
  </si>
  <si>
    <t>Produkcja  wyrobów tytoniowych </t>
  </si>
  <si>
    <t>Produkcja  napojów </t>
  </si>
  <si>
    <t>Other mining and quarrying</t>
  </si>
  <si>
    <t xml:space="preserve">Pozostałe górnictwo i wydobywanie </t>
  </si>
  <si>
    <t>SECTIONS AND DIVISIONS</t>
  </si>
  <si>
    <t xml:space="preserve">                        </t>
  </si>
  <si>
    <t>Rolnictwo, leśnictwo,  łowiectwo i rybactwo</t>
  </si>
  <si>
    <t>w</t>
  </si>
  <si>
    <t>m</t>
  </si>
  <si>
    <t>o</t>
  </si>
  <si>
    <t>POLSKA  POLAND</t>
  </si>
  <si>
    <t xml:space="preserve"> rural areas</t>
  </si>
  <si>
    <t>w - wieś</t>
  </si>
  <si>
    <t>sector</t>
  </si>
  <si>
    <t>urban areas</t>
  </si>
  <si>
    <t xml:space="preserve">private </t>
  </si>
  <si>
    <t>public</t>
  </si>
  <si>
    <t>m - miasta</t>
  </si>
  <si>
    <t>prywatny</t>
  </si>
  <si>
    <t>publiczny</t>
  </si>
  <si>
    <t>sektor</t>
  </si>
  <si>
    <t xml:space="preserve">sektor </t>
  </si>
  <si>
    <t>o - ogółem</t>
  </si>
  <si>
    <t>w tym:</t>
  </si>
  <si>
    <t>Z liczby ogółem  Of total number</t>
  </si>
  <si>
    <t xml:space="preserve">Ogółem
Total
</t>
  </si>
  <si>
    <t>b Łącznie z emerytami i rencistami. b Including retirees and pensioners.</t>
  </si>
  <si>
    <t xml:space="preserve">Administracja publiczna i obrona narodowa; obowiązkowe zabezpieczenia społeczne </t>
  </si>
  <si>
    <t xml:space="preserve">Działalność finansowa i ubezpieczeniowa </t>
  </si>
  <si>
    <t xml:space="preserve">Informacja i komunikacja </t>
  </si>
  <si>
    <t>Accommodation and catering∆</t>
  </si>
  <si>
    <t xml:space="preserve">Zakwaterowanie i gastronomia ∆ </t>
  </si>
  <si>
    <t xml:space="preserve">Dostawa wody;  gospodarowanie ściekami i odpadami; rekultywacja ∆ </t>
  </si>
  <si>
    <t xml:space="preserve">Przetwórstwo przemysłowe </t>
  </si>
  <si>
    <t xml:space="preserve">T O T A L </t>
  </si>
  <si>
    <t>O G Ó Ł E M ∆  ……………….…………………</t>
  </si>
  <si>
    <r>
      <t xml:space="preserve">Osoby </t>
    </r>
    <r>
      <rPr>
        <vertAlign val="superscript"/>
        <sz val="9"/>
        <rFont val="Arial"/>
        <family val="2"/>
        <charset val="238"/>
      </rPr>
      <t>b</t>
    </r>
    <r>
      <rPr>
        <sz val="9"/>
        <rFont val="Arial"/>
        <family val="2"/>
        <charset val="238"/>
      </rPr>
      <t xml:space="preserve"> z którymi
w okresie od
1 I do 31 XII roku
sprawozdawczego
zawarto  
umowę o dzieło,
a które nie są
nigdzie zatrudnione
 na podstawie
stosunku pracy.
People </t>
    </r>
    <r>
      <rPr>
        <vertAlign val="superscript"/>
        <sz val="9"/>
        <rFont val="Arial"/>
        <family val="2"/>
        <charset val="238"/>
      </rPr>
      <t xml:space="preserve">b </t>
    </r>
    <r>
      <rPr>
        <sz val="9"/>
        <rFont val="Arial"/>
        <family val="2"/>
        <charset val="238"/>
      </rPr>
      <t xml:space="preserve">with whom
(from </t>
    </r>
    <r>
      <rPr>
        <sz val="9"/>
        <color indexed="10"/>
        <rFont val="Arial"/>
        <family val="2"/>
        <charset val="238"/>
      </rPr>
      <t>1st</t>
    </r>
    <r>
      <rPr>
        <sz val="9"/>
        <rFont val="Arial"/>
        <family val="2"/>
        <charset val="238"/>
      </rPr>
      <t xml:space="preserve"> January 
to </t>
    </r>
    <r>
      <rPr>
        <sz val="9"/>
        <color indexed="10"/>
        <rFont val="Arial"/>
        <family val="2"/>
        <charset val="238"/>
      </rPr>
      <t>31st</t>
    </r>
    <r>
      <rPr>
        <sz val="9"/>
        <rFont val="Arial"/>
        <family val="2"/>
        <charset val="238"/>
      </rPr>
      <t xml:space="preserve"> December)
contract of
specified work
was concluded
and who are
not employed
at the basis of
employment contract</t>
    </r>
  </si>
  <si>
    <r>
      <t>Osoby</t>
    </r>
    <r>
      <rPr>
        <vertAlign val="superscript"/>
        <sz val="9"/>
        <rFont val="Arial"/>
        <family val="2"/>
        <charset val="238"/>
      </rPr>
      <t xml:space="preserve"> b</t>
    </r>
    <r>
      <rPr>
        <sz val="9"/>
        <rFont val="Arial"/>
        <family val="2"/>
        <charset val="238"/>
      </rPr>
      <t xml:space="preserve"> z którymi
w okresie od
1 I do 31 XII roku
sprawozdawczego
zawarto  umowę
zlecenia,
a które nie są
nigdzie zatrudnione
 na podstawie
stosunku pracy.
People </t>
    </r>
    <r>
      <rPr>
        <vertAlign val="superscript"/>
        <sz val="9"/>
        <rFont val="Arial"/>
        <family val="2"/>
        <charset val="238"/>
      </rPr>
      <t>b</t>
    </r>
    <r>
      <rPr>
        <sz val="9"/>
        <rFont val="Arial"/>
        <family val="2"/>
        <charset val="238"/>
      </rPr>
      <t xml:space="preserve"> with whom
(from </t>
    </r>
    <r>
      <rPr>
        <sz val="9"/>
        <color indexed="10"/>
        <rFont val="Arial"/>
        <family val="2"/>
        <charset val="238"/>
      </rPr>
      <t>1st</t>
    </r>
    <r>
      <rPr>
        <sz val="9"/>
        <rFont val="Arial"/>
        <family val="2"/>
        <charset val="238"/>
      </rPr>
      <t xml:space="preserve"> January 
to </t>
    </r>
    <r>
      <rPr>
        <sz val="9"/>
        <color indexed="10"/>
        <rFont val="Arial"/>
        <family val="2"/>
        <charset val="238"/>
      </rPr>
      <t>31st</t>
    </r>
    <r>
      <rPr>
        <sz val="9"/>
        <rFont val="Arial"/>
        <family val="2"/>
        <charset val="238"/>
      </rPr>
      <t xml:space="preserve"> December)
the mandate
contract 
was concluded
and who are
not employed
at the basis of
employment contract</t>
    </r>
  </si>
  <si>
    <r>
      <t xml:space="preserve">Pracownicy
zatrudnieni
na kontraktach,
których umowa
nie ma charakteru
umowy o pracę.
Stan w dniu 31 XII 
Persons employed 
at the basis of contracts, which don’t have 
the same nature
 as in the case 
of the labour contracts,  as of  </t>
    </r>
    <r>
      <rPr>
        <sz val="9"/>
        <color indexed="10"/>
        <rFont val="Arial"/>
        <family val="2"/>
        <charset val="238"/>
      </rPr>
      <t xml:space="preserve">31st </t>
    </r>
    <r>
      <rPr>
        <sz val="9"/>
        <rFont val="Arial"/>
        <family val="2"/>
        <charset val="238"/>
      </rPr>
      <t>December</t>
    </r>
  </si>
  <si>
    <r>
      <t xml:space="preserve">Pracownicy
udostępniani
(zatrudnieni)
przez agencję
pracy tymczasowej.
Stan w dniu  31 XII
Persons employed
by temporary
work agency
as of </t>
    </r>
    <r>
      <rPr>
        <sz val="9"/>
        <color indexed="10"/>
        <rFont val="Arial"/>
        <family val="2"/>
        <charset val="238"/>
      </rPr>
      <t xml:space="preserve"> 31st</t>
    </r>
    <r>
      <rPr>
        <sz val="9"/>
        <rFont val="Arial"/>
        <family val="2"/>
        <charset val="238"/>
      </rPr>
      <t xml:space="preserve"> December
</t>
    </r>
  </si>
  <si>
    <t>WYSZCZEGÓLNIENIE
 SPECIFICATION</t>
  </si>
  <si>
    <t xml:space="preserve">                    PEOPLE HIRED BY TEMPORARY EMPLOYMENT AGENCY, EMPLOYED ON THE BASIS OF CONTRACTS AS WELL AS PEOPLE WHO SIGNED</t>
  </si>
  <si>
    <t xml:space="preserve">TABL.  9 (  ).  PRACOWNICY UDOSTĘPNIANI  PRZEZ AGENCJĘ PRACY TYMCZASOWEJ, ZATRUDNIENI NA KONTRAKTACH ORAZ OSOBY Z KTÓRYMI </t>
  </si>
  <si>
    <r>
      <t>Administrowanie i działalność wspierająca</t>
    </r>
    <r>
      <rPr>
        <vertAlign val="superscript"/>
        <sz val="11"/>
        <rFont val="Arial"/>
        <family val="2"/>
        <charset val="238"/>
      </rPr>
      <t xml:space="preserve"> ∆</t>
    </r>
  </si>
  <si>
    <r>
      <t>Obsługa rynku nieruchomości</t>
    </r>
    <r>
      <rPr>
        <vertAlign val="superscript"/>
        <sz val="11"/>
        <rFont val="Arial"/>
        <family val="2"/>
        <charset val="238"/>
      </rPr>
      <t xml:space="preserve"> ∆</t>
    </r>
  </si>
  <si>
    <r>
      <t>Accommodation and catering</t>
    </r>
    <r>
      <rPr>
        <vertAlign val="superscript"/>
        <sz val="11"/>
        <rFont val="Arial"/>
        <family val="2"/>
        <charset val="238"/>
      </rPr>
      <t xml:space="preserve"> ∆</t>
    </r>
  </si>
  <si>
    <r>
      <t xml:space="preserve">Zakwaterowanie i gastronomia </t>
    </r>
    <r>
      <rPr>
        <vertAlign val="superscript"/>
        <sz val="11"/>
        <rFont val="Arial"/>
        <family val="2"/>
        <charset val="238"/>
      </rPr>
      <t>∆</t>
    </r>
  </si>
  <si>
    <t>Trade; repair of motor vehicles∆</t>
  </si>
  <si>
    <r>
      <t>Handel; naprawa pojazdów samochodowych</t>
    </r>
    <r>
      <rPr>
        <vertAlign val="superscript"/>
        <sz val="11"/>
        <rFont val="Arial"/>
        <family val="2"/>
        <charset val="238"/>
      </rPr>
      <t xml:space="preserve"> ∆</t>
    </r>
  </si>
  <si>
    <r>
      <t xml:space="preserve">Dostawa wody; gospodarowanie ściekami i odpadami;    rekultywacja </t>
    </r>
    <r>
      <rPr>
        <vertAlign val="superscript"/>
        <sz val="11"/>
        <rFont val="Arial"/>
        <family val="2"/>
        <charset val="238"/>
      </rPr>
      <t>∆</t>
    </r>
  </si>
  <si>
    <r>
      <t xml:space="preserve">Wytwarzanie i zaopatrywanie w energię elektryczną, gaz, parę wodną i gorącą wodę </t>
    </r>
    <r>
      <rPr>
        <vertAlign val="superscript"/>
        <sz val="11"/>
        <rFont val="Arial"/>
        <family val="2"/>
        <charset val="238"/>
      </rPr>
      <t>∆</t>
    </r>
  </si>
  <si>
    <t xml:space="preserve">W tym zatrudnieni na umowy okresowe                  Of which employed on temporary contracts </t>
  </si>
  <si>
    <t>ogółem  total</t>
  </si>
  <si>
    <t xml:space="preserve">                  As of 31st December </t>
  </si>
  <si>
    <t xml:space="preserve">                    Stan w dniu  31 grudnia</t>
  </si>
  <si>
    <r>
      <t>Administrowanie i działalność wspierająca</t>
    </r>
    <r>
      <rPr>
        <vertAlign val="superscript"/>
        <sz val="9"/>
        <rFont val="Arial"/>
        <family val="2"/>
        <charset val="238"/>
      </rPr>
      <t xml:space="preserve"> ∆</t>
    </r>
  </si>
  <si>
    <r>
      <t>Obsługa rynku nieruchomości</t>
    </r>
    <r>
      <rPr>
        <vertAlign val="superscript"/>
        <sz val="9"/>
        <rFont val="Arial"/>
        <family val="2"/>
        <charset val="238"/>
      </rPr>
      <t xml:space="preserve"> ∆</t>
    </r>
  </si>
  <si>
    <r>
      <t>Accommodation and catering</t>
    </r>
    <r>
      <rPr>
        <vertAlign val="superscript"/>
        <sz val="9"/>
        <rFont val="Arial"/>
        <family val="2"/>
        <charset val="238"/>
      </rPr>
      <t xml:space="preserve"> ∆</t>
    </r>
  </si>
  <si>
    <r>
      <t xml:space="preserve">Zakwaterowanie i gastronomia </t>
    </r>
    <r>
      <rPr>
        <vertAlign val="superscript"/>
        <sz val="9"/>
        <rFont val="Arial"/>
        <family val="2"/>
        <charset val="238"/>
      </rPr>
      <t>∆</t>
    </r>
  </si>
  <si>
    <r>
      <t>Handel; naprawa pojazdów samochodowych</t>
    </r>
    <r>
      <rPr>
        <vertAlign val="superscript"/>
        <sz val="9"/>
        <rFont val="Arial"/>
        <family val="2"/>
        <charset val="238"/>
      </rPr>
      <t xml:space="preserve"> ∆</t>
    </r>
  </si>
  <si>
    <r>
      <t xml:space="preserve">Dostawa wody; gospodarowanie ściekami i odpadami;    rekultywacja </t>
    </r>
    <r>
      <rPr>
        <vertAlign val="superscript"/>
        <sz val="9"/>
        <rFont val="Arial"/>
        <family val="2"/>
        <charset val="238"/>
      </rPr>
      <t>∆</t>
    </r>
  </si>
  <si>
    <r>
      <t xml:space="preserve">Wytwarzanie i zaopatrywanie w energię elektryczną, gaz, parę wodną i gorącą wodę </t>
    </r>
    <r>
      <rPr>
        <vertAlign val="superscript"/>
        <sz val="9"/>
        <rFont val="Arial"/>
        <family val="2"/>
        <charset val="238"/>
      </rPr>
      <t>∆</t>
    </r>
  </si>
  <si>
    <t xml:space="preserve">w tym zatrudnieni na umowy okresowe                  Of which employed on temporary contracts </t>
  </si>
  <si>
    <t xml:space="preserve">                   As of 31st December </t>
  </si>
  <si>
    <t xml:space="preserve">                    Stan w dniu 31 grudnia</t>
  </si>
  <si>
    <t xml:space="preserve">a Excluding economic entities employing up to 9 persons, private farms in agriculture and budgetary entities conducting activity within the scope of national defence and public safety </t>
  </si>
  <si>
    <t>POLSKA    POLAND</t>
  </si>
  <si>
    <t>in % employed persons</t>
  </si>
  <si>
    <t>w % pracujących</t>
  </si>
  <si>
    <t xml:space="preserve">                As of 31st December </t>
  </si>
  <si>
    <r>
      <t xml:space="preserve">                       EMPLOYED RETIRED AND PENSIONERS BY VOIVODSHIPS  </t>
    </r>
    <r>
      <rPr>
        <b/>
        <vertAlign val="superscript"/>
        <sz val="9"/>
        <rFont val="Arial"/>
        <family val="2"/>
        <charset val="238"/>
      </rPr>
      <t>a</t>
    </r>
  </si>
  <si>
    <r>
      <t xml:space="preserve">  Tabl. 17 (  )   PRACUJĄCY </t>
    </r>
    <r>
      <rPr>
        <b/>
        <vertAlign val="superscript"/>
        <sz val="9"/>
        <rFont val="Arial"/>
        <family val="2"/>
        <charset val="238"/>
      </rPr>
      <t>a</t>
    </r>
    <r>
      <rPr>
        <b/>
        <sz val="9"/>
        <rFont val="Arial"/>
        <family val="2"/>
        <charset val="238"/>
      </rPr>
      <t xml:space="preserve">  EMERYCI I RENCIŚCI WEDŁUG WOJEWÓDZTW</t>
    </r>
  </si>
  <si>
    <r>
      <t xml:space="preserve">TABL. 19 (  ).  </t>
    </r>
    <r>
      <rPr>
        <b/>
        <sz val="10"/>
        <rFont val="Arial CE"/>
        <charset val="238"/>
      </rPr>
      <t>PRZECIĘTNE ZATRUDNIENIE W ADMINISTRACJI PUBLICZNEJ</t>
    </r>
  </si>
  <si>
    <r>
      <t xml:space="preserve">                         </t>
    </r>
    <r>
      <rPr>
        <b/>
        <sz val="10"/>
        <rFont val="Arial CE"/>
        <charset val="238"/>
      </rPr>
      <t>AVERAGE PAID EMPLOYMENT IN THE PUBLIC ADMINISTRATION</t>
    </r>
  </si>
  <si>
    <t>administracja publiczna = 100</t>
  </si>
  <si>
    <t>in full-time equivalents</t>
  </si>
  <si>
    <t>public administration = 100</t>
  </si>
  <si>
    <t>OGÓŁEM..................................</t>
  </si>
  <si>
    <t>Administracja państwowa................................</t>
  </si>
  <si>
    <t>State administration</t>
  </si>
  <si>
    <t xml:space="preserve">     w tym:        of which:</t>
  </si>
  <si>
    <t xml:space="preserve">  naczelne i centralne organy administracji....... </t>
  </si>
  <si>
    <t xml:space="preserve">  principle and central organs of administration</t>
  </si>
  <si>
    <t xml:space="preserve">  urzędy wojewódzkie......................................</t>
  </si>
  <si>
    <t xml:space="preserve">  voivodship offices</t>
  </si>
  <si>
    <t>Administracja samorządu terytorialnego..........</t>
  </si>
  <si>
    <t>Local government administration</t>
  </si>
  <si>
    <t xml:space="preserve">  gminy i miasta na prawach powiatu................</t>
  </si>
  <si>
    <t xml:space="preserve">  gminas and cities with powiat status </t>
  </si>
  <si>
    <t xml:space="preserve">    w tym urzędy miast na prawach powiatu.....</t>
  </si>
  <si>
    <t xml:space="preserve">    of which offices of cities with powiat status </t>
  </si>
  <si>
    <t xml:space="preserve">  powiaty........................................................</t>
  </si>
  <si>
    <t xml:space="preserve">  powiats   </t>
  </si>
  <si>
    <t xml:space="preserve">  województwa................................................</t>
  </si>
  <si>
    <t xml:space="preserve">  voivodships</t>
  </si>
  <si>
    <t xml:space="preserve">    w tym urzędy marszałkowskie.....................</t>
  </si>
  <si>
    <r>
      <t xml:space="preserve">    </t>
    </r>
    <r>
      <rPr>
        <sz val="10"/>
        <rFont val="Arial CE"/>
        <family val="2"/>
        <charset val="238"/>
      </rPr>
      <t>of which marshals</t>
    </r>
    <r>
      <rPr>
        <vertAlign val="superscript"/>
        <sz val="10"/>
        <rFont val="Arial CE"/>
        <family val="2"/>
        <charset val="238"/>
      </rPr>
      <t xml:space="preserve">, </t>
    </r>
    <r>
      <rPr>
        <sz val="10"/>
        <rFont val="Arial CE"/>
        <family val="2"/>
        <charset val="238"/>
      </rPr>
      <t>offices</t>
    </r>
    <r>
      <rPr>
        <sz val="10"/>
        <rFont val="Arial CE"/>
        <charset val="238"/>
      </rPr>
      <t xml:space="preserve">    </t>
    </r>
  </si>
  <si>
    <t>Samorządowe kolegia odwoławcze..................</t>
  </si>
  <si>
    <t>Local government appeal councils</t>
  </si>
  <si>
    <r>
      <t xml:space="preserve">TABL. 21 (  ).  </t>
    </r>
    <r>
      <rPr>
        <b/>
        <sz val="10"/>
        <rFont val="Arial CE"/>
        <charset val="238"/>
      </rPr>
      <t>PRZECIĘTNE ZATRUDNIENIE W ADMINISTRACJI SAMORZĄDU</t>
    </r>
    <r>
      <rPr>
        <sz val="10"/>
        <rFont val="Arial CE"/>
        <charset val="238"/>
      </rPr>
      <t xml:space="preserve">  </t>
    </r>
  </si>
  <si>
    <r>
      <t xml:space="preserve">                      </t>
    </r>
    <r>
      <rPr>
        <b/>
        <sz val="10"/>
        <rFont val="Arial CE"/>
        <charset val="238"/>
      </rPr>
      <t xml:space="preserve">AVERAGE PAID EMPLOYMENT IN  LOCAL GOVERNMENT </t>
    </r>
  </si>
  <si>
    <t>W tym  Of which</t>
  </si>
  <si>
    <t>gminy i miasta</t>
  </si>
  <si>
    <t>na prawach</t>
  </si>
  <si>
    <t>powiatu</t>
  </si>
  <si>
    <t>powiaty</t>
  </si>
  <si>
    <t>województwa</t>
  </si>
  <si>
    <t>gminas and</t>
  </si>
  <si>
    <t>powiats</t>
  </si>
  <si>
    <t>voivodships</t>
  </si>
  <si>
    <t>cities with</t>
  </si>
  <si>
    <t>powiat status</t>
  </si>
  <si>
    <t>POLSKA……………………..</t>
  </si>
  <si>
    <r>
      <t xml:space="preserve">TABL. 20 (  ).  </t>
    </r>
    <r>
      <rPr>
        <b/>
        <sz val="9"/>
        <rFont val="Arial CE"/>
        <charset val="238"/>
      </rPr>
      <t>PRZECIĘTNE ZATRUDNIENIE W ADMINISTRACJI PUBLICZNEJ</t>
    </r>
  </si>
  <si>
    <r>
      <t xml:space="preserve">                         </t>
    </r>
    <r>
      <rPr>
        <b/>
        <sz val="9"/>
        <rFont val="Arial CE"/>
        <charset val="238"/>
      </rPr>
      <t>WEDŁUG WOJEWÓDZTW</t>
    </r>
  </si>
  <si>
    <r>
      <t xml:space="preserve">                         </t>
    </r>
    <r>
      <rPr>
        <b/>
        <sz val="9"/>
        <rFont val="Arial CE"/>
        <charset val="238"/>
      </rPr>
      <t>AVERAGE PAID EMPLOYMENT IN THE PUBLIC ADMINISTRATION</t>
    </r>
  </si>
  <si>
    <r>
      <t xml:space="preserve">                         </t>
    </r>
    <r>
      <rPr>
        <b/>
        <sz val="9"/>
        <rFont val="Arial CE"/>
        <charset val="238"/>
      </rPr>
      <t>BY VOIVODSHIPS</t>
    </r>
  </si>
  <si>
    <t>administracja samorządu terytorialnego</t>
  </si>
  <si>
    <t>local government administration</t>
  </si>
  <si>
    <t>w tym bez zatrud-</t>
  </si>
  <si>
    <t>nionych przy pracach</t>
  </si>
  <si>
    <t>administracja</t>
  </si>
  <si>
    <t>interwencyjnych i ro-</t>
  </si>
  <si>
    <t>państwowa</t>
  </si>
  <si>
    <t>botach publicznych</t>
  </si>
  <si>
    <t>state administration</t>
  </si>
  <si>
    <t>of which excluding</t>
  </si>
  <si>
    <t>persons employed</t>
  </si>
  <si>
    <t>in intervention and</t>
  </si>
  <si>
    <t>public works</t>
  </si>
  <si>
    <t>POLSKA………………</t>
  </si>
  <si>
    <t xml:space="preserve">      zagranicznej.</t>
  </si>
  <si>
    <t>k</t>
  </si>
  <si>
    <t xml:space="preserve">Foreign                  </t>
  </si>
  <si>
    <r>
      <t xml:space="preserve">Zagraniczna </t>
    </r>
    <r>
      <rPr>
        <sz val="8"/>
        <color indexed="12"/>
        <rFont val="Arial CE"/>
        <family val="2"/>
        <charset val="238"/>
      </rPr>
      <t/>
    </r>
  </si>
  <si>
    <t xml:space="preserve">              of which on private farms in agriculture  </t>
  </si>
  <si>
    <t xml:space="preserve">              w tym gospodarstwa indywidualne w rolnictwie </t>
  </si>
  <si>
    <t xml:space="preserve">       of which natural persons   </t>
  </si>
  <si>
    <r>
      <t xml:space="preserve">       w tym osób fizycznych  </t>
    </r>
    <r>
      <rPr>
        <i/>
        <sz val="8"/>
        <color indexed="12"/>
        <rFont val="Arial CE"/>
        <family val="2"/>
        <charset val="238"/>
      </rPr>
      <t/>
    </r>
  </si>
  <si>
    <t xml:space="preserve">private domestic      </t>
  </si>
  <si>
    <r>
      <t xml:space="preserve">Prywatna krajowa  </t>
    </r>
    <r>
      <rPr>
        <i/>
        <sz val="8"/>
        <rFont val="Arial CE"/>
        <family val="2"/>
        <charset val="238"/>
      </rPr>
      <t/>
    </r>
  </si>
  <si>
    <t>of which ownership:</t>
  </si>
  <si>
    <r>
      <t>z tego własność:</t>
    </r>
    <r>
      <rPr>
        <sz val="8"/>
        <color indexed="12"/>
        <rFont val="Arial CE"/>
        <family val="2"/>
        <charset val="238"/>
      </rPr>
      <t/>
    </r>
  </si>
  <si>
    <t xml:space="preserve">Private sector                 </t>
  </si>
  <si>
    <t xml:space="preserve">Sektor prywatny   </t>
  </si>
  <si>
    <t>Of teritorial self- government entities /municipal/</t>
  </si>
  <si>
    <t>Jednostek samorządu terytorialnego  /komunalna/</t>
  </si>
  <si>
    <t xml:space="preserve">       the scope of national defence and public safety</t>
  </si>
  <si>
    <t xml:space="preserve">       of which excluding budgetary entities conducting activity within</t>
  </si>
  <si>
    <t xml:space="preserve">       w zakresie obrony narodowej i bezpieczeństwa publicznego</t>
  </si>
  <si>
    <t xml:space="preserve">       w tym bez jednostek budżetowych prowadzących działalność</t>
  </si>
  <si>
    <r>
      <t xml:space="preserve">w tym własność: </t>
    </r>
    <r>
      <rPr>
        <i/>
        <sz val="8"/>
        <color indexed="12"/>
        <rFont val="Arial CE"/>
        <family val="2"/>
        <charset val="238"/>
      </rPr>
      <t/>
    </r>
  </si>
  <si>
    <t xml:space="preserve">         the scope of national defence and public safety</t>
  </si>
  <si>
    <t xml:space="preserve">     of which excluding budgetary entities conducting activity within</t>
  </si>
  <si>
    <t xml:space="preserve">         w zakresie obrony narodowej i bezpieczeństwa publicznego</t>
  </si>
  <si>
    <t xml:space="preserve">     w tym bez jednostek budżetowych prowadzących działalność</t>
  </si>
  <si>
    <t xml:space="preserve"> k</t>
  </si>
  <si>
    <t>of which excluding budgetary entities conducting activity within  the  scope of national defence and public safety</t>
  </si>
  <si>
    <t xml:space="preserve">      w tym bez jednostek budżetowych prowadzących działalność 
      w zakresie obrony narodowej i bezpieczeństwa publicznego</t>
  </si>
  <si>
    <t xml:space="preserve">      of which women</t>
  </si>
  <si>
    <t xml:space="preserve"> k - w tym kobiety</t>
  </si>
  <si>
    <t>o - ogółem total</t>
  </si>
  <si>
    <t xml:space="preserve">                       EMPLOYED PERSONS  BY OWNERSHIP SECTORS</t>
  </si>
  <si>
    <t>TABL 1 (  ). PRACUJĄCY WEDŁUG SEKTORÓW WŁASNOŚCI</t>
  </si>
  <si>
    <t>sektor  własności w tys.                    ownership sector in thousands</t>
  </si>
  <si>
    <t>contracts</t>
  </si>
  <si>
    <t>workers</t>
  </si>
  <si>
    <t>of employment</t>
  </si>
  <si>
    <t xml:space="preserve">and own-account </t>
  </si>
  <si>
    <t xml:space="preserve">hired on the basis </t>
  </si>
  <si>
    <t>outworkers</t>
  </si>
  <si>
    <t xml:space="preserve">employers </t>
  </si>
  <si>
    <t>paid employees</t>
  </si>
  <si>
    <t>agents</t>
  </si>
  <si>
    <t>nakładczą</t>
  </si>
  <si>
    <t>rachunek</t>
  </si>
  <si>
    <t>agenci</t>
  </si>
  <si>
    <t>pracę</t>
  </si>
  <si>
    <t>własny</t>
  </si>
  <si>
    <t>stosunku</t>
  </si>
  <si>
    <t>wykonujące</t>
  </si>
  <si>
    <t>i pracujący na</t>
  </si>
  <si>
    <t>na podstawie</t>
  </si>
  <si>
    <t>osoby</t>
  </si>
  <si>
    <t>pracodawcy</t>
  </si>
  <si>
    <t>zatrudnieni</t>
  </si>
  <si>
    <t>W tym   of which</t>
  </si>
  <si>
    <t xml:space="preserve">                       As of 31 December</t>
  </si>
  <si>
    <t>EMPLOYED PERSONS BY EMPLOYMENT STATUS</t>
  </si>
  <si>
    <r>
      <t>TABL.2 (   ).</t>
    </r>
    <r>
      <rPr>
        <b/>
        <sz val="9.5"/>
        <rFont val="Arial"/>
        <family val="2"/>
        <charset val="238"/>
      </rPr>
      <t xml:space="preserve">  PRACUJĄCY WEDŁUG STATUSU ZATRUDNIENIA</t>
    </r>
  </si>
  <si>
    <t>T O T A L</t>
  </si>
  <si>
    <t>men</t>
  </si>
  <si>
    <t>Kujawsko-Pomorskie</t>
  </si>
  <si>
    <t>POLSKA</t>
  </si>
  <si>
    <t>Women</t>
  </si>
  <si>
    <t>Men</t>
  </si>
  <si>
    <t>Tertiary</t>
  </si>
  <si>
    <t>Przedstawiciele władz publicznych, wyżsi urzędnicy i kierownicy</t>
  </si>
  <si>
    <t>Managers</t>
  </si>
  <si>
    <t>Professionals</t>
  </si>
  <si>
    <t>Technicians and associate professionals</t>
  </si>
  <si>
    <t xml:space="preserve">Pracownicy biurowi  </t>
  </si>
  <si>
    <t>Clerical support workers</t>
  </si>
  <si>
    <t>Pracownicy usług i sprzedawcy</t>
  </si>
  <si>
    <t>Service and sales workers</t>
  </si>
  <si>
    <t>Rolnicy, ogrodnicy, leśnicy i rybacy</t>
  </si>
  <si>
    <t>Robotnicy przemysłowi i rzemieślnicy</t>
  </si>
  <si>
    <t>Operatorzy i monterzy maszyn i urządzeń</t>
  </si>
  <si>
    <t>Plant and machine operators and assemblers</t>
  </si>
  <si>
    <t>Pracownicy wykonujący prace proste</t>
  </si>
  <si>
    <t>`</t>
  </si>
  <si>
    <t xml:space="preserve">a Data concern full-time paid employees. </t>
  </si>
  <si>
    <t xml:space="preserve">a Dane dotyczą pracowników pełnozatrudnionych. </t>
  </si>
  <si>
    <t>Public administration and defence; compulsory social   security</t>
  </si>
  <si>
    <r>
      <t>Administrowanie i działalność wspierająca</t>
    </r>
    <r>
      <rPr>
        <vertAlign val="superscript"/>
        <sz val="10"/>
        <rFont val="Times New Roman"/>
        <family val="1"/>
        <charset val="238"/>
      </rPr>
      <t>∆</t>
    </r>
  </si>
  <si>
    <r>
      <t>Obsługa rynku nieruchomości</t>
    </r>
    <r>
      <rPr>
        <vertAlign val="superscript"/>
        <sz val="10"/>
        <rFont val="Times New Roman"/>
        <family val="1"/>
        <charset val="238"/>
      </rPr>
      <t>∆</t>
    </r>
  </si>
  <si>
    <r>
      <t>Accommodation and catering</t>
    </r>
    <r>
      <rPr>
        <vertAlign val="superscript"/>
        <sz val="10"/>
        <rFont val="Times New Roman"/>
        <family val="1"/>
        <charset val="238"/>
      </rPr>
      <t>Δ</t>
    </r>
  </si>
  <si>
    <r>
      <t>Zakwaterowanie i  gastronomia</t>
    </r>
    <r>
      <rPr>
        <vertAlign val="superscript"/>
        <sz val="10"/>
        <rFont val="Times New Roman"/>
        <family val="1"/>
        <charset val="238"/>
      </rPr>
      <t xml:space="preserve"> ∆</t>
    </r>
  </si>
  <si>
    <r>
      <t>Trade;  repair of motor vehicles</t>
    </r>
    <r>
      <rPr>
        <vertAlign val="superscript"/>
        <sz val="10"/>
        <rFont val="Times New Roman"/>
        <family val="1"/>
        <charset val="238"/>
      </rPr>
      <t>Δ</t>
    </r>
    <r>
      <rPr>
        <sz val="10"/>
        <rFont val="Times New Roman"/>
        <family val="1"/>
        <charset val="238"/>
      </rPr>
      <t xml:space="preserve"> </t>
    </r>
  </si>
  <si>
    <r>
      <t>Handel; naprawa pojazdów samochodowych</t>
    </r>
    <r>
      <rPr>
        <vertAlign val="superscript"/>
        <sz val="10"/>
        <rFont val="Times New Roman"/>
        <family val="1"/>
        <charset val="238"/>
      </rPr>
      <t>∆</t>
    </r>
  </si>
  <si>
    <r>
      <t>Dostawa wody; gospodarowanie ściekami i odpadami; rekultywacja</t>
    </r>
    <r>
      <rPr>
        <vertAlign val="superscript"/>
        <sz val="10"/>
        <rFont val="Times New Roman"/>
        <family val="1"/>
        <charset val="238"/>
      </rPr>
      <t>∆</t>
    </r>
  </si>
  <si>
    <r>
      <t>Wytwarzanie i zaopatrywanie w energię elektryczną, gaz, parę wodną i gorącą wodę</t>
    </r>
    <r>
      <rPr>
        <vertAlign val="superscript"/>
        <sz val="10"/>
        <rFont val="Times New Roman"/>
        <family val="1"/>
        <charset val="238"/>
      </rPr>
      <t>∆</t>
    </r>
  </si>
  <si>
    <t>Termination rate</t>
  </si>
  <si>
    <t>Hire rate</t>
  </si>
  <si>
    <t>zwolnień</t>
  </si>
  <si>
    <t>przyjęć</t>
  </si>
  <si>
    <t xml:space="preserve">Współczynnik  </t>
  </si>
  <si>
    <t>a Dane dotyczą pracowników pełnozatrudnionych.</t>
  </si>
  <si>
    <t xml:space="preserve">POLSKA   POLAND  </t>
  </si>
  <si>
    <t xml:space="preserve">SPECIFICATION </t>
  </si>
  <si>
    <t>Współczynnik zwolnień</t>
  </si>
  <si>
    <t xml:space="preserve">Współczynnik przyjęć </t>
  </si>
  <si>
    <t xml:space="preserve">   WYSZCZEGÓLNIENIE </t>
  </si>
  <si>
    <r>
      <t xml:space="preserve">                    HIRE AND TERMINATION RATE</t>
    </r>
    <r>
      <rPr>
        <b/>
        <vertAlign val="superscript"/>
        <sz val="12"/>
        <rFont val="Times New Roman"/>
        <family val="1"/>
        <charset val="238"/>
      </rPr>
      <t>a</t>
    </r>
    <r>
      <rPr>
        <b/>
        <sz val="12"/>
        <rFont val="Times New Roman"/>
        <family val="1"/>
        <charset val="238"/>
      </rPr>
      <t xml:space="preserve"> BY VOIVODSHIPS</t>
    </r>
  </si>
  <si>
    <r>
      <t xml:space="preserve">                    </t>
    </r>
    <r>
      <rPr>
        <b/>
        <sz val="12"/>
        <rFont val="Times New Roman"/>
        <family val="1"/>
        <charset val="238"/>
      </rPr>
      <t xml:space="preserve"> W % WEDŁUG WOJEWÓDZTW</t>
    </r>
    <r>
      <rPr>
        <sz val="12"/>
        <rFont val="Times New Roman"/>
        <family val="1"/>
        <charset val="238"/>
      </rPr>
      <t xml:space="preserve"> </t>
    </r>
  </si>
  <si>
    <r>
      <t xml:space="preserve">TABL.2 (  )  </t>
    </r>
    <r>
      <rPr>
        <b/>
        <sz val="12"/>
        <rFont val="Times New Roman"/>
        <family val="1"/>
        <charset val="238"/>
      </rPr>
      <t xml:space="preserve">WSPÓŁCZYNNIK PRZYJĘĆ I WSPÓŁCZYNNIK ZWOLNIEŃ </t>
    </r>
    <r>
      <rPr>
        <b/>
        <vertAlign val="superscript"/>
        <sz val="12"/>
        <rFont val="Times New Roman"/>
        <family val="1"/>
        <charset val="238"/>
      </rPr>
      <t>a</t>
    </r>
  </si>
  <si>
    <r>
      <t>Administrowanie i działalność wspierająca</t>
    </r>
    <r>
      <rPr>
        <vertAlign val="superscript"/>
        <sz val="12"/>
        <rFont val="Times New Roman"/>
        <family val="1"/>
        <charset val="238"/>
      </rPr>
      <t>∆</t>
    </r>
  </si>
  <si>
    <r>
      <t>Accommodation and catering</t>
    </r>
    <r>
      <rPr>
        <vertAlign val="superscript"/>
        <sz val="12"/>
        <rFont val="Times New Roman"/>
        <family val="1"/>
        <charset val="238"/>
      </rPr>
      <t>Δ</t>
    </r>
  </si>
  <si>
    <r>
      <t>Zakwaterowanie i  gastronomia</t>
    </r>
    <r>
      <rPr>
        <vertAlign val="superscript"/>
        <sz val="12"/>
        <rFont val="Times New Roman"/>
        <family val="1"/>
        <charset val="238"/>
      </rPr>
      <t>∆</t>
    </r>
  </si>
  <si>
    <r>
      <t>Trade;  repair of motor vehicles</t>
    </r>
    <r>
      <rPr>
        <vertAlign val="superscript"/>
        <sz val="12"/>
        <rFont val="Times New Roman"/>
        <family val="1"/>
        <charset val="238"/>
      </rPr>
      <t>Δ</t>
    </r>
    <r>
      <rPr>
        <sz val="12"/>
        <rFont val="Times New Roman"/>
        <family val="1"/>
        <charset val="238"/>
      </rPr>
      <t xml:space="preserve"> </t>
    </r>
  </si>
  <si>
    <r>
      <t>Handel; naprawa pojazdów samochodowych</t>
    </r>
    <r>
      <rPr>
        <vertAlign val="superscript"/>
        <sz val="12"/>
        <rFont val="Times New Roman"/>
        <family val="1"/>
        <charset val="238"/>
      </rPr>
      <t>∆</t>
    </r>
  </si>
  <si>
    <r>
      <t>Wytwarzanie i zaopatrywanie w energię elektryczną, gaz, parę wodną i gorącą wodę</t>
    </r>
    <r>
      <rPr>
        <vertAlign val="superscript"/>
        <sz val="12"/>
        <rFont val="Times New Roman"/>
        <family val="1"/>
        <charset val="238"/>
      </rPr>
      <t>∆</t>
    </r>
  </si>
  <si>
    <t>w tys.     in thousands</t>
  </si>
  <si>
    <t>month</t>
  </si>
  <si>
    <t xml:space="preserve"> leaves </t>
  </si>
  <si>
    <t>did not exceed 1</t>
  </si>
  <si>
    <r>
      <t>-leavers</t>
    </r>
    <r>
      <rPr>
        <vertAlign val="superscript"/>
        <sz val="12"/>
        <rFont val="Times New Roman"/>
        <family val="1"/>
        <charset val="238"/>
      </rPr>
      <t>b</t>
    </r>
  </si>
  <si>
    <t>child-care</t>
  </si>
  <si>
    <t>break in their casa</t>
  </si>
  <si>
    <t xml:space="preserve">school- </t>
  </si>
  <si>
    <t xml:space="preserve"> to work from </t>
  </si>
  <si>
    <t>emplymed and the work</t>
  </si>
  <si>
    <t>returning</t>
  </si>
  <si>
    <t>presons formerly</t>
  </si>
  <si>
    <r>
      <t>wenci</t>
    </r>
    <r>
      <rPr>
        <vertAlign val="superscript"/>
        <sz val="12"/>
        <rFont val="Times New Roman"/>
        <family val="1"/>
        <charset val="238"/>
      </rPr>
      <t>b</t>
    </r>
  </si>
  <si>
    <t xml:space="preserve">czych </t>
  </si>
  <si>
    <t>niż 1 miesiąc</t>
  </si>
  <si>
    <t>other</t>
  </si>
  <si>
    <t>absol-</t>
  </si>
  <si>
    <t xml:space="preserve"> wychowaw-</t>
  </si>
  <si>
    <t>w pracy nie była dłuższa</t>
  </si>
  <si>
    <t>pozostali</t>
  </si>
  <si>
    <t>w tym</t>
  </si>
  <si>
    <t xml:space="preserve"> z urlopów </t>
  </si>
  <si>
    <t xml:space="preserve"> pracujące, a przerwa</t>
  </si>
  <si>
    <t>work for the first time</t>
  </si>
  <si>
    <t>powracajacy</t>
  </si>
  <si>
    <t>w tym osoby poprzednio</t>
  </si>
  <si>
    <t>persons starting</t>
  </si>
  <si>
    <t>podejmujący pierwszą pracę</t>
  </si>
  <si>
    <t>Z liczby ogółem Of total number</t>
  </si>
  <si>
    <t>rehabilitation</t>
  </si>
  <si>
    <t xml:space="preserve">leaves  </t>
  </si>
  <si>
    <t>or due to</t>
  </si>
  <si>
    <t>by employee</t>
  </si>
  <si>
    <t>by employer</t>
  </si>
  <si>
    <t xml:space="preserve">child-care </t>
  </si>
  <si>
    <t>an inability to work</t>
  </si>
  <si>
    <t>granded</t>
  </si>
  <si>
    <t>pension due to</t>
  </si>
  <si>
    <t>pracownika</t>
  </si>
  <si>
    <t>zakład pracy</t>
  </si>
  <si>
    <t xml:space="preserve">persons </t>
  </si>
  <si>
    <t>retired or granted</t>
  </si>
  <si>
    <t xml:space="preserve"> przez</t>
  </si>
  <si>
    <t>przez</t>
  </si>
  <si>
    <t>wychowawcze</t>
  </si>
  <si>
    <t>pracy, rehabilitację</t>
  </si>
  <si>
    <t>na urlopy</t>
  </si>
  <si>
    <t>niezdolności do</t>
  </si>
  <si>
    <t>of an employment contract</t>
  </si>
  <si>
    <t>przechodzacy</t>
  </si>
  <si>
    <t>rentę z tytułu</t>
  </si>
  <si>
    <t>terminated due to dissolution</t>
  </si>
  <si>
    <t>na emeryturę,</t>
  </si>
  <si>
    <t>wypowiedzenia</t>
  </si>
  <si>
    <t>przechodzący</t>
  </si>
  <si>
    <t>zwolnieni w drodze</t>
  </si>
  <si>
    <t>w tys.    in thousands</t>
  </si>
  <si>
    <t xml:space="preserve">Terminations </t>
  </si>
  <si>
    <t xml:space="preserve">Hires </t>
  </si>
  <si>
    <t>Zwolnienia</t>
  </si>
  <si>
    <t>Przyjęcia</t>
  </si>
  <si>
    <t xml:space="preserve">WYSZCZEGÓLNIENIE </t>
  </si>
  <si>
    <r>
      <t xml:space="preserve">                   HIRES</t>
    </r>
    <r>
      <rPr>
        <b/>
        <vertAlign val="superscript"/>
        <sz val="12"/>
        <rFont val="Times New Roman"/>
        <family val="1"/>
        <charset val="238"/>
      </rPr>
      <t>a</t>
    </r>
    <r>
      <rPr>
        <b/>
        <sz val="12"/>
        <rFont val="Times New Roman"/>
        <family val="1"/>
        <charset val="238"/>
      </rPr>
      <t xml:space="preserve"> AND TERMINATIONS BY VOIVODSHIPS </t>
    </r>
  </si>
  <si>
    <t xml:space="preserve">                   WEDŁUG WOJEWÓDZTW</t>
  </si>
  <si>
    <r>
      <t xml:space="preserve">TABL 5 (  ) </t>
    </r>
    <r>
      <rPr>
        <b/>
        <sz val="12"/>
        <rFont val="Times New Roman"/>
        <family val="1"/>
        <charset val="238"/>
      </rPr>
      <t>PRZYJĘCIA DO PRACY</t>
    </r>
    <r>
      <rPr>
        <b/>
        <vertAlign val="superscript"/>
        <sz val="12"/>
        <rFont val="Times New Roman"/>
        <family val="1"/>
        <charset val="238"/>
      </rPr>
      <t>a</t>
    </r>
    <r>
      <rPr>
        <b/>
        <sz val="12"/>
        <rFont val="Times New Roman"/>
        <family val="1"/>
        <charset val="238"/>
      </rPr>
      <t xml:space="preserve">  I ZWOLNIENIA Z PRACY</t>
    </r>
  </si>
  <si>
    <t xml:space="preserve">                            Stan w dniu 31 XII</t>
  </si>
  <si>
    <t xml:space="preserve">                          As of 31 XII</t>
  </si>
  <si>
    <t>Jednostki według liczby pracujących                                              Units by number of employed persons</t>
  </si>
  <si>
    <t xml:space="preserve">LATA                                                                                                              YEARS                                                                                                   SEKCJE
 SECTIONS                                                                                                              
                                                               </t>
  </si>
  <si>
    <t>Ogółem
Total</t>
  </si>
  <si>
    <t>powyżej 49 osób more than 49 persons</t>
  </si>
  <si>
    <t>od 10 do 49 osób        from 10 to 49 persons</t>
  </si>
  <si>
    <t>do 9 osób                 up to 9 persons</t>
  </si>
  <si>
    <t xml:space="preserve">TOTAL  </t>
  </si>
  <si>
    <t xml:space="preserve">   w tym: </t>
  </si>
  <si>
    <t xml:space="preserve">  of which:</t>
  </si>
  <si>
    <t xml:space="preserve">Manufacturing </t>
  </si>
  <si>
    <t xml:space="preserve">Construction </t>
  </si>
  <si>
    <r>
      <t>Handel; naprawa pojazdów samochodowych</t>
    </r>
    <r>
      <rPr>
        <vertAlign val="superscript"/>
        <sz val="12"/>
        <rFont val="Times New Roman"/>
        <family val="1"/>
        <charset val="238"/>
      </rPr>
      <t xml:space="preserve">Δ </t>
    </r>
    <r>
      <rPr>
        <vertAlign val="superscript"/>
        <sz val="10"/>
        <rFont val="Symbol"/>
        <family val="1"/>
        <charset val="2"/>
      </rPr>
      <t/>
    </r>
  </si>
  <si>
    <r>
      <t xml:space="preserve">Trade;  repair of motor vehicles </t>
    </r>
    <r>
      <rPr>
        <vertAlign val="superscript"/>
        <sz val="8"/>
        <rFont val="Symbol"/>
        <family val="1"/>
        <charset val="2"/>
      </rPr>
      <t/>
    </r>
  </si>
  <si>
    <r>
      <t xml:space="preserve">Transport i gospodarka magazynowa  </t>
    </r>
    <r>
      <rPr>
        <vertAlign val="superscript"/>
        <sz val="12"/>
        <rFont val="Times New Roman"/>
        <family val="1"/>
        <charset val="238"/>
      </rPr>
      <t xml:space="preserve"> </t>
    </r>
    <r>
      <rPr>
        <sz val="12"/>
        <rFont val="Times New Roman"/>
        <family val="1"/>
        <charset val="238"/>
      </rPr>
      <t xml:space="preserve"> </t>
    </r>
  </si>
  <si>
    <t>Transporation and storage</t>
  </si>
  <si>
    <r>
      <t>Zakwaterowanie i gastronomia</t>
    </r>
    <r>
      <rPr>
        <sz val="12"/>
        <color indexed="10"/>
        <rFont val="Times New Roman"/>
        <family val="1"/>
        <charset val="238"/>
      </rPr>
      <t xml:space="preserve">∆ </t>
    </r>
  </si>
  <si>
    <t>Accommodation and catering</t>
  </si>
  <si>
    <t>Działalność profesjonalna, naukowa  i techniczna</t>
  </si>
  <si>
    <t>Professional, scientific and technical activites</t>
  </si>
  <si>
    <t>Administrative and support sevice activities</t>
  </si>
  <si>
    <t xml:space="preserve">Public administration and defence; compulsory social security </t>
  </si>
  <si>
    <r>
      <t>Opieka zdrowotna i pomoc społeczna</t>
    </r>
    <r>
      <rPr>
        <b/>
        <vertAlign val="superscript"/>
        <sz val="12"/>
        <rFont val="Times New Roman"/>
        <family val="1"/>
        <charset val="238"/>
      </rPr>
      <t/>
    </r>
  </si>
  <si>
    <t>Arts, entertaiment and recreation</t>
  </si>
  <si>
    <r>
      <rPr>
        <vertAlign val="superscript"/>
        <sz val="10"/>
        <rFont val="Times New Roman"/>
        <family val="1"/>
        <charset val="238"/>
      </rPr>
      <t xml:space="preserve">a </t>
    </r>
    <r>
      <rPr>
        <sz val="10"/>
        <rFont val="Times New Roman"/>
        <family val="1"/>
        <charset val="238"/>
      </rPr>
      <t xml:space="preserve">W jednostkach lokalnych gospodarki narodowej o liczbie pracujących 1 i więcej osób; patrz uwagi do działu, ust. 3 str. </t>
    </r>
  </si>
  <si>
    <r>
      <rPr>
        <vertAlign val="superscript"/>
        <sz val="10"/>
        <rFont val="Times New Roman"/>
        <family val="1"/>
        <charset val="238"/>
      </rPr>
      <t xml:space="preserve">a  </t>
    </r>
    <r>
      <rPr>
        <sz val="10"/>
        <rFont val="Times New Roman"/>
        <family val="1"/>
        <charset val="238"/>
      </rPr>
      <t xml:space="preserve">In local units of the national economy employing 1 persons and more; see notes to the chapter, item 3 on page </t>
    </r>
  </si>
  <si>
    <r>
      <rPr>
        <sz val="12"/>
        <rFont val="Times New Roman"/>
        <family val="1"/>
        <charset val="238"/>
      </rPr>
      <t>TABL. 7 (   )</t>
    </r>
    <r>
      <rPr>
        <b/>
        <sz val="12"/>
        <rFont val="Times New Roman"/>
        <family val="1"/>
        <charset val="238"/>
      </rPr>
      <t xml:space="preserve">  WOLNE MIEJSCA PRACY</t>
    </r>
    <r>
      <rPr>
        <b/>
        <vertAlign val="superscript"/>
        <sz val="12"/>
        <rFont val="Times New Roman"/>
        <family val="1"/>
        <charset val="238"/>
      </rPr>
      <t>a</t>
    </r>
    <r>
      <rPr>
        <b/>
        <sz val="12"/>
        <rFont val="Times New Roman"/>
        <family val="1"/>
        <charset val="238"/>
      </rPr>
      <t xml:space="preserve"> WEDŁUG ZAWODÓW I WIELKOŚCI JEDNOSTEK</t>
    </r>
  </si>
  <si>
    <t xml:space="preserve">                       Stan w dniu 31 XII</t>
  </si>
  <si>
    <r>
      <t xml:space="preserve">                     VACANCIES</t>
    </r>
    <r>
      <rPr>
        <b/>
        <vertAlign val="superscript"/>
        <sz val="12"/>
        <rFont val="Times New Roman"/>
        <family val="1"/>
        <charset val="238"/>
      </rPr>
      <t>a</t>
    </r>
    <r>
      <rPr>
        <b/>
        <sz val="12"/>
        <rFont val="Times New Roman"/>
        <family val="1"/>
        <charset val="238"/>
      </rPr>
      <t xml:space="preserve"> BY OCCUPATIONS AND SIZE OF ENTITIES</t>
    </r>
  </si>
  <si>
    <t xml:space="preserve">                      As of 31 XII</t>
  </si>
  <si>
    <t xml:space="preserve">Jednostki według liczby pracujących  </t>
  </si>
  <si>
    <t>Units by number of employed persons</t>
  </si>
  <si>
    <t xml:space="preserve">LATA                                                                                                              YEARS                                                                                                   SEKCJE
 SECTIONS                                                                                                                         
                                                               </t>
  </si>
  <si>
    <t>Ogółem               Total</t>
  </si>
  <si>
    <t>do 9 osób up to 9 persons</t>
  </si>
  <si>
    <t>w tys.  in thousands</t>
  </si>
  <si>
    <t>Specjaliści</t>
  </si>
  <si>
    <t>w tym: of which:</t>
  </si>
  <si>
    <t>specjaliści nauczania i wychowania</t>
  </si>
  <si>
    <t>teaching professionals</t>
  </si>
  <si>
    <t>specjaliści do spraw ekonomicznych i zarządzania</t>
  </si>
  <si>
    <t>business and administration professionals</t>
  </si>
  <si>
    <t>Pracownicy biurowi</t>
  </si>
  <si>
    <t>pracownicy obsługi klienta</t>
  </si>
  <si>
    <t>customer services clerks</t>
  </si>
  <si>
    <t xml:space="preserve">   sprzedawcy i pokrewni</t>
  </si>
  <si>
    <t>sales workers</t>
  </si>
  <si>
    <t>Skilled agricultural, forestry and fishery workers</t>
  </si>
  <si>
    <t>robotnicy obróbki metali, mechanicy maszyn i urządzeń i pokrewni</t>
  </si>
  <si>
    <t>metal, machinery and related trades workers</t>
  </si>
  <si>
    <t>kierowcy i operatorzy pojazdów</t>
  </si>
  <si>
    <t>drivers and mobile plant operators</t>
  </si>
  <si>
    <t xml:space="preserve">                     Stan w dniu 31 XII</t>
  </si>
  <si>
    <t xml:space="preserve">                   As of 31 XII</t>
  </si>
  <si>
    <t>Ogółem 
Total</t>
  </si>
  <si>
    <t>Sektor Sector</t>
  </si>
  <si>
    <t>publiczny
public</t>
  </si>
  <si>
    <t>prywatny
private</t>
  </si>
  <si>
    <t xml:space="preserve">SEKCJE
 SECTIONS                                                                                                              
                                                               </t>
  </si>
  <si>
    <t>w %   in %</t>
  </si>
  <si>
    <t xml:space="preserve">  w tym: </t>
  </si>
  <si>
    <t xml:space="preserve"> of which:</t>
  </si>
  <si>
    <t xml:space="preserve">  </t>
  </si>
  <si>
    <t>Działalność profesjonalna naukowa  i techniczna</t>
  </si>
  <si>
    <t>Administrative and support sevice</t>
  </si>
  <si>
    <r>
      <rPr>
        <vertAlign val="superscript"/>
        <sz val="10"/>
        <rFont val="Times New Roman"/>
        <family val="1"/>
        <charset val="238"/>
      </rPr>
      <t xml:space="preserve">a </t>
    </r>
    <r>
      <rPr>
        <sz val="10"/>
        <rFont val="Times New Roman"/>
        <family val="1"/>
        <charset val="238"/>
      </rPr>
      <t xml:space="preserve">W jednostkach lokalnych gospodarki narodowej o liczbie pracujących 1 i więcej osób; patrz uwagi do działu, ust. </t>
    </r>
    <r>
      <rPr>
        <sz val="10"/>
        <color indexed="10"/>
        <rFont val="Times New Roman"/>
        <family val="1"/>
        <charset val="238"/>
      </rPr>
      <t>4</t>
    </r>
    <r>
      <rPr>
        <sz val="10"/>
        <rFont val="Times New Roman"/>
        <family val="1"/>
        <charset val="238"/>
      </rPr>
      <t xml:space="preserve"> str. </t>
    </r>
  </si>
  <si>
    <r>
      <rPr>
        <vertAlign val="superscript"/>
        <sz val="10"/>
        <rFont val="Times New Roman"/>
        <family val="1"/>
        <charset val="238"/>
      </rPr>
      <t xml:space="preserve">a  </t>
    </r>
    <r>
      <rPr>
        <sz val="10"/>
        <rFont val="Times New Roman"/>
        <family val="1"/>
        <charset val="238"/>
      </rPr>
      <t>In local units of the national economy employing 1 persons</t>
    </r>
    <r>
      <rPr>
        <sz val="10"/>
        <color indexed="10"/>
        <rFont val="Times New Roman"/>
        <family val="1"/>
        <charset val="238"/>
      </rPr>
      <t xml:space="preserve"> </t>
    </r>
    <r>
      <rPr>
        <sz val="10"/>
        <rFont val="Times New Roman"/>
        <family val="1"/>
        <charset val="238"/>
      </rPr>
      <t xml:space="preserve">and more; see notes to the chapter, item 4 on page </t>
    </r>
  </si>
  <si>
    <t>Dział III Ruch zatrudnionych i wolne miejsca pracy</t>
  </si>
  <si>
    <t xml:space="preserve">           Ogółem        </t>
  </si>
  <si>
    <t xml:space="preserve">Miasta       </t>
  </si>
  <si>
    <t xml:space="preserve">Wieś    </t>
  </si>
  <si>
    <t xml:space="preserve"> Total</t>
  </si>
  <si>
    <t xml:space="preserve"> Rural areas</t>
  </si>
  <si>
    <t>By duration of  job search</t>
  </si>
  <si>
    <t xml:space="preserve">   men</t>
  </si>
  <si>
    <t xml:space="preserve">   women</t>
  </si>
  <si>
    <t xml:space="preserve">15-24 </t>
  </si>
  <si>
    <t>55-74</t>
  </si>
  <si>
    <t>lata</t>
  </si>
  <si>
    <t xml:space="preserve">  women</t>
  </si>
  <si>
    <t xml:space="preserve">OGÓŁEM  </t>
  </si>
  <si>
    <t>stracili pracę</t>
  </si>
  <si>
    <r>
      <t>po przerwie</t>
    </r>
    <r>
      <rPr>
        <vertAlign val="superscript"/>
        <sz val="10"/>
        <rFont val="Arial"/>
        <family val="2"/>
        <charset val="238"/>
      </rPr>
      <t>a</t>
    </r>
  </si>
  <si>
    <t>job leavers</t>
  </si>
  <si>
    <t>Dział IV. Bezrobocie</t>
  </si>
  <si>
    <t>gimnazjalnym, podstawowym,</t>
  </si>
  <si>
    <t>niepełnym  podstawowym</t>
  </si>
  <si>
    <t>i bez wykształcenia szkolnego</t>
  </si>
  <si>
    <t>lower secondary, primary,</t>
  </si>
  <si>
    <t xml:space="preserve">incomplete primary and </t>
  </si>
  <si>
    <t>without school education</t>
  </si>
  <si>
    <t xml:space="preserve">Wyższe          </t>
  </si>
  <si>
    <t>Gimnazjalne, podstawowe, niepełne podstawowe</t>
  </si>
  <si>
    <t>Lower secondary, primary, incomplete primary</t>
  </si>
  <si>
    <t>and without school education</t>
  </si>
  <si>
    <t xml:space="preserve">Wyższe      </t>
  </si>
  <si>
    <t xml:space="preserve">Tertiary    </t>
  </si>
  <si>
    <t xml:space="preserve">OGÓŁEM    </t>
  </si>
  <si>
    <t xml:space="preserve">    w tym:   </t>
  </si>
  <si>
    <t xml:space="preserve">    of which:</t>
  </si>
  <si>
    <t xml:space="preserve">Specjaliści   </t>
  </si>
  <si>
    <t xml:space="preserve">Pracownicy biurowi   </t>
  </si>
  <si>
    <t xml:space="preserve">OGÓŁEM     </t>
  </si>
  <si>
    <r>
      <t>Zakwaterowanie i gastronomia</t>
    </r>
    <r>
      <rPr>
        <vertAlign val="superscript"/>
        <sz val="10"/>
        <rFont val="Arial"/>
        <family val="2"/>
        <charset val="238"/>
      </rPr>
      <t>∆</t>
    </r>
  </si>
  <si>
    <r>
      <t>Administrowanie i działalność wspierająca</t>
    </r>
    <r>
      <rPr>
        <vertAlign val="superscript"/>
        <sz val="10"/>
        <rFont val="Arial"/>
        <family val="2"/>
        <charset val="238"/>
      </rPr>
      <t>∆</t>
    </r>
  </si>
  <si>
    <t xml:space="preserve">POLSKA   </t>
  </si>
  <si>
    <t xml:space="preserve">Miasta  </t>
  </si>
  <si>
    <t xml:space="preserve">Wieś   </t>
  </si>
  <si>
    <r>
      <rPr>
        <vertAlign val="superscript"/>
        <sz val="9"/>
        <color indexed="23"/>
        <rFont val="Fira Sans"/>
        <family val="2"/>
        <charset val="238"/>
      </rPr>
      <t>a</t>
    </r>
    <r>
      <rPr>
        <sz val="9"/>
        <color indexed="23"/>
        <rFont val="Fira Sans"/>
        <family val="2"/>
        <charset val="238"/>
      </rPr>
      <t xml:space="preserve"> See general notes, item  7 on page 143  </t>
    </r>
  </si>
  <si>
    <r>
      <rPr>
        <vertAlign val="superscript"/>
        <sz val="9"/>
        <rFont val="Fira Sans"/>
        <family val="2"/>
        <charset val="238"/>
      </rPr>
      <t>a</t>
    </r>
    <r>
      <rPr>
        <sz val="9"/>
        <rFont val="Fira Sans"/>
        <family val="2"/>
        <charset val="238"/>
      </rPr>
      <t xml:space="preserve"> Patrz uwagi ogólne, ust. 7  na str. 143</t>
    </r>
  </si>
  <si>
    <r>
      <t>Registered  unemployment  rate</t>
    </r>
    <r>
      <rPr>
        <vertAlign val="superscript"/>
        <sz val="9"/>
        <color indexed="23"/>
        <rFont val="Fira Sans"/>
        <family val="2"/>
        <charset val="238"/>
      </rPr>
      <t xml:space="preserve"> </t>
    </r>
    <r>
      <rPr>
        <sz val="9"/>
        <color indexed="23"/>
        <rFont val="Fira Sans"/>
        <family val="2"/>
        <charset val="238"/>
      </rPr>
      <t xml:space="preserve"> in %</t>
    </r>
  </si>
  <si>
    <r>
      <t xml:space="preserve">Stopa bezrobocia rejestrowanego </t>
    </r>
    <r>
      <rPr>
        <vertAlign val="superscript"/>
        <sz val="9"/>
        <rFont val="Fira Sans"/>
        <family val="2"/>
        <charset val="238"/>
      </rPr>
      <t xml:space="preserve"> </t>
    </r>
    <r>
      <rPr>
        <sz val="9"/>
        <rFont val="Fira Sans"/>
        <family val="2"/>
        <charset val="238"/>
      </rPr>
      <t xml:space="preserve"> w %</t>
    </r>
  </si>
  <si>
    <t>Job offers</t>
  </si>
  <si>
    <t xml:space="preserve">Oferty pracy </t>
  </si>
  <si>
    <t>Disabled  persons</t>
  </si>
  <si>
    <t>Niepełnosprawni</t>
  </si>
  <si>
    <t>In rural areas</t>
  </si>
  <si>
    <t>Mieszkający na wsi</t>
  </si>
  <si>
    <t xml:space="preserve">        or disabled child aged up to 18 </t>
  </si>
  <si>
    <t xml:space="preserve">        niepełnosprawne w wieku do 18 lat </t>
  </si>
  <si>
    <t xml:space="preserve">        below 6 years of age</t>
  </si>
  <si>
    <t xml:space="preserve">        do 6 roku życia</t>
  </si>
  <si>
    <t>With at least one child:</t>
  </si>
  <si>
    <t xml:space="preserve">Posiadający co najmniej jedno dziecko: </t>
  </si>
  <si>
    <t>Benefiting from social assistance</t>
  </si>
  <si>
    <t>Korzystający ze świadczeń pomocy społecznej</t>
  </si>
  <si>
    <t>Unemployed not entitled to benefit</t>
  </si>
  <si>
    <t>Nieposiadający prawa do zasiłku</t>
  </si>
  <si>
    <t xml:space="preserve">Long-term unemployed </t>
  </si>
  <si>
    <t xml:space="preserve">Długotrwale bezrobotni  </t>
  </si>
  <si>
    <t>Terminated  for company reasons</t>
  </si>
  <si>
    <t>Zwolnieni z przyczyn dotyczących zakładów pracy</t>
  </si>
  <si>
    <t>Without occupational qualifications</t>
  </si>
  <si>
    <t>Bez kwalifikacji zawodowych</t>
  </si>
  <si>
    <r>
      <t>school-leavers</t>
    </r>
    <r>
      <rPr>
        <vertAlign val="superscript"/>
        <sz val="9"/>
        <color indexed="23"/>
        <rFont val="Fira Sans"/>
        <family val="2"/>
        <charset val="238"/>
      </rPr>
      <t>a</t>
    </r>
  </si>
  <si>
    <r>
      <t xml:space="preserve">Absolwenci </t>
    </r>
    <r>
      <rPr>
        <vertAlign val="superscript"/>
        <sz val="9"/>
        <rFont val="Fira Sans"/>
        <family val="2"/>
        <charset val="238"/>
      </rPr>
      <t>a</t>
    </r>
  </si>
  <si>
    <t>Previously not employed</t>
  </si>
  <si>
    <t>Dotychczas niepracujący</t>
  </si>
  <si>
    <t xml:space="preserve">    of  total  number - unemployed persons:</t>
  </si>
  <si>
    <t xml:space="preserve">     z  liczby  ogółem - bezrobotni:</t>
  </si>
  <si>
    <t xml:space="preserve">        women</t>
  </si>
  <si>
    <t xml:space="preserve">        kobiety</t>
  </si>
  <si>
    <r>
      <t xml:space="preserve">        </t>
    </r>
    <r>
      <rPr>
        <sz val="9"/>
        <color indexed="23"/>
        <rFont val="Fira Sans"/>
        <family val="2"/>
        <charset val="238"/>
      </rPr>
      <t>men</t>
    </r>
  </si>
  <si>
    <t xml:space="preserve">        mężczyźni </t>
  </si>
  <si>
    <t>O G Ó Ł E M</t>
  </si>
  <si>
    <t>unemployed</t>
  </si>
  <si>
    <t>in % total</t>
  </si>
  <si>
    <t>bezrobotnych</t>
  </si>
  <si>
    <t xml:space="preserve">w % ogółu </t>
  </si>
  <si>
    <t xml:space="preserve">                     As  of   31  December</t>
  </si>
  <si>
    <t xml:space="preserve">                     Stan w dniu 31grudnia</t>
  </si>
  <si>
    <t xml:space="preserve">    Registered unemployment</t>
  </si>
  <si>
    <t>A. Bezrobocie rejestrowane</t>
  </si>
  <si>
    <r>
      <rPr>
        <sz val="9"/>
        <rFont val="Fira Sans"/>
        <family val="2"/>
        <charset val="238"/>
      </rPr>
      <t xml:space="preserve">TABL. 2 (   ). </t>
    </r>
    <r>
      <rPr>
        <b/>
        <sz val="9"/>
        <rFont val="Fira Sans"/>
        <family val="2"/>
        <charset val="238"/>
      </rPr>
      <t xml:space="preserve">NAPŁYW  I  ODPŁYW   BEZROBOTNYCH </t>
    </r>
  </si>
  <si>
    <r>
      <t xml:space="preserve">                      INFLOW  INTO  AND  OUTFLOW</t>
    </r>
    <r>
      <rPr>
        <b/>
        <vertAlign val="superscript"/>
        <sz val="9"/>
        <color indexed="23"/>
        <rFont val="Fira Sans"/>
        <family val="2"/>
        <charset val="238"/>
      </rPr>
      <t xml:space="preserve"> </t>
    </r>
    <r>
      <rPr>
        <b/>
        <sz val="9"/>
        <color indexed="23"/>
        <rFont val="Fira Sans"/>
        <family val="2"/>
        <charset val="238"/>
      </rPr>
      <t xml:space="preserve"> FROM  UNEMPLOYMENT</t>
    </r>
  </si>
  <si>
    <r>
      <t>Napływ</t>
    </r>
    <r>
      <rPr>
        <b/>
        <vertAlign val="superscript"/>
        <sz val="9"/>
        <rFont val="Fira Sans"/>
        <family val="2"/>
        <charset val="238"/>
      </rPr>
      <t>a</t>
    </r>
    <r>
      <rPr>
        <b/>
        <sz val="9"/>
        <rFont val="Fira Sans"/>
        <family val="2"/>
        <charset val="238"/>
      </rPr>
      <t xml:space="preserve">         </t>
    </r>
    <r>
      <rPr>
        <b/>
        <sz val="9"/>
        <color indexed="23"/>
        <rFont val="Fira Sans"/>
        <family val="2"/>
        <charset val="238"/>
      </rPr>
      <t>Inflow</t>
    </r>
    <r>
      <rPr>
        <b/>
        <vertAlign val="superscript"/>
        <sz val="9"/>
        <color indexed="23"/>
        <rFont val="Fira Sans"/>
        <family val="2"/>
        <charset val="238"/>
      </rPr>
      <t>a</t>
    </r>
  </si>
  <si>
    <t>Bezrobotni  nowo  zarejestrowani  ogółem</t>
  </si>
  <si>
    <t xml:space="preserve">Newly registered unemployed  total </t>
  </si>
  <si>
    <t xml:space="preserve">          po raz  pierwszy</t>
  </si>
  <si>
    <t xml:space="preserve">          first time</t>
  </si>
  <si>
    <t xml:space="preserve">          po raz  kolejny</t>
  </si>
  <si>
    <t xml:space="preserve">          another   time</t>
  </si>
  <si>
    <t xml:space="preserve">               z  liczby ogółem:</t>
  </si>
  <si>
    <t xml:space="preserve">               of  total  number:</t>
  </si>
  <si>
    <t>Zwolnieni z przyczyn dotyczących</t>
  </si>
  <si>
    <t xml:space="preserve">   zakładów pracy</t>
  </si>
  <si>
    <t>Powracający do rejestracji:</t>
  </si>
  <si>
    <t>Re-entrants  to unemployment rolls:</t>
  </si>
  <si>
    <t xml:space="preserve">     po  pracach  interwencyjnych</t>
  </si>
  <si>
    <t xml:space="preserve">     for  intervention  works</t>
  </si>
  <si>
    <t xml:space="preserve">      po  robotach  publicznych</t>
  </si>
  <si>
    <t xml:space="preserve">      for  public  works</t>
  </si>
  <si>
    <r>
      <rPr>
        <vertAlign val="superscript"/>
        <sz val="9"/>
        <rFont val="Fira Sans"/>
        <family val="2"/>
        <charset val="238"/>
      </rPr>
      <t>a</t>
    </r>
    <r>
      <rPr>
        <sz val="9"/>
        <rFont val="Fira Sans"/>
        <family val="2"/>
        <charset val="238"/>
      </rPr>
      <t xml:space="preserve"> Patrz uwagi ogólne, ust. 2  na str. 142</t>
    </r>
  </si>
  <si>
    <r>
      <rPr>
        <vertAlign val="superscript"/>
        <sz val="9"/>
        <color indexed="23"/>
        <rFont val="Fira Sans"/>
        <family val="2"/>
        <charset val="238"/>
      </rPr>
      <t>a</t>
    </r>
    <r>
      <rPr>
        <sz val="9"/>
        <color indexed="23"/>
        <rFont val="Fira Sans"/>
        <family val="2"/>
        <charset val="238"/>
      </rPr>
      <t xml:space="preserve"> See general notes, item  2 on page 142   </t>
    </r>
  </si>
  <si>
    <r>
      <rPr>
        <sz val="9"/>
        <rFont val="Fira Sans"/>
        <family val="2"/>
        <charset val="238"/>
      </rPr>
      <t>TABL. 2 (   ).</t>
    </r>
    <r>
      <rPr>
        <b/>
        <sz val="9"/>
        <rFont val="Fira Sans"/>
        <family val="2"/>
        <charset val="238"/>
      </rPr>
      <t xml:space="preserve"> NAPŁYW  I  ODPŁYW   BEZROBOTNYCH </t>
    </r>
    <r>
      <rPr>
        <b/>
        <vertAlign val="superscript"/>
        <sz val="9"/>
        <rFont val="Fira Sans"/>
        <family val="2"/>
        <charset val="238"/>
      </rPr>
      <t xml:space="preserve"> </t>
    </r>
    <r>
      <rPr>
        <b/>
        <sz val="9"/>
        <rFont val="Fira Sans"/>
        <family val="2"/>
        <charset val="238"/>
      </rPr>
      <t xml:space="preserve"> (dok.)</t>
    </r>
  </si>
  <si>
    <t xml:space="preserve">                     INFLOW  INTO AND OUTFLOW   FROM  UNEMPLOYMENT (cont.)</t>
  </si>
  <si>
    <r>
      <t xml:space="preserve">w  tysiącach     </t>
    </r>
    <r>
      <rPr>
        <sz val="9"/>
        <color indexed="23"/>
        <rFont val="Fira Sans"/>
        <family val="2"/>
        <charset val="238"/>
      </rPr>
      <t xml:space="preserve"> in thousands</t>
    </r>
  </si>
  <si>
    <r>
      <t>Odpływ</t>
    </r>
    <r>
      <rPr>
        <b/>
        <vertAlign val="superscript"/>
        <sz val="9"/>
        <rFont val="Fira Sans"/>
        <family val="2"/>
        <charset val="238"/>
      </rPr>
      <t>a</t>
    </r>
    <r>
      <rPr>
        <b/>
        <sz val="9"/>
        <rFont val="Fira Sans"/>
        <family val="2"/>
        <charset val="238"/>
      </rPr>
      <t xml:space="preserve">        </t>
    </r>
    <r>
      <rPr>
        <b/>
        <sz val="9"/>
        <color indexed="23"/>
        <rFont val="Fira Sans"/>
        <family val="2"/>
        <charset val="238"/>
      </rPr>
      <t xml:space="preserve"> Outflow</t>
    </r>
    <r>
      <rPr>
        <b/>
        <vertAlign val="superscript"/>
        <sz val="9"/>
        <color indexed="23"/>
        <rFont val="Fira Sans"/>
        <family val="2"/>
        <charset val="238"/>
      </rPr>
      <t>a</t>
    </r>
  </si>
  <si>
    <t>Bezrobotni  wyłączeni  z  ewidencji  ogółem</t>
  </si>
  <si>
    <t xml:space="preserve">Unemployed  persons who outflow  from  </t>
  </si>
  <si>
    <t xml:space="preserve">  unemployment  total</t>
  </si>
  <si>
    <t xml:space="preserve">       z  liczby  ogółem:</t>
  </si>
  <si>
    <t xml:space="preserve">       of  total  number:</t>
  </si>
  <si>
    <t>Bezrobotni, którzy podjęli pracę</t>
  </si>
  <si>
    <t xml:space="preserve">Unemployed  persons,  received  jobs </t>
  </si>
  <si>
    <t xml:space="preserve">   w  tym  prace  subsydiowane </t>
  </si>
  <si>
    <t xml:space="preserve">   of  wich  subsidied  works</t>
  </si>
  <si>
    <t xml:space="preserve">             w tym:</t>
  </si>
  <si>
    <t xml:space="preserve">             of  which:</t>
  </si>
  <si>
    <t xml:space="preserve">       prace  interwencyjne</t>
  </si>
  <si>
    <t xml:space="preserve">       intervention  works</t>
  </si>
  <si>
    <t xml:space="preserve">       roboty  publiczne</t>
  </si>
  <si>
    <t xml:space="preserve">       public  works</t>
  </si>
  <si>
    <t>Rozpoczęli  szkolenie i staż</t>
  </si>
  <si>
    <t>Started  training  and  traineeship</t>
  </si>
  <si>
    <t>Nie potwierdzili gotowości do pracy</t>
  </si>
  <si>
    <t>Did not  confirm  readiness  to  take  a  job</t>
  </si>
  <si>
    <t xml:space="preserve">Dobrowolnie zrezygnowali ze statusu </t>
  </si>
  <si>
    <t xml:space="preserve">  bezrobotnego</t>
  </si>
  <si>
    <t xml:space="preserve">Resignation  from  status  of  the  unemployed </t>
  </si>
  <si>
    <t xml:space="preserve">  person</t>
  </si>
  <si>
    <t>Podjęli  naukę</t>
  </si>
  <si>
    <t>Started education</t>
  </si>
  <si>
    <t>Nabyli prawa do emerytury lub renty</t>
  </si>
  <si>
    <t xml:space="preserve">Acquirement  of  the  right  to  retirement  pay  or </t>
  </si>
  <si>
    <t xml:space="preserve">  disability  pension</t>
  </si>
  <si>
    <t>Nabyli uprawnienia do otrzymania zasiłku</t>
  </si>
  <si>
    <t xml:space="preserve">   lub świadczenia przedemerytalnego</t>
  </si>
  <si>
    <t>Acquirement  of  the  right  to  pre-retirement  pay</t>
  </si>
  <si>
    <t>Inne przyczyny</t>
  </si>
  <si>
    <t>Other  reasons</t>
  </si>
  <si>
    <r>
      <rPr>
        <vertAlign val="superscript"/>
        <sz val="9"/>
        <rFont val="Fira Sans"/>
        <family val="2"/>
        <charset val="238"/>
      </rPr>
      <t>a</t>
    </r>
    <r>
      <rPr>
        <sz val="9"/>
        <rFont val="Fira Sans"/>
        <family val="2"/>
        <charset val="238"/>
      </rPr>
      <t xml:space="preserve"> Patrz uwagi ogólne, ust. 3  na str. 142</t>
    </r>
  </si>
  <si>
    <r>
      <rPr>
        <vertAlign val="superscript"/>
        <sz val="9"/>
        <color indexed="23"/>
        <rFont val="Fira Sans"/>
        <family val="2"/>
        <charset val="238"/>
      </rPr>
      <t xml:space="preserve">a </t>
    </r>
    <r>
      <rPr>
        <sz val="9"/>
        <color indexed="23"/>
        <rFont val="Fira Sans"/>
        <family val="2"/>
        <charset val="238"/>
      </rPr>
      <t>See general notes, item 3  on page 142</t>
    </r>
  </si>
  <si>
    <r>
      <rPr>
        <sz val="9"/>
        <rFont val="Fira Sans"/>
        <family val="2"/>
        <charset val="238"/>
      </rPr>
      <t xml:space="preserve">TABL.  3 (  ). </t>
    </r>
    <r>
      <rPr>
        <b/>
        <sz val="9"/>
        <rFont val="Fira Sans"/>
        <family val="2"/>
        <charset val="238"/>
      </rPr>
      <t xml:space="preserve">BEZROBOTNI  WEDŁUG  WIEKU  I  POZIOMU  WYKSZTAŁCENIA  </t>
    </r>
  </si>
  <si>
    <t xml:space="preserve">                       Stan w dniu  31 grudnia</t>
  </si>
  <si>
    <t xml:space="preserve">                      UNEMPLOYED  PERSONS  BY  AGE  AND EDUCATIONAL  LEVEL</t>
  </si>
  <si>
    <t xml:space="preserve">                       As  of   31 December</t>
  </si>
  <si>
    <r>
      <t xml:space="preserve">W  wieku            </t>
    </r>
    <r>
      <rPr>
        <sz val="9"/>
        <color indexed="23"/>
        <rFont val="Fira Sans"/>
        <family val="2"/>
        <charset val="238"/>
      </rPr>
      <t>By   age</t>
    </r>
  </si>
  <si>
    <r>
      <t xml:space="preserve">Z wykształceniem    </t>
    </r>
    <r>
      <rPr>
        <sz val="9"/>
        <color indexed="23"/>
        <rFont val="Fira Sans"/>
        <family val="2"/>
        <charset val="238"/>
      </rPr>
      <t>By  educational  level</t>
    </r>
  </si>
  <si>
    <t>police-</t>
  </si>
  <si>
    <t xml:space="preserve">gimnazjalnym, </t>
  </si>
  <si>
    <t xml:space="preserve">24 lata </t>
  </si>
  <si>
    <t>alnym  i</t>
  </si>
  <si>
    <t>średnim</t>
  </si>
  <si>
    <t>podstawowym</t>
  </si>
  <si>
    <t xml:space="preserve"> zawodowym/</t>
  </si>
  <si>
    <t>i niepełnym</t>
  </si>
  <si>
    <t>25 - 34</t>
  </si>
  <si>
    <t>35 - 44</t>
  </si>
  <si>
    <t>45 - 54</t>
  </si>
  <si>
    <t>brażowym</t>
  </si>
  <si>
    <t>24  years</t>
  </si>
  <si>
    <t>post-secon-</t>
  </si>
  <si>
    <t xml:space="preserve">lower secondary, </t>
  </si>
  <si>
    <t xml:space="preserve">dary  and </t>
  </si>
  <si>
    <t>primary and</t>
  </si>
  <si>
    <t>or sectoral basic</t>
  </si>
  <si>
    <t xml:space="preserve">incomplete </t>
  </si>
  <si>
    <t xml:space="preserve">secondary </t>
  </si>
  <si>
    <t>primary</t>
  </si>
  <si>
    <r>
      <t xml:space="preserve">Ogółem      </t>
    </r>
    <r>
      <rPr>
        <b/>
        <sz val="9"/>
        <color indexed="23"/>
        <rFont val="Fira Sans"/>
        <family val="2"/>
        <charset val="238"/>
      </rPr>
      <t>Total</t>
    </r>
  </si>
  <si>
    <r>
      <t xml:space="preserve">Mężczyźni      </t>
    </r>
    <r>
      <rPr>
        <b/>
        <sz val="9"/>
        <color indexed="23"/>
        <rFont val="Fira Sans"/>
        <family val="2"/>
        <charset val="238"/>
      </rPr>
      <t>Men</t>
    </r>
  </si>
  <si>
    <r>
      <t xml:space="preserve">Kobiety      </t>
    </r>
    <r>
      <rPr>
        <b/>
        <sz val="9"/>
        <color indexed="23"/>
        <rFont val="Fira Sans"/>
        <family val="2"/>
        <charset val="238"/>
      </rPr>
      <t>Women</t>
    </r>
  </si>
  <si>
    <r>
      <rPr>
        <sz val="9"/>
        <rFont val="Fira Sans"/>
        <family val="2"/>
        <charset val="238"/>
      </rPr>
      <t xml:space="preserve">TABL. 4 (  ). </t>
    </r>
    <r>
      <rPr>
        <b/>
        <sz val="9"/>
        <rFont val="Fira Sans"/>
        <family val="2"/>
        <charset val="238"/>
      </rPr>
      <t>BEZROBOTNI  WEDŁUG  CZASU  POZOSTAWANIA  BEZ  PRACY</t>
    </r>
  </si>
  <si>
    <t xml:space="preserve">                      Stan  w  dniu  31 grudnia</t>
  </si>
  <si>
    <t xml:space="preserve">                      UNEMPLOYED  PERSONS  BY  DURATION   OF  UNEMPLOYMENT </t>
  </si>
  <si>
    <t xml:space="preserve">                      As  of   31  December</t>
  </si>
  <si>
    <r>
      <t xml:space="preserve">Według  czasu pozostawania bez pracy </t>
    </r>
    <r>
      <rPr>
        <vertAlign val="superscript"/>
        <sz val="9"/>
        <rFont val="Fira Sans"/>
        <family val="2"/>
        <charset val="238"/>
      </rPr>
      <t>a</t>
    </r>
  </si>
  <si>
    <r>
      <t xml:space="preserve">By duration  of  unemployment </t>
    </r>
    <r>
      <rPr>
        <vertAlign val="superscript"/>
        <sz val="9"/>
        <color indexed="23"/>
        <rFont val="Fira Sans"/>
        <family val="2"/>
        <charset val="238"/>
      </rPr>
      <t>a</t>
    </r>
  </si>
  <si>
    <t>do</t>
  </si>
  <si>
    <t>powyżej</t>
  </si>
  <si>
    <t>1 miesiąca</t>
  </si>
  <si>
    <t xml:space="preserve"> 1-3</t>
  </si>
  <si>
    <t xml:space="preserve"> 3-6</t>
  </si>
  <si>
    <t xml:space="preserve"> 6-12</t>
  </si>
  <si>
    <t xml:space="preserve"> 12-24</t>
  </si>
  <si>
    <t>24  m-cy</t>
  </si>
  <si>
    <t>below</t>
  </si>
  <si>
    <t>more than</t>
  </si>
  <si>
    <t>1 month</t>
  </si>
  <si>
    <t>24 months</t>
  </si>
  <si>
    <r>
      <t xml:space="preserve">Kobiety    </t>
    </r>
    <r>
      <rPr>
        <b/>
        <sz val="9"/>
        <color indexed="23"/>
        <rFont val="Fira Sans"/>
        <family val="2"/>
        <charset val="238"/>
      </rPr>
      <t>Women</t>
    </r>
  </si>
  <si>
    <r>
      <rPr>
        <vertAlign val="superscript"/>
        <sz val="9"/>
        <rFont val="Fira Sans"/>
        <family val="2"/>
        <charset val="238"/>
      </rPr>
      <t>a</t>
    </r>
    <r>
      <rPr>
        <sz val="9"/>
        <rFont val="Fira Sans"/>
        <family val="2"/>
        <charset val="238"/>
      </rPr>
      <t xml:space="preserve"> Od momentu rejestracji w urzędzie pracy; przedziały zostały domknięte prawostronnie, np. w przedziale </t>
    </r>
  </si>
  <si>
    <t xml:space="preserve">     3-6 uwzględniono osoby, które pozostawały bez pracy 3 miesiące i 1 dzień do 6 miesięcy.</t>
  </si>
  <si>
    <r>
      <rPr>
        <vertAlign val="superscript"/>
        <sz val="9"/>
        <color indexed="23"/>
        <rFont val="Fira Sans"/>
        <family val="2"/>
        <charset val="238"/>
      </rPr>
      <t>a</t>
    </r>
    <r>
      <rPr>
        <sz val="9"/>
        <color indexed="23"/>
        <rFont val="Fira Sans"/>
        <family val="2"/>
        <charset val="238"/>
      </rPr>
      <t xml:space="preserve"> From the date of registering in a labour office; intervals were shifted upward, e.g., in the interval </t>
    </r>
  </si>
  <si>
    <t xml:space="preserve">    3-6 persons remaining unemployed from 3 months and 1 day to 6 months were included.</t>
  </si>
  <si>
    <r>
      <rPr>
        <sz val="9"/>
        <rFont val="Fira Sans"/>
        <family val="2"/>
        <charset val="238"/>
      </rPr>
      <t xml:space="preserve">TABL.  5 (  ).  </t>
    </r>
    <r>
      <rPr>
        <b/>
        <sz val="9"/>
        <rFont val="Fira Sans"/>
        <family val="2"/>
        <charset val="238"/>
      </rPr>
      <t xml:space="preserve">BEZROBOTNI  WEDŁUG  STAŻU  PRACY </t>
    </r>
    <r>
      <rPr>
        <b/>
        <vertAlign val="superscript"/>
        <sz val="9"/>
        <rFont val="Fira Sans"/>
        <family val="2"/>
        <charset val="238"/>
      </rPr>
      <t>a</t>
    </r>
  </si>
  <si>
    <t xml:space="preserve">                        Stan  w  dniu  31 grudnia</t>
  </si>
  <si>
    <r>
      <t xml:space="preserve">                       UNEMPLOYED PERSONS  BY  TOTAL  WORK  SENIORITY </t>
    </r>
    <r>
      <rPr>
        <b/>
        <vertAlign val="superscript"/>
        <sz val="9"/>
        <rFont val="Fira Sans"/>
        <family val="2"/>
        <charset val="238"/>
      </rPr>
      <t>a</t>
    </r>
  </si>
  <si>
    <t xml:space="preserve">                       As  of   31  December</t>
  </si>
  <si>
    <r>
      <t xml:space="preserve">Według  stażu  pracy </t>
    </r>
    <r>
      <rPr>
        <vertAlign val="superscript"/>
        <sz val="9"/>
        <rFont val="Fira Sans"/>
        <family val="2"/>
        <charset val="238"/>
      </rPr>
      <t xml:space="preserve">        </t>
    </r>
    <r>
      <rPr>
        <sz val="9"/>
        <color indexed="23"/>
        <rFont val="Fira Sans"/>
        <family val="2"/>
        <charset val="238"/>
      </rPr>
      <t xml:space="preserve">By work seniority </t>
    </r>
  </si>
  <si>
    <t>1 rok</t>
  </si>
  <si>
    <t>Bez  stażu</t>
  </si>
  <si>
    <t xml:space="preserve"> 1-5</t>
  </si>
  <si>
    <t xml:space="preserve"> 5-10</t>
  </si>
  <si>
    <t xml:space="preserve"> 10-20</t>
  </si>
  <si>
    <t xml:space="preserve"> 20-30</t>
  </si>
  <si>
    <t>30 lat</t>
  </si>
  <si>
    <t>1 year</t>
  </si>
  <si>
    <t xml:space="preserve">more than </t>
  </si>
  <si>
    <t>No work</t>
  </si>
  <si>
    <t>30  years</t>
  </si>
  <si>
    <t>seniority</t>
  </si>
  <si>
    <r>
      <t xml:space="preserve">Ogółem       </t>
    </r>
    <r>
      <rPr>
        <b/>
        <sz val="9"/>
        <color indexed="23"/>
        <rFont val="Fira Sans"/>
        <family val="2"/>
        <charset val="238"/>
      </rPr>
      <t xml:space="preserve"> Total</t>
    </r>
  </si>
  <si>
    <r>
      <t xml:space="preserve">Mężczyźni   </t>
    </r>
    <r>
      <rPr>
        <b/>
        <sz val="9"/>
        <color indexed="23"/>
        <rFont val="Fira Sans"/>
        <family val="2"/>
        <charset val="238"/>
      </rPr>
      <t xml:space="preserve"> Men</t>
    </r>
  </si>
  <si>
    <r>
      <t xml:space="preserve">Kobiety     </t>
    </r>
    <r>
      <rPr>
        <b/>
        <sz val="9"/>
        <color indexed="23"/>
        <rFont val="Fira Sans"/>
        <family val="2"/>
        <charset val="238"/>
      </rPr>
      <t>Women</t>
    </r>
  </si>
  <si>
    <r>
      <rPr>
        <vertAlign val="superscript"/>
        <sz val="9"/>
        <rFont val="Fira Sans"/>
        <family val="2"/>
        <charset val="238"/>
      </rPr>
      <t>a</t>
    </r>
    <r>
      <rPr>
        <sz val="9"/>
        <rFont val="Fira Sans"/>
        <family val="2"/>
        <charset val="238"/>
      </rPr>
      <t xml:space="preserve"> Przedziały zostały domknięte prawostronnie, np. w przedziale 1-5 uwzględniono osoby, które pracowały 1 rok i 1 dzień do 5 lat.</t>
    </r>
  </si>
  <si>
    <r>
      <rPr>
        <vertAlign val="superscript"/>
        <sz val="9"/>
        <color indexed="23"/>
        <rFont val="Fira Sans"/>
        <family val="2"/>
        <charset val="238"/>
      </rPr>
      <t>a</t>
    </r>
    <r>
      <rPr>
        <sz val="9"/>
        <color indexed="23"/>
        <rFont val="Fira Sans"/>
        <family val="2"/>
        <charset val="238"/>
      </rPr>
      <t xml:space="preserve"> Intervals were shifted upward, e.g., in the interval 1-5 persons who worked 1 year and 1 day to 5 years were included.</t>
    </r>
  </si>
  <si>
    <r>
      <rPr>
        <sz val="9"/>
        <rFont val="Fira Sans"/>
        <family val="2"/>
        <charset val="238"/>
      </rPr>
      <t xml:space="preserve">TABL. 6 (  ).  </t>
    </r>
    <r>
      <rPr>
        <b/>
        <sz val="9"/>
        <rFont val="Fira Sans"/>
        <family val="2"/>
        <charset val="238"/>
      </rPr>
      <t xml:space="preserve">DOCHODY I WYDATKI FUNDUSZU PRACY </t>
    </r>
    <r>
      <rPr>
        <b/>
        <vertAlign val="superscript"/>
        <sz val="9"/>
        <rFont val="Fira Sans"/>
        <family val="2"/>
        <charset val="238"/>
      </rPr>
      <t>a</t>
    </r>
  </si>
  <si>
    <r>
      <t xml:space="preserve">                     REVENUES AND EXPENDITURES OF THE  LABOUR FUND </t>
    </r>
    <r>
      <rPr>
        <b/>
        <vertAlign val="superscript"/>
        <sz val="9"/>
        <color indexed="23"/>
        <rFont val="Fira Sans"/>
        <family val="2"/>
        <charset val="238"/>
      </rPr>
      <t>a</t>
    </r>
  </si>
  <si>
    <t xml:space="preserve">Dochody ogółem </t>
  </si>
  <si>
    <t>Revenues     Total</t>
  </si>
  <si>
    <t xml:space="preserve">Obowiązkowa  składka </t>
  </si>
  <si>
    <t>Obligatory contribution</t>
  </si>
  <si>
    <t xml:space="preserve">Pozostałe dochody i wpływy </t>
  </si>
  <si>
    <t xml:space="preserve">Other revenues and receipts </t>
  </si>
  <si>
    <t xml:space="preserve">Wydatki ogółem </t>
  </si>
  <si>
    <t xml:space="preserve">Expenditures </t>
  </si>
  <si>
    <t xml:space="preserve">Zasilki dla bezrobotnych </t>
  </si>
  <si>
    <t xml:space="preserve">Unemployment benefits </t>
  </si>
  <si>
    <t>Szkolenia</t>
  </si>
  <si>
    <t xml:space="preserve">Training </t>
  </si>
  <si>
    <t>Staże</t>
  </si>
  <si>
    <t xml:space="preserve">Prace interwencyjne </t>
  </si>
  <si>
    <t xml:space="preserve">Intervention works </t>
  </si>
  <si>
    <t xml:space="preserve">Roboty publiczne </t>
  </si>
  <si>
    <t xml:space="preserve">Public works </t>
  </si>
  <si>
    <t>Pożyczki</t>
  </si>
  <si>
    <t>Loans</t>
  </si>
  <si>
    <t xml:space="preserve">Pozostałe wydatki </t>
  </si>
  <si>
    <t xml:space="preserve">Other expenditures </t>
  </si>
  <si>
    <r>
      <rPr>
        <vertAlign val="superscript"/>
        <sz val="9"/>
        <rFont val="Fira Sans"/>
        <family val="2"/>
        <charset val="238"/>
      </rPr>
      <t xml:space="preserve">a </t>
    </r>
    <r>
      <rPr>
        <sz val="9"/>
        <rFont val="Fira Sans"/>
        <family val="2"/>
        <charset val="238"/>
      </rPr>
      <t xml:space="preserve"> Na mocy ustawy z dnia 20 kwietnia 2004 r. o promocji zatrudnienia i instytucjach rynku pracy (Dz. U. z </t>
    </r>
    <r>
      <rPr>
        <sz val="9"/>
        <color indexed="10"/>
        <rFont val="Fira Sans"/>
        <family val="2"/>
        <charset val="238"/>
      </rPr>
      <t>2020</t>
    </r>
    <r>
      <rPr>
        <sz val="9"/>
        <rFont val="Fira Sans"/>
        <family val="2"/>
        <charset val="238"/>
      </rPr>
      <t xml:space="preserve"> r., poz. </t>
    </r>
    <r>
      <rPr>
        <sz val="9"/>
        <color indexed="10"/>
        <rFont val="Fira Sans"/>
        <family val="2"/>
        <charset val="238"/>
      </rPr>
      <t>1409</t>
    </r>
    <r>
      <rPr>
        <sz val="9"/>
        <rFont val="Fira Sans"/>
        <family val="2"/>
        <charset val="238"/>
      </rPr>
      <t xml:space="preserve"> z pózniejszymi zmianami). Zasiłki dla bezrobotnych finansowane są z Funduszu Pracy.</t>
    </r>
  </si>
  <si>
    <r>
      <rPr>
        <vertAlign val="superscript"/>
        <sz val="9"/>
        <color indexed="23"/>
        <rFont val="Fira Sans"/>
        <family val="2"/>
        <charset val="238"/>
      </rPr>
      <t>a</t>
    </r>
    <r>
      <rPr>
        <sz val="9"/>
        <color indexed="23"/>
        <rFont val="Fira Sans"/>
        <family val="2"/>
        <charset val="238"/>
      </rPr>
      <t xml:space="preserve"> On the basis of the Law on Promotion of Employment and Labour Market Institutions dated 20 April 2004 (Journal of Laws </t>
    </r>
    <r>
      <rPr>
        <sz val="9"/>
        <color indexed="10"/>
        <rFont val="Fira Sans"/>
        <family val="2"/>
        <charset val="238"/>
      </rPr>
      <t>2020</t>
    </r>
    <r>
      <rPr>
        <sz val="9"/>
        <color indexed="23"/>
        <rFont val="Fira Sans"/>
        <family val="2"/>
        <charset val="238"/>
      </rPr>
      <t xml:space="preserve">, item </t>
    </r>
    <r>
      <rPr>
        <sz val="9"/>
        <color indexed="10"/>
        <rFont val="Fira Sans"/>
        <family val="2"/>
        <charset val="238"/>
      </rPr>
      <t>1409</t>
    </r>
    <r>
      <rPr>
        <sz val="9"/>
        <color indexed="23"/>
        <rFont val="Fira Sans"/>
        <family val="2"/>
        <charset val="238"/>
      </rPr>
      <t xml:space="preserve">  with later amandments). Unemployment benefits are financed from the Labour Fund.</t>
    </r>
  </si>
  <si>
    <r>
      <rPr>
        <sz val="9"/>
        <rFont val="Fira Sans"/>
        <family val="2"/>
        <charset val="238"/>
      </rPr>
      <t xml:space="preserve">TABL. 7 (  ). </t>
    </r>
    <r>
      <rPr>
        <b/>
        <sz val="9"/>
        <rFont val="Fira Sans"/>
        <family val="2"/>
        <charset val="238"/>
      </rPr>
      <t xml:space="preserve">BEZROBOTNI   ZAREJESTROWANI   W   URZĘDACH  PRACY </t>
    </r>
  </si>
  <si>
    <t xml:space="preserve">                      WEDŁUG   WOJEWÓDZTW  </t>
  </si>
  <si>
    <t xml:space="preserve">                      Stan  w  dniu  31 grudnia  </t>
  </si>
  <si>
    <t xml:space="preserve">                      UNEMPLOYED  PERSONS  REGISTERED  IN  LABOUR  OFFICES  </t>
  </si>
  <si>
    <t xml:space="preserve">                      BY  VOIVODSHIPS </t>
  </si>
  <si>
    <t xml:space="preserve">                     As of   31  December</t>
  </si>
  <si>
    <t>z   liczby ogółem</t>
  </si>
  <si>
    <t>of   total  number</t>
  </si>
  <si>
    <r>
      <t xml:space="preserve">ogółem      </t>
    </r>
    <r>
      <rPr>
        <sz val="9"/>
        <color indexed="23"/>
        <rFont val="Fira Sans"/>
        <family val="2"/>
        <charset val="238"/>
      </rPr>
      <t xml:space="preserve"> total</t>
    </r>
  </si>
  <si>
    <t xml:space="preserve">dotychczas </t>
  </si>
  <si>
    <t>niepracujący</t>
  </si>
  <si>
    <t>previously</t>
  </si>
  <si>
    <t>not employed</t>
  </si>
  <si>
    <r>
      <t xml:space="preserve">POLSKA   </t>
    </r>
    <r>
      <rPr>
        <b/>
        <sz val="9"/>
        <color indexed="23"/>
        <rFont val="Fira Sans"/>
        <family val="2"/>
        <charset val="238"/>
      </rPr>
      <t>POLAND</t>
    </r>
  </si>
  <si>
    <r>
      <rPr>
        <sz val="9"/>
        <rFont val="Fira Sans"/>
        <family val="2"/>
        <charset val="238"/>
      </rPr>
      <t xml:space="preserve">TABL. 8 (  ).  </t>
    </r>
    <r>
      <rPr>
        <b/>
        <sz val="9"/>
        <rFont val="Fira Sans"/>
        <family val="2"/>
        <charset val="238"/>
      </rPr>
      <t>STOPA  BEZROBOCIA  REJESTROWANEGO</t>
    </r>
    <r>
      <rPr>
        <b/>
        <vertAlign val="superscript"/>
        <sz val="9"/>
        <rFont val="Fira Sans"/>
        <family val="2"/>
        <charset val="238"/>
      </rPr>
      <t>a</t>
    </r>
    <r>
      <rPr>
        <b/>
        <sz val="9"/>
        <rFont val="Fira Sans"/>
        <family val="2"/>
        <charset val="238"/>
      </rPr>
      <t xml:space="preserve"> WEDŁUG  WOJEWÓDZTW</t>
    </r>
  </si>
  <si>
    <t xml:space="preserve">                        Stan  w  dniu   31  grudnia</t>
  </si>
  <si>
    <r>
      <t xml:space="preserve">                       REGISTERED  UNEMPLOYMENT  RATE</t>
    </r>
    <r>
      <rPr>
        <b/>
        <vertAlign val="superscript"/>
        <sz val="9"/>
        <color indexed="23"/>
        <rFont val="Fira Sans"/>
        <family val="2"/>
        <charset val="238"/>
      </rPr>
      <t>a</t>
    </r>
    <r>
      <rPr>
        <b/>
        <sz val="9"/>
        <color indexed="23"/>
        <rFont val="Fira Sans"/>
        <family val="2"/>
        <charset val="238"/>
      </rPr>
      <t xml:space="preserve"> BY  VOIVODSHIPS </t>
    </r>
  </si>
  <si>
    <t xml:space="preserve">                       As of   31  December</t>
  </si>
  <si>
    <r>
      <t xml:space="preserve">w %        </t>
    </r>
    <r>
      <rPr>
        <sz val="9"/>
        <color indexed="23"/>
        <rFont val="Fira Sans"/>
        <family val="2"/>
        <charset val="238"/>
      </rPr>
      <t xml:space="preserve"> in %</t>
    </r>
  </si>
  <si>
    <r>
      <t xml:space="preserve">POLSKA   </t>
    </r>
    <r>
      <rPr>
        <b/>
        <sz val="9"/>
        <color indexed="23"/>
        <rFont val="Fira Sans"/>
        <family val="2"/>
        <charset val="238"/>
      </rPr>
      <t xml:space="preserve">POLAND  </t>
    </r>
  </si>
  <si>
    <r>
      <rPr>
        <vertAlign val="superscript"/>
        <sz val="9"/>
        <rFont val="Fira Sans"/>
        <family val="2"/>
        <charset val="238"/>
      </rPr>
      <t>a</t>
    </r>
    <r>
      <rPr>
        <sz val="9"/>
        <rFont val="Fira Sans"/>
        <family val="2"/>
        <charset val="238"/>
      </rPr>
      <t xml:space="preserve"> Patrz uwagi ogólne, ust. 4  na str.142</t>
    </r>
  </si>
  <si>
    <r>
      <rPr>
        <vertAlign val="superscript"/>
        <sz val="9"/>
        <color indexed="23"/>
        <rFont val="Fira Sans"/>
        <family val="2"/>
        <charset val="238"/>
      </rPr>
      <t>a</t>
    </r>
    <r>
      <rPr>
        <sz val="9"/>
        <color indexed="23"/>
        <rFont val="Fira Sans"/>
        <family val="2"/>
        <charset val="238"/>
      </rPr>
      <t xml:space="preserve"> See general notes, item 4  on page 142  </t>
    </r>
  </si>
  <si>
    <r>
      <rPr>
        <sz val="9"/>
        <rFont val="Fira Sans"/>
        <family val="2"/>
        <charset val="238"/>
      </rPr>
      <t xml:space="preserve">TABL. 9 (  ).    </t>
    </r>
    <r>
      <rPr>
        <b/>
        <sz val="9"/>
        <rFont val="Fira Sans"/>
        <family val="2"/>
        <charset val="238"/>
      </rPr>
      <t>BEZROBOTNI  WEDŁUG WOJEWÓDZTW</t>
    </r>
  </si>
  <si>
    <t xml:space="preserve">                         UNEMPLOYED   PERSONS  BY  VOIVODSHIPS</t>
  </si>
  <si>
    <r>
      <t xml:space="preserve">                         A.   NAPŁYW</t>
    </r>
    <r>
      <rPr>
        <b/>
        <vertAlign val="superscript"/>
        <sz val="9"/>
        <rFont val="Fira Sans"/>
        <family val="2"/>
        <charset val="238"/>
      </rPr>
      <t xml:space="preserve"> a</t>
    </r>
  </si>
  <si>
    <r>
      <t xml:space="preserve">                                INFLOW</t>
    </r>
    <r>
      <rPr>
        <b/>
        <vertAlign val="superscript"/>
        <sz val="9"/>
        <color indexed="23"/>
        <rFont val="Fira Sans"/>
        <family val="2"/>
        <charset val="238"/>
      </rPr>
      <t>a</t>
    </r>
  </si>
  <si>
    <t>po raz kolejny</t>
  </si>
  <si>
    <t xml:space="preserve">in  which </t>
  </si>
  <si>
    <t>another time</t>
  </si>
  <si>
    <r>
      <t xml:space="preserve">POLSKA </t>
    </r>
    <r>
      <rPr>
        <b/>
        <sz val="9"/>
        <color indexed="23"/>
        <rFont val="Fira Sans"/>
        <family val="2"/>
        <charset val="238"/>
      </rPr>
      <t xml:space="preserve"> POLAND</t>
    </r>
  </si>
  <si>
    <r>
      <t xml:space="preserve">                        B.  ODPŁYW</t>
    </r>
    <r>
      <rPr>
        <b/>
        <vertAlign val="superscript"/>
        <sz val="9"/>
        <rFont val="Fira Sans"/>
        <family val="2"/>
        <charset val="238"/>
      </rPr>
      <t>a</t>
    </r>
    <r>
      <rPr>
        <b/>
        <sz val="9"/>
        <rFont val="Fira Sans"/>
        <family val="2"/>
        <charset val="238"/>
      </rPr>
      <t xml:space="preserve">   </t>
    </r>
  </si>
  <si>
    <r>
      <t xml:space="preserve">                             OUTFLOW</t>
    </r>
    <r>
      <rPr>
        <b/>
        <vertAlign val="superscript"/>
        <sz val="9"/>
        <color indexed="23"/>
        <rFont val="Fira Sans"/>
        <family val="2"/>
        <charset val="238"/>
      </rPr>
      <t>a</t>
    </r>
    <r>
      <rPr>
        <b/>
        <sz val="9"/>
        <color indexed="23"/>
        <rFont val="Fira Sans"/>
        <family val="2"/>
        <charset val="238"/>
      </rPr>
      <t xml:space="preserve"> </t>
    </r>
    <r>
      <rPr>
        <b/>
        <vertAlign val="superscript"/>
        <sz val="9"/>
        <color indexed="23"/>
        <rFont val="Fira Sans"/>
        <family val="2"/>
        <charset val="238"/>
      </rPr>
      <t xml:space="preserve"> </t>
    </r>
    <r>
      <rPr>
        <b/>
        <sz val="9"/>
        <color indexed="23"/>
        <rFont val="Fira Sans"/>
        <family val="2"/>
        <charset val="238"/>
      </rPr>
      <t xml:space="preserve"> </t>
    </r>
  </si>
  <si>
    <t>w  tym z tytułu</t>
  </si>
  <si>
    <t>podjęcia pracy</t>
  </si>
  <si>
    <t>of  which</t>
  </si>
  <si>
    <t>received job</t>
  </si>
  <si>
    <r>
      <rPr>
        <vertAlign val="superscript"/>
        <sz val="9"/>
        <rFont val="Fira Sans"/>
        <family val="2"/>
        <charset val="238"/>
      </rPr>
      <t>a</t>
    </r>
    <r>
      <rPr>
        <sz val="9"/>
        <rFont val="Fira Sans"/>
        <family val="2"/>
        <charset val="238"/>
      </rPr>
      <t xml:space="preserve"> Patrz uwagi ogólne, ust. 2 i 3 na str. 142</t>
    </r>
  </si>
  <si>
    <r>
      <rPr>
        <vertAlign val="superscript"/>
        <sz val="9"/>
        <color indexed="23"/>
        <rFont val="Fira Sans"/>
        <family val="2"/>
        <charset val="238"/>
      </rPr>
      <t>a</t>
    </r>
    <r>
      <rPr>
        <sz val="9"/>
        <color indexed="23"/>
        <rFont val="Fira Sans"/>
        <family val="2"/>
        <charset val="238"/>
      </rPr>
      <t xml:space="preserve"> See general notes, item 2 and 3 on page 142  </t>
    </r>
  </si>
  <si>
    <r>
      <rPr>
        <sz val="9"/>
        <rFont val="Fira Sans"/>
        <family val="2"/>
        <charset val="238"/>
      </rPr>
      <t xml:space="preserve">TABL.  10 (  ).  </t>
    </r>
    <r>
      <rPr>
        <b/>
        <sz val="9"/>
        <rFont val="Fira Sans"/>
        <family val="2"/>
        <charset val="238"/>
      </rPr>
      <t>AKTYWNE FORMY POMOCY BEZROBOTNYM</t>
    </r>
    <r>
      <rPr>
        <b/>
        <vertAlign val="superscript"/>
        <sz val="9"/>
        <rFont val="Fira Sans"/>
        <family val="2"/>
        <charset val="238"/>
      </rPr>
      <t xml:space="preserve">a </t>
    </r>
    <r>
      <rPr>
        <b/>
        <sz val="9"/>
        <rFont val="Fira Sans"/>
        <family val="2"/>
        <charset val="238"/>
      </rPr>
      <t>WEDŁUG WOJEWÓDZTW</t>
    </r>
  </si>
  <si>
    <r>
      <t xml:space="preserve">                        PARTICIPANTS  OF LABOUR  MARKET  PROGRAMMES</t>
    </r>
    <r>
      <rPr>
        <b/>
        <vertAlign val="superscript"/>
        <sz val="9"/>
        <color indexed="23"/>
        <rFont val="Fira Sans"/>
        <family val="2"/>
        <charset val="238"/>
      </rPr>
      <t>a</t>
    </r>
    <r>
      <rPr>
        <b/>
        <sz val="9"/>
        <color indexed="23"/>
        <rFont val="Fira Sans"/>
        <family val="2"/>
        <charset val="238"/>
      </rPr>
      <t xml:space="preserve">  BY  VOIVODSHIPS</t>
    </r>
  </si>
  <si>
    <r>
      <t xml:space="preserve">WOJEWÓDZTWA
</t>
    </r>
    <r>
      <rPr>
        <sz val="9"/>
        <color indexed="23"/>
        <rFont val="Fira Sans"/>
        <family val="2"/>
        <charset val="238"/>
      </rPr>
      <t>VOIVODSHIPS</t>
    </r>
  </si>
  <si>
    <t>rozpoczęli</t>
  </si>
  <si>
    <r>
      <t xml:space="preserve">podjęli   </t>
    </r>
    <r>
      <rPr>
        <sz val="9"/>
        <color indexed="23"/>
        <rFont val="Fira Sans"/>
        <family val="2"/>
        <charset val="238"/>
      </rPr>
      <t xml:space="preserve"> received</t>
    </r>
  </si>
  <si>
    <t>szkolenie</t>
  </si>
  <si>
    <t>prace</t>
  </si>
  <si>
    <t>roboty</t>
  </si>
  <si>
    <t>oferty</t>
  </si>
  <si>
    <t>i staż</t>
  </si>
  <si>
    <t>interwen-</t>
  </si>
  <si>
    <t>publiczne</t>
  </si>
  <si>
    <t>started</t>
  </si>
  <si>
    <t>cyjne</t>
  </si>
  <si>
    <t xml:space="preserve"> public</t>
  </si>
  <si>
    <t>training</t>
  </si>
  <si>
    <t>intervention</t>
  </si>
  <si>
    <t>works</t>
  </si>
  <si>
    <t>offers</t>
  </si>
  <si>
    <t xml:space="preserve">and  </t>
  </si>
  <si>
    <t xml:space="preserve">and </t>
  </si>
  <si>
    <t>traineeship</t>
  </si>
  <si>
    <r>
      <t xml:space="preserve">POLSKA    </t>
    </r>
    <r>
      <rPr>
        <b/>
        <sz val="9"/>
        <color indexed="23"/>
        <rFont val="Fira Sans"/>
        <family val="2"/>
        <charset val="238"/>
      </rPr>
      <t xml:space="preserve"> POLAND</t>
    </r>
  </si>
  <si>
    <r>
      <rPr>
        <vertAlign val="superscript"/>
        <sz val="9"/>
        <rFont val="Fira Sans"/>
        <family val="2"/>
        <charset val="238"/>
      </rPr>
      <t xml:space="preserve">a </t>
    </r>
    <r>
      <rPr>
        <sz val="9"/>
        <rFont val="Fira Sans"/>
        <family val="2"/>
        <charset val="238"/>
      </rPr>
      <t>Patrz uwagi ogólne, ust. 5  na str. 143</t>
    </r>
  </si>
  <si>
    <r>
      <rPr>
        <vertAlign val="superscript"/>
        <sz val="9"/>
        <color indexed="23"/>
        <rFont val="Fira Sans"/>
        <family val="2"/>
        <charset val="238"/>
      </rPr>
      <t>a</t>
    </r>
    <r>
      <rPr>
        <sz val="9"/>
        <color indexed="23"/>
        <rFont val="Fira Sans"/>
        <family val="2"/>
        <charset val="238"/>
      </rPr>
      <t xml:space="preserve"> See general notes, item  5 on page 143   </t>
    </r>
  </si>
  <si>
    <r>
      <rPr>
        <sz val="9"/>
        <rFont val="Fira Sans"/>
        <family val="2"/>
        <charset val="238"/>
      </rPr>
      <t xml:space="preserve">TABL. 11 (  ). </t>
    </r>
    <r>
      <rPr>
        <b/>
        <sz val="9"/>
        <rFont val="Fira Sans"/>
        <family val="2"/>
        <charset val="238"/>
      </rPr>
      <t>BEZROBOTNI  ZAREJESTROWANI  NIEPOSIADAJĄCY PRAWA DO  ZASIŁKU</t>
    </r>
  </si>
  <si>
    <t xml:space="preserve">                        WEDŁUG  WOJEWÓDZTW</t>
  </si>
  <si>
    <t xml:space="preserve">                        Stan  w  dniu 31 grudnia</t>
  </si>
  <si>
    <t xml:space="preserve">                        REGISTERED  UNEMPLOYED  PERSONS  NOT ENTITLED TO  BENEFIT  </t>
  </si>
  <si>
    <r>
      <t xml:space="preserve">                        BY VOIVODSHIPS</t>
    </r>
    <r>
      <rPr>
        <sz val="9"/>
        <color indexed="23"/>
        <rFont val="Fira Sans"/>
        <family val="2"/>
        <charset val="238"/>
      </rPr>
      <t xml:space="preserve"> </t>
    </r>
  </si>
  <si>
    <r>
      <t xml:space="preserve">                        </t>
    </r>
    <r>
      <rPr>
        <sz val="9"/>
        <color indexed="23"/>
        <rFont val="Fira Sans"/>
        <family val="2"/>
        <charset val="238"/>
      </rPr>
      <t>As of  31 December</t>
    </r>
  </si>
  <si>
    <t xml:space="preserve">  w % ogółu  bezrobotnych </t>
  </si>
  <si>
    <t xml:space="preserve">in % of  total  unemployed  </t>
  </si>
  <si>
    <r>
      <t xml:space="preserve">POLSKA    </t>
    </r>
    <r>
      <rPr>
        <b/>
        <sz val="9"/>
        <color indexed="23"/>
        <rFont val="Fira Sans"/>
        <family val="2"/>
        <charset val="238"/>
      </rPr>
      <t>POLAND</t>
    </r>
  </si>
  <si>
    <r>
      <rPr>
        <sz val="9"/>
        <rFont val="Fira Sans"/>
        <family val="2"/>
        <charset val="238"/>
      </rPr>
      <t xml:space="preserve">TABL.  12. (  )  </t>
    </r>
    <r>
      <rPr>
        <b/>
        <sz val="9"/>
        <rFont val="Fira Sans"/>
        <family val="2"/>
        <charset val="238"/>
      </rPr>
      <t xml:space="preserve">WYBRANE DANE O ZAREJESTROWANYCH BEZROBOTNYCH   </t>
    </r>
  </si>
  <si>
    <t xml:space="preserve">                          Stan w  dniu 31 grudnia</t>
  </si>
  <si>
    <t xml:space="preserve">                          REGISTERED  SELECTED DATA ON UNEMPLOYED  PERSONS  </t>
  </si>
  <si>
    <t xml:space="preserve">                         As of 31 December</t>
  </si>
  <si>
    <r>
      <t xml:space="preserve">Bezrobotni  w szczególnej sytuacji na rynku pracy
 </t>
    </r>
    <r>
      <rPr>
        <sz val="9"/>
        <color indexed="23"/>
        <rFont val="Fira Sans"/>
        <family val="2"/>
        <charset val="238"/>
      </rPr>
      <t>Unemployed  persons with a specific situation on the labour market</t>
    </r>
  </si>
  <si>
    <r>
      <t xml:space="preserve">w wieku      </t>
    </r>
    <r>
      <rPr>
        <sz val="9"/>
        <color indexed="23"/>
        <rFont val="Fira Sans"/>
        <family val="2"/>
        <charset val="238"/>
      </rPr>
      <t xml:space="preserve"> by age</t>
    </r>
  </si>
  <si>
    <r>
      <t xml:space="preserve">osoby posiadające co najmniej             jedno dziecko                             </t>
    </r>
    <r>
      <rPr>
        <sz val="9"/>
        <color indexed="23"/>
        <rFont val="Fira Sans"/>
        <family val="2"/>
        <charset val="238"/>
      </rPr>
      <t>Unemployed persons  with at least one child</t>
    </r>
  </si>
  <si>
    <t>długotrwale</t>
  </si>
  <si>
    <t>korzystające</t>
  </si>
  <si>
    <t>niepełno-</t>
  </si>
  <si>
    <t>25 roku</t>
  </si>
  <si>
    <t>30 roku</t>
  </si>
  <si>
    <t>50 roku</t>
  </si>
  <si>
    <t>bezrobotni</t>
  </si>
  <si>
    <t>ze świadczeń</t>
  </si>
  <si>
    <t>sprawni</t>
  </si>
  <si>
    <t>życia</t>
  </si>
  <si>
    <t xml:space="preserve">pomocy </t>
  </si>
  <si>
    <t>społecznej</t>
  </si>
  <si>
    <t xml:space="preserve">do  6 roku  </t>
  </si>
  <si>
    <t>niepełnosprawne</t>
  </si>
  <si>
    <t>below 25</t>
  </si>
  <si>
    <t>below 30</t>
  </si>
  <si>
    <t>over 50</t>
  </si>
  <si>
    <t>long-term</t>
  </si>
  <si>
    <t>do 18 roku  życia</t>
  </si>
  <si>
    <t>disabled</t>
  </si>
  <si>
    <t xml:space="preserve">years </t>
  </si>
  <si>
    <t>persons</t>
  </si>
  <si>
    <t>disabled child</t>
  </si>
  <si>
    <t>benefiting from</t>
  </si>
  <si>
    <t>under 6 years</t>
  </si>
  <si>
    <t xml:space="preserve"> under 18 years</t>
  </si>
  <si>
    <t>social assistance</t>
  </si>
  <si>
    <t>of age</t>
  </si>
  <si>
    <r>
      <t xml:space="preserve">W %  ogółu  bezrobotnych       </t>
    </r>
    <r>
      <rPr>
        <sz val="9"/>
        <color indexed="23"/>
        <rFont val="Fira Sans"/>
        <family val="2"/>
        <charset val="238"/>
      </rPr>
      <t xml:space="preserve"> In %  of  total  unemployed</t>
    </r>
  </si>
  <si>
    <r>
      <rPr>
        <vertAlign val="superscript"/>
        <sz val="9"/>
        <rFont val="Fira Sans"/>
        <family val="2"/>
        <charset val="238"/>
      </rPr>
      <t xml:space="preserve">a </t>
    </r>
    <r>
      <rPr>
        <sz val="9"/>
        <rFont val="Fira Sans"/>
        <family val="2"/>
        <charset val="238"/>
      </rPr>
      <t>Patrz uwagi ogólne, ust. 8  na str.143</t>
    </r>
  </si>
  <si>
    <r>
      <rPr>
        <vertAlign val="superscript"/>
        <sz val="9"/>
        <color indexed="23"/>
        <rFont val="Fira Sans"/>
        <family val="2"/>
        <charset val="238"/>
      </rPr>
      <t>a</t>
    </r>
    <r>
      <rPr>
        <sz val="9"/>
        <color indexed="23"/>
        <rFont val="Fira Sans"/>
        <family val="2"/>
        <charset val="238"/>
      </rPr>
      <t xml:space="preserve"> See general notes, item 8  on page 143   </t>
    </r>
  </si>
  <si>
    <t>DP, W4</t>
  </si>
  <si>
    <r>
      <rPr>
        <sz val="12"/>
        <rFont val="Times New Roman"/>
        <family val="1"/>
        <charset val="238"/>
      </rPr>
      <t>TABL. 6. (   ).</t>
    </r>
    <r>
      <rPr>
        <b/>
        <sz val="12"/>
        <rFont val="Times New Roman"/>
        <family val="1"/>
        <charset val="238"/>
      </rPr>
      <t xml:space="preserve">  STRAJKI</t>
    </r>
  </si>
  <si>
    <t>US Gdańsk</t>
  </si>
  <si>
    <t xml:space="preserve">                   STRIKES</t>
  </si>
  <si>
    <t xml:space="preserve"> WYSZCZEGÓLNIENIE</t>
  </si>
  <si>
    <t>Liczba strajków   Number of strikes</t>
  </si>
  <si>
    <t>Pracownicy biorący udział w strajku:   Employees on strike:</t>
  </si>
  <si>
    <t xml:space="preserve">         w liczbach bezwzględnych   in absolute  numbers</t>
  </si>
  <si>
    <r>
      <t xml:space="preserve">         w % ogółu zatrudnionych</t>
    </r>
    <r>
      <rPr>
        <vertAlign val="superscript"/>
        <sz val="12"/>
        <rFont val="Times New Roman"/>
        <family val="1"/>
        <charset val="238"/>
      </rPr>
      <t xml:space="preserve">a    </t>
    </r>
    <r>
      <rPr>
        <sz val="12"/>
        <rFont val="Times New Roman"/>
        <family val="1"/>
        <charset val="238"/>
      </rPr>
      <t>in %  of total employees</t>
    </r>
    <r>
      <rPr>
        <vertAlign val="superscript"/>
        <sz val="12"/>
        <rFont val="Times New Roman"/>
        <family val="1"/>
        <charset val="238"/>
      </rPr>
      <t>a</t>
    </r>
  </si>
  <si>
    <t xml:space="preserve">         w % zatrudnionych w jednostkach,  w których wystąpiły strajki</t>
  </si>
  <si>
    <t>w tym na stanowiskach robotniczych</t>
  </si>
  <si>
    <t>Liczba dni roboczych nieprzepracowanych w związku z uczestnictwem w strajkach</t>
  </si>
  <si>
    <t>Number of working days not worked due to participation in strikes:</t>
  </si>
  <si>
    <t xml:space="preserve">   w tym przez pracowników na stanowiskach robotniczych</t>
  </si>
  <si>
    <t>of which workers in manual labour jobs</t>
  </si>
  <si>
    <t>Na 1 zatrudnionego w jednostkach, w których wystąpiły strajki</t>
  </si>
  <si>
    <r>
      <rPr>
        <vertAlign val="superscript"/>
        <sz val="12"/>
        <rFont val="Times New Roman"/>
        <family val="1"/>
        <charset val="238"/>
      </rPr>
      <t xml:space="preserve">a </t>
    </r>
    <r>
      <rPr>
        <sz val="12"/>
        <rFont val="Times New Roman"/>
        <family val="1"/>
        <charset val="238"/>
      </rPr>
      <t>W gospodarce narodowej.</t>
    </r>
  </si>
  <si>
    <r>
      <rPr>
        <vertAlign val="superscript"/>
        <sz val="12"/>
        <rFont val="Times New Roman"/>
        <family val="1"/>
        <charset val="238"/>
      </rPr>
      <t>a</t>
    </r>
    <r>
      <rPr>
        <sz val="12"/>
        <rFont val="Times New Roman"/>
        <family val="1"/>
        <charset val="238"/>
      </rPr>
      <t xml:space="preserve"> In national economy.</t>
    </r>
  </si>
  <si>
    <r>
      <t xml:space="preserve">TABL.7 (   ) </t>
    </r>
    <r>
      <rPr>
        <b/>
        <sz val="12"/>
        <rFont val="Times New Roman"/>
        <family val="1"/>
        <charset val="238"/>
      </rPr>
      <t xml:space="preserve">  STRAJKI WEDŁUG WYBRANYCH SEKCJI I WOJEWÓDZTW</t>
    </r>
  </si>
  <si>
    <t xml:space="preserve">                       STRIKES BY SELECTED SECTIONS AND VOIVODSHIPS</t>
  </si>
  <si>
    <t>WYSZCZEGÓLNIENIE 
SPECIFICATION</t>
  </si>
  <si>
    <t>Ogółem Total</t>
  </si>
  <si>
    <t xml:space="preserve">Pracownicy biorący udział w strajku
Employees on strike               </t>
  </si>
  <si>
    <t>W tym na stanowiskach robotniczych 
Of which in manual labour jobs</t>
  </si>
  <si>
    <t>Dni robocze nieprzepracowane w związku z uczestnictwem w strajkach
Working days not worked due to participation in strikes</t>
  </si>
  <si>
    <t>ogółem
grand
total</t>
  </si>
  <si>
    <t>w % zatrudnionych
in % of paid employees</t>
  </si>
  <si>
    <t>razem
total</t>
  </si>
  <si>
    <r>
      <t xml:space="preserve">w % zatrud-nionych
pracow-
ników na 
stanowis-
kach robot-
niczych </t>
    </r>
    <r>
      <rPr>
        <vertAlign val="superscript"/>
        <sz val="12"/>
        <rFont val="Times New Roman"/>
        <family val="1"/>
        <charset val="238"/>
      </rPr>
      <t xml:space="preserve">a
</t>
    </r>
    <r>
      <rPr>
        <sz val="12"/>
        <rFont val="Times New Roman"/>
        <family val="1"/>
        <charset val="238"/>
      </rPr>
      <t xml:space="preserve">in % of employees in maual labour jobs </t>
    </r>
    <r>
      <rPr>
        <vertAlign val="superscript"/>
        <sz val="12"/>
        <rFont val="Times New Roman"/>
        <family val="1"/>
        <charset val="238"/>
      </rPr>
      <t>a</t>
    </r>
  </si>
  <si>
    <t>ogółem
total</t>
  </si>
  <si>
    <r>
      <t xml:space="preserve">w tym przez pracowni-
ków na stanowis-
kach robotni-
czych </t>
    </r>
    <r>
      <rPr>
        <vertAlign val="superscript"/>
        <sz val="12"/>
        <rFont val="Times New Roman"/>
        <family val="1"/>
        <charset val="238"/>
      </rPr>
      <t xml:space="preserve">a
</t>
    </r>
    <r>
      <rPr>
        <sz val="12"/>
        <rFont val="Times New Roman"/>
        <family val="1"/>
        <charset val="238"/>
      </rPr>
      <t xml:space="preserve">of which by employ-
ess in manual labour jobs
</t>
    </r>
  </si>
  <si>
    <r>
      <t xml:space="preserve"> na 1 zatrudnio-
nego w jednost-
kach, w których wystapiły strajki
per</t>
    </r>
    <r>
      <rPr>
        <strike/>
        <sz val="12"/>
        <color indexed="10"/>
        <rFont val="Times New Roman"/>
        <family val="1"/>
        <charset val="238"/>
      </rPr>
      <t xml:space="preserve"> 1 </t>
    </r>
    <r>
      <rPr>
        <sz val="12"/>
        <rFont val="Times New Roman"/>
        <family val="1"/>
        <charset val="238"/>
      </rPr>
      <t>paid employee in entities in which strikes occurred</t>
    </r>
  </si>
  <si>
    <r>
      <t xml:space="preserve">w jed-
nostkach, w których wystą-
piły strajki
in entities </t>
    </r>
    <r>
      <rPr>
        <sz val="10"/>
        <rFont val="Arial CE"/>
        <charset val="238"/>
      </rPr>
      <t>in which strikes occurred</t>
    </r>
  </si>
  <si>
    <t>w danej sekcji
in a given section</t>
  </si>
  <si>
    <t>O g ó ł e m       T o t a l</t>
  </si>
  <si>
    <t>Według sekcji     By sections</t>
  </si>
  <si>
    <t xml:space="preserve">Arts, entertainment and recreation </t>
  </si>
  <si>
    <r>
      <t>a</t>
    </r>
    <r>
      <rPr>
        <sz val="12"/>
        <rFont val="Times New Roman"/>
        <family val="1"/>
        <charset val="238"/>
      </rPr>
      <t xml:space="preserve"> Udział liczby strajkujących w liczbie zatrudnionych w jednostkach, w których wystąpiły strajki.</t>
    </r>
  </si>
  <si>
    <r>
      <t xml:space="preserve">a </t>
    </r>
    <r>
      <rPr>
        <sz val="12"/>
        <rFont val="Times New Roman"/>
        <family val="1"/>
        <charset val="238"/>
      </rPr>
      <t>Share of the number of employees on strike in the total number of paid employees in entities in which strikes occurred.</t>
    </r>
  </si>
  <si>
    <r>
      <t xml:space="preserve">TABL.7 (   ) </t>
    </r>
    <r>
      <rPr>
        <b/>
        <sz val="12"/>
        <rFont val="Times New Roman"/>
        <family val="1"/>
        <charset val="238"/>
      </rPr>
      <t xml:space="preserve">  STRAJKI WEDŁUG SEKCJI I WOJEWÓDZTW (dok.)</t>
    </r>
  </si>
  <si>
    <t xml:space="preserve">                       STRIKES BY SECTIONS AND  VOIVODSHIPS (cont.)</t>
  </si>
  <si>
    <r>
      <t xml:space="preserve"> na 1 zatrudnio-
nego w jednost-
kach, w których wystapiły strajki
per </t>
    </r>
    <r>
      <rPr>
        <strike/>
        <sz val="12"/>
        <color indexed="10"/>
        <rFont val="Times New Roman"/>
        <family val="1"/>
        <charset val="238"/>
      </rPr>
      <t>1</t>
    </r>
    <r>
      <rPr>
        <strike/>
        <sz val="12"/>
        <rFont val="Times New Roman"/>
        <family val="1"/>
        <charset val="238"/>
      </rPr>
      <t xml:space="preserve"> </t>
    </r>
    <r>
      <rPr>
        <sz val="12"/>
        <rFont val="Times New Roman"/>
        <family val="1"/>
        <charset val="238"/>
      </rPr>
      <t>paid employee in entities in which strikes occurred</t>
    </r>
  </si>
  <si>
    <t xml:space="preserve">       Według województw      By voivodships</t>
  </si>
  <si>
    <t xml:space="preserve">                                              </t>
  </si>
  <si>
    <t xml:space="preserve">                           PRACY WEDŁUG WOJEWÓDZTW</t>
  </si>
  <si>
    <t xml:space="preserve">                           LABOUR  DISPUTES  REPORTED TO THE NATIONAL LABOUR </t>
  </si>
  <si>
    <t xml:space="preserve">                          INSPECTORATE BY VOIVODSHIPS</t>
  </si>
  <si>
    <r>
      <t>Source</t>
    </r>
    <r>
      <rPr>
        <b/>
        <sz val="12"/>
        <rFont val="Times New Roman"/>
        <family val="1"/>
        <charset val="238"/>
      </rPr>
      <t>:</t>
    </r>
    <r>
      <rPr>
        <sz val="12"/>
        <rFont val="Times New Roman"/>
        <family val="1"/>
        <charset val="238"/>
      </rPr>
      <t xml:space="preserve"> data of the National Labour Inspectorate.</t>
    </r>
  </si>
  <si>
    <t>Dział V. Warunki pracy</t>
  </si>
  <si>
    <r>
      <t xml:space="preserve">TABL. 8 (  ). </t>
    </r>
    <r>
      <rPr>
        <b/>
        <sz val="12"/>
        <color indexed="8"/>
        <rFont val="Times New Roman"/>
        <family val="1"/>
        <charset val="238"/>
      </rPr>
      <t>ZATRUDNIENI</t>
    </r>
    <r>
      <rPr>
        <b/>
        <vertAlign val="superscript"/>
        <sz val="12"/>
        <color indexed="8"/>
        <rFont val="Times New Roman"/>
        <family val="1"/>
        <charset val="238"/>
      </rPr>
      <t>a</t>
    </r>
    <r>
      <rPr>
        <b/>
        <sz val="12"/>
        <color indexed="8"/>
        <rFont val="Times New Roman"/>
        <family val="1"/>
        <charset val="238"/>
      </rPr>
      <t xml:space="preserve"> W WARUNKACH ZAGROŻENIA</t>
    </r>
    <r>
      <rPr>
        <b/>
        <vertAlign val="superscript"/>
        <sz val="12"/>
        <color indexed="8"/>
        <rFont val="Times New Roman"/>
        <family val="1"/>
        <charset val="238"/>
      </rPr>
      <t xml:space="preserve"> </t>
    </r>
    <r>
      <rPr>
        <b/>
        <sz val="12"/>
        <color indexed="8"/>
        <rFont val="Times New Roman"/>
        <family val="1"/>
        <charset val="238"/>
      </rPr>
      <t xml:space="preserve"> </t>
    </r>
  </si>
  <si>
    <t>WYSZCZEGÓLNIENIE  
SPECIFICATION</t>
  </si>
  <si>
    <t>Na 1000 zatrudnionych w zakładach objętych badaniem                                             Per 1000 employees in units covered by the survey</t>
  </si>
  <si>
    <t xml:space="preserve">O G Ó Ł E M    </t>
  </si>
  <si>
    <t xml:space="preserve">   zagrożenia:</t>
  </si>
  <si>
    <t xml:space="preserve">      risks arising from:</t>
  </si>
  <si>
    <t>Związane ze środowiskiem pracy</t>
  </si>
  <si>
    <t>Work environment</t>
  </si>
  <si>
    <t>w tym przez jedną grupę czynników</t>
  </si>
  <si>
    <t>of which one group of factors</t>
  </si>
  <si>
    <t xml:space="preserve">Związane z uciążliwością pracy </t>
  </si>
  <si>
    <t xml:space="preserve">Strenuous work </t>
  </si>
  <si>
    <t>Czynnikami mechanicznymi związanymi
 z maszynami szczególnie niebezpiecznymi</t>
  </si>
  <si>
    <t>Mechanical factors associated with particularly dangerous machinery</t>
  </si>
  <si>
    <t>WYSZCZEGÓLNIENIE                                       
SPECIFICATION</t>
  </si>
  <si>
    <t>Ogółem                   
Total</t>
  </si>
  <si>
    <t>Zagrożenia   Risks arising from:</t>
  </si>
  <si>
    <t>W % ogółu badanej zbiorowości
In % of total population covered by the survey</t>
  </si>
  <si>
    <t xml:space="preserve"> związane ze środowiskiem pracy
work environment</t>
  </si>
  <si>
    <t>związane z uciążliwością pracy
strenuous work</t>
  </si>
  <si>
    <t>czynnikami mechanicznymi związanymi z maszynami szczególnie niebezpiecnymi
 mechanical factors associated with particularly dangerous machinery</t>
  </si>
  <si>
    <t>razem   
total</t>
  </si>
  <si>
    <t>w tym przez jedną grupę czynników
of which one group of factors</t>
  </si>
  <si>
    <t xml:space="preserve">                      w tys.   in thousands</t>
  </si>
  <si>
    <t xml:space="preserve">O G Ó Ł E M               </t>
  </si>
  <si>
    <t xml:space="preserve">w tym kobiety                      </t>
  </si>
  <si>
    <t>of which women</t>
  </si>
  <si>
    <t xml:space="preserve">sektor publiczny          </t>
  </si>
  <si>
    <t>public sector</t>
  </si>
  <si>
    <t xml:space="preserve">sektor prywatny     </t>
  </si>
  <si>
    <t>of which:</t>
  </si>
  <si>
    <t xml:space="preserve">Mining and quarrying                                    </t>
  </si>
  <si>
    <t xml:space="preserve">Wytwarzanie i zaopatrywanie w energię elektryczną, gaz,  parę wodną i gorącą  wodę∆  </t>
  </si>
  <si>
    <t xml:space="preserve">Dostawa wody; gospodarowanie ściekami  i odpadami; rekultywacja∆ </t>
  </si>
  <si>
    <t xml:space="preserve">Budownictwo                    </t>
  </si>
  <si>
    <r>
      <t>Handel; naprawa pojazdów samochodowych</t>
    </r>
    <r>
      <rPr>
        <vertAlign val="superscript"/>
        <sz val="12"/>
        <color indexed="8"/>
        <rFont val="Times New Roman"/>
        <family val="1"/>
        <charset val="238"/>
      </rPr>
      <t>∆</t>
    </r>
    <r>
      <rPr>
        <sz val="12"/>
        <color indexed="8"/>
        <rFont val="Times New Roman"/>
        <family val="1"/>
        <charset val="238"/>
      </rPr>
      <t xml:space="preserve"> </t>
    </r>
  </si>
  <si>
    <r>
      <t>Trade; repair of motor vehicles</t>
    </r>
    <r>
      <rPr>
        <vertAlign val="superscript"/>
        <sz val="12"/>
        <color indexed="8"/>
        <rFont val="Times New Roman"/>
        <family val="1"/>
        <charset val="238"/>
      </rPr>
      <t>∆</t>
    </r>
    <r>
      <rPr>
        <sz val="12"/>
        <color indexed="8"/>
        <rFont val="Times New Roman"/>
        <family val="1"/>
        <charset val="238"/>
      </rPr>
      <t xml:space="preserve"> </t>
    </r>
  </si>
  <si>
    <t xml:space="preserve">Działalność profesjonalna, naukowa i techniczna                                                                                                                    </t>
  </si>
  <si>
    <t xml:space="preserve">Professional, scientific and technical activities                                                                                                                         </t>
  </si>
  <si>
    <t xml:space="preserve">Edukacja                         </t>
  </si>
  <si>
    <t xml:space="preserve">Opieka zdrowotna i pomoc społeczna      </t>
  </si>
  <si>
    <t xml:space="preserve">Other service activities   </t>
  </si>
  <si>
    <t xml:space="preserve">                     </t>
  </si>
  <si>
    <t>Ogółem                 Total</t>
  </si>
  <si>
    <t>Zagrożenia:              Risks arising from:</t>
  </si>
  <si>
    <t>ogółem                      total</t>
  </si>
  <si>
    <t>w tym kobiety
of which women</t>
  </si>
  <si>
    <t>związane ze środowiskiem pracy
work environment</t>
  </si>
  <si>
    <t>czynnikami mechanicznymi związanymi z maszynami szczególnie niebezpiecznymi
mechanical factors associated with particularly dangerous machinery</t>
  </si>
  <si>
    <t xml:space="preserve">P O L S K A </t>
  </si>
  <si>
    <t>P O L A N D</t>
  </si>
  <si>
    <r>
      <t xml:space="preserve">a </t>
    </r>
    <r>
      <rPr>
        <sz val="12"/>
        <color indexed="8"/>
        <rFont val="Times New Roman"/>
        <family val="1"/>
        <charset val="238"/>
      </rPr>
      <t xml:space="preserve">Liczeni </t>
    </r>
    <r>
      <rPr>
        <strike/>
        <sz val="12"/>
        <color indexed="10"/>
        <rFont val="Times New Roman"/>
        <family val="1"/>
        <charset val="238"/>
      </rPr>
      <t>tylko jeden</t>
    </r>
    <r>
      <rPr>
        <sz val="12"/>
        <color indexed="8"/>
        <rFont val="Times New Roman"/>
        <family val="1"/>
        <charset val="238"/>
      </rPr>
      <t xml:space="preserve"> raz w grupie czynnika przeważającego; patrz uwagi ogólne do działu, ust. </t>
    </r>
    <r>
      <rPr>
        <sz val="12"/>
        <color indexed="10"/>
        <rFont val="Times New Roman"/>
        <family val="1"/>
        <charset val="238"/>
      </rPr>
      <t>5</t>
    </r>
    <r>
      <rPr>
        <sz val="12"/>
        <color indexed="8"/>
        <rFont val="Times New Roman"/>
        <family val="1"/>
        <charset val="238"/>
      </rPr>
      <t xml:space="preserve"> na str. ....</t>
    </r>
  </si>
  <si>
    <r>
      <t>a</t>
    </r>
    <r>
      <rPr>
        <sz val="12"/>
        <color indexed="8"/>
        <rFont val="Times New Roman"/>
        <family val="1"/>
        <charset val="238"/>
      </rPr>
      <t xml:space="preserve"> Employees listed </t>
    </r>
    <r>
      <rPr>
        <strike/>
        <sz val="12"/>
        <color indexed="10"/>
        <rFont val="Times New Roman"/>
        <family val="1"/>
        <charset val="238"/>
      </rPr>
      <t>only</t>
    </r>
    <r>
      <rPr>
        <sz val="12"/>
        <color indexed="8"/>
        <rFont val="Times New Roman"/>
        <family val="1"/>
        <charset val="238"/>
      </rPr>
      <t xml:space="preserve"> once by predominant factor,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item 5</t>
    </r>
    <r>
      <rPr>
        <sz val="12"/>
        <color indexed="8"/>
        <rFont val="Times New Roman"/>
        <family val="1"/>
        <charset val="238"/>
      </rPr>
      <t xml:space="preserve"> on page.....</t>
    </r>
  </si>
  <si>
    <r>
      <t>TABL.11 (  ).</t>
    </r>
    <r>
      <rPr>
        <b/>
        <sz val="12"/>
        <color indexed="8"/>
        <rFont val="Times New Roman"/>
        <family val="1"/>
        <charset val="238"/>
      </rPr>
      <t xml:space="preserve"> ZATRUDNIENI</t>
    </r>
    <r>
      <rPr>
        <b/>
        <vertAlign val="superscript"/>
        <sz val="12"/>
        <color indexed="8"/>
        <rFont val="Times New Roman"/>
        <family val="1"/>
        <charset val="238"/>
      </rPr>
      <t>a</t>
    </r>
    <r>
      <rPr>
        <b/>
        <sz val="12"/>
        <color indexed="8"/>
        <rFont val="Times New Roman"/>
        <family val="1"/>
        <charset val="238"/>
      </rPr>
      <t xml:space="preserve"> W WARUNKACH ZAGROŻENIA CZYNNIKAMI SZKODLIWYMI I NIEBEZPIECZNYMI DLA ZDROWIA</t>
    </r>
  </si>
  <si>
    <t>WYSZCZEGÓLNIENIE                                                                   SPECIFICATION</t>
  </si>
  <si>
    <t>Ogółem                                                        Total</t>
  </si>
  <si>
    <t>Zagrożenia związane ze środowiskiem pracy</t>
  </si>
  <si>
    <t>Risks arising from work environment</t>
  </si>
  <si>
    <t>Substancje chemiczne</t>
  </si>
  <si>
    <t xml:space="preserve"> Chemicals</t>
  </si>
  <si>
    <t>w tym rakotwórcze</t>
  </si>
  <si>
    <t>of which carcinogens</t>
  </si>
  <si>
    <t xml:space="preserve">Pyły </t>
  </si>
  <si>
    <t>Dusts</t>
  </si>
  <si>
    <t>w tym pyły zwłókniające</t>
  </si>
  <si>
    <t>of which fibrous dusts</t>
  </si>
  <si>
    <t>Hałas</t>
  </si>
  <si>
    <t>Noise</t>
  </si>
  <si>
    <t>Wibracje (drgania mechaniczne)</t>
  </si>
  <si>
    <t>Vibrations</t>
  </si>
  <si>
    <t>Mikroklimat gorący</t>
  </si>
  <si>
    <t>Hot microclimate</t>
  </si>
  <si>
    <t>Mikroklimat zimny</t>
  </si>
  <si>
    <t>Cold microclimate</t>
  </si>
  <si>
    <r>
      <t>Promieniowanie</t>
    </r>
    <r>
      <rPr>
        <vertAlign val="superscript"/>
        <sz val="12"/>
        <color indexed="8"/>
        <rFont val="Times New Roman"/>
        <family val="1"/>
        <charset val="238"/>
      </rPr>
      <t>b</t>
    </r>
    <r>
      <rPr>
        <sz val="12"/>
        <color indexed="8"/>
        <rFont val="Times New Roman"/>
        <family val="1"/>
        <charset val="238"/>
      </rPr>
      <t xml:space="preserve"> </t>
    </r>
  </si>
  <si>
    <r>
      <t>Radiation</t>
    </r>
    <r>
      <rPr>
        <vertAlign val="superscript"/>
        <sz val="12"/>
        <color indexed="8"/>
        <rFont val="Times New Roman"/>
        <family val="1"/>
        <charset val="238"/>
      </rPr>
      <t>b</t>
    </r>
  </si>
  <si>
    <t>Pole elektromagnetyczne</t>
  </si>
  <si>
    <t xml:space="preserve">Electromagnetic fields </t>
  </si>
  <si>
    <t>Czynniki biologiczne</t>
  </si>
  <si>
    <t>Biological factors</t>
  </si>
  <si>
    <t>Zagrożenia związane z uciążliwością pracy</t>
  </si>
  <si>
    <t>Risks arising from strenuous work</t>
  </si>
  <si>
    <t>Nadmierne obciążenie fizyczne</t>
  </si>
  <si>
    <t>Excessive physical exertion</t>
  </si>
  <si>
    <t>Niedostateczne oświetlenie stanowisk pracy</t>
  </si>
  <si>
    <t>Insufficient lighting of workstations</t>
  </si>
  <si>
    <t>Zagrożenia czynnikami mechanicznymi związanymi  z maszynami szczególnie niebezpiecznymi</t>
  </si>
  <si>
    <t>Risks arising from mechanical factors associated with particularly dangerous machinery</t>
  </si>
  <si>
    <r>
      <t xml:space="preserve">a </t>
    </r>
    <r>
      <rPr>
        <sz val="12"/>
        <color indexed="8"/>
        <rFont val="Times New Roman"/>
        <family val="1"/>
        <charset val="238"/>
      </rPr>
      <t xml:space="preserve">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 </t>
    </r>
  </si>
  <si>
    <r>
      <t>b</t>
    </r>
    <r>
      <rPr>
        <sz val="12"/>
        <color indexed="8"/>
        <rFont val="Times New Roman"/>
        <family val="1"/>
        <charset val="238"/>
      </rPr>
      <t xml:space="preserve"> Jonizujace, laserowe, nadfioletowe, podczerwone i widzialne.</t>
    </r>
  </si>
  <si>
    <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 </t>
    </r>
    <r>
      <rPr>
        <sz val="12"/>
        <color indexed="10"/>
        <rFont val="Times New Roman"/>
        <family val="1"/>
        <charset val="238"/>
      </rPr>
      <t>item</t>
    </r>
    <r>
      <rPr>
        <sz val="12"/>
        <color indexed="8"/>
        <rFont val="Times New Roman"/>
        <family val="1"/>
        <charset val="238"/>
      </rPr>
      <t xml:space="preserve"> </t>
    </r>
    <r>
      <rPr>
        <sz val="12"/>
        <color indexed="10"/>
        <rFont val="Times New Roman"/>
        <family val="1"/>
        <charset val="238"/>
      </rPr>
      <t>5</t>
    </r>
    <r>
      <rPr>
        <sz val="12"/>
        <color indexed="8"/>
        <rFont val="Times New Roman"/>
        <family val="1"/>
        <charset val="238"/>
      </rPr>
      <t xml:space="preserve"> on page</t>
    </r>
  </si>
  <si>
    <r>
      <t>b</t>
    </r>
    <r>
      <rPr>
        <sz val="12"/>
        <color indexed="8"/>
        <rFont val="Times New Roman"/>
        <family val="1"/>
        <charset val="238"/>
      </rPr>
      <t xml:space="preserve"> Ionizing, laser, ultraviolet, infrared and visible</t>
    </r>
  </si>
  <si>
    <t>Zatrudnieni w warunkach zagrożenia                                                                    Employees exposed to risks</t>
  </si>
  <si>
    <t>w stosunku do których w ciągu roku zagrożenia</t>
  </si>
  <si>
    <t>stan w dniu                 31 grudnia                      as of 31 December</t>
  </si>
  <si>
    <t xml:space="preserve"> which were, over the year</t>
  </si>
  <si>
    <t>zlikwidowano lub ograniczono</t>
  </si>
  <si>
    <t>ujawniono (łącznie z zagrożeniami nowo powstałymi)   identified (including newly arisen risks)</t>
  </si>
  <si>
    <t>eliminated or reduced</t>
  </si>
  <si>
    <t>ogółem                                                       total</t>
  </si>
  <si>
    <t>zlikwidowano lub ograniczono do poziomu zgodnego z normą             eliminated or reduced to the standard level</t>
  </si>
  <si>
    <t>ograniczono    reduced</t>
  </si>
  <si>
    <t xml:space="preserve">Działalność profesjonalna, naukowa i techniczna                                                                                                      </t>
  </si>
  <si>
    <r>
      <t>a</t>
    </r>
    <r>
      <rPr>
        <sz val="12"/>
        <color indexed="8"/>
        <rFont val="Times New Roman"/>
        <family val="1"/>
        <charset val="238"/>
      </rPr>
      <t xml:space="preserve"> 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t>
    </r>
  </si>
  <si>
    <r>
      <rPr>
        <vertAlign val="superscript"/>
        <sz val="12"/>
        <color indexed="8"/>
        <rFont val="Times New Roman"/>
        <family val="1"/>
        <charset val="238"/>
      </rP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 xml:space="preserve"> item 5</t>
    </r>
    <r>
      <rPr>
        <sz val="12"/>
        <color indexed="8"/>
        <rFont val="Times New Roman"/>
        <family val="1"/>
        <charset val="238"/>
      </rPr>
      <t xml:space="preserve"> on page</t>
    </r>
  </si>
  <si>
    <t>Zatrudnieni w warunkach zagrożenia                                                         Employees exposed to risks</t>
  </si>
  <si>
    <t>stan w dniu              31 grudnia               as of      
 31 December</t>
  </si>
  <si>
    <t xml:space="preserve">WYSZCZEGÓLNIENIE   </t>
  </si>
  <si>
    <t>ujawniono (łącznie z zagrożeniami nowo powstałymi)    identified (including newly arisen risks)</t>
  </si>
  <si>
    <t xml:space="preserve">  SPECIFICATION</t>
  </si>
  <si>
    <t xml:space="preserve">Professional, scientific and technical activities    </t>
  </si>
  <si>
    <r>
      <t>a</t>
    </r>
    <r>
      <rPr>
        <sz val="12"/>
        <color indexed="8"/>
        <rFont val="Times New Roman"/>
        <family val="1"/>
        <charset val="238"/>
      </rPr>
      <t xml:space="preserve"> Liczeni tyle razy, na ile czynników są narażeni; patrz uwagi ogólne do działu, ust.</t>
    </r>
    <r>
      <rPr>
        <sz val="12"/>
        <color indexed="10"/>
        <rFont val="Times New Roman"/>
        <family val="1"/>
        <charset val="238"/>
      </rPr>
      <t xml:space="preserve"> 5 </t>
    </r>
    <r>
      <rPr>
        <sz val="12"/>
        <color indexed="8"/>
        <rFont val="Times New Roman"/>
        <family val="1"/>
        <charset val="238"/>
      </rPr>
      <t xml:space="preserve">na str. </t>
    </r>
  </si>
  <si>
    <r>
      <t>a</t>
    </r>
    <r>
      <rPr>
        <sz val="12"/>
        <color indexed="8"/>
        <rFont val="Times New Roman"/>
        <family val="1"/>
        <charset val="238"/>
      </rPr>
      <t xml:space="preserve"> Employees listed as many times as many risks they are exposed to; see general notes to</t>
    </r>
    <r>
      <rPr>
        <sz val="12"/>
        <color indexed="10"/>
        <rFont val="Times New Roman"/>
        <family val="1"/>
        <charset val="238"/>
      </rPr>
      <t xml:space="preserve"> the </t>
    </r>
    <r>
      <rPr>
        <sz val="12"/>
        <color indexed="8"/>
        <rFont val="Times New Roman"/>
        <family val="1"/>
        <charset val="238"/>
      </rPr>
      <t>chapter,</t>
    </r>
    <r>
      <rPr>
        <sz val="12"/>
        <color indexed="10"/>
        <rFont val="Times New Roman"/>
        <family val="1"/>
        <charset val="238"/>
      </rPr>
      <t xml:space="preserve"> item 5</t>
    </r>
    <r>
      <rPr>
        <sz val="12"/>
        <color indexed="8"/>
        <rFont val="Times New Roman"/>
        <family val="1"/>
        <charset val="238"/>
      </rPr>
      <t xml:space="preserve"> on page</t>
    </r>
  </si>
  <si>
    <t>TABL.14 (  ). ZATRUDNIENI W WARUNKACH ZAGROŻENIA CZYNNIKAMI MECHANICZNYMI ZWIĄZANYMI Z MASZYNAMI</t>
  </si>
  <si>
    <r>
      <t>Zatrudnieni w warunkach zagrożenia                                                         Employees exposed to</t>
    </r>
    <r>
      <rPr>
        <sz val="12"/>
        <color indexed="10"/>
        <rFont val="Times New Roman"/>
        <family val="1"/>
        <charset val="238"/>
      </rPr>
      <t xml:space="preserve"> risk factors</t>
    </r>
  </si>
  <si>
    <t>stan w dniu        31 grudnia               as of                   31 December</t>
  </si>
  <si>
    <t>which were, over the year</t>
  </si>
  <si>
    <t>ujawniono (łącznie z zagrożeniami nowo powstałymi)     identified (including newly arisen risks)</t>
  </si>
  <si>
    <t>eliminated or  reduced</t>
  </si>
  <si>
    <t>ogółem                                                        total</t>
  </si>
  <si>
    <t xml:space="preserve">Pozostała działalność usługowa                                                                                                     </t>
  </si>
  <si>
    <t xml:space="preserve">Other service activities                                                                                                                                                  </t>
  </si>
  <si>
    <r>
      <t>a</t>
    </r>
    <r>
      <rPr>
        <sz val="12"/>
        <color indexed="8"/>
        <rFont val="Times New Roman"/>
        <family val="1"/>
        <charset val="238"/>
      </rPr>
      <t xml:space="preserve"> 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 </t>
    </r>
  </si>
  <si>
    <r>
      <t xml:space="preserve">Zatrudnieni w warunkach zagrożenia
Employees exposed to </t>
    </r>
    <r>
      <rPr>
        <sz val="12"/>
        <color indexed="10"/>
        <rFont val="Times New Roman"/>
        <family val="1"/>
        <charset val="238"/>
      </rPr>
      <t>risk factors</t>
    </r>
  </si>
  <si>
    <t>stan w dniu               31 grudnia                       as of 31 December</t>
  </si>
  <si>
    <t>ograniczono
 reduced</t>
  </si>
  <si>
    <r>
      <t>a</t>
    </r>
    <r>
      <rPr>
        <sz val="12"/>
        <color indexed="8"/>
        <rFont val="Times New Roman"/>
        <family val="1"/>
        <charset val="238"/>
      </rPr>
      <t xml:space="preserve"> Liczeni tyle razy, na ile czynników są narażeni; patrz uwagi ogólne do działu, ust. 5 na str. </t>
    </r>
  </si>
  <si>
    <r>
      <t>a</t>
    </r>
    <r>
      <rPr>
        <sz val="12"/>
        <color indexed="8"/>
        <rFont val="Times New Roman"/>
        <family val="1"/>
        <charset val="238"/>
      </rPr>
      <t xml:space="preserve">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 xml:space="preserve"> item 5</t>
    </r>
    <r>
      <rPr>
        <sz val="12"/>
        <color indexed="8"/>
        <rFont val="Times New Roman"/>
        <family val="1"/>
        <charset val="238"/>
      </rPr>
      <t xml:space="preserve"> on page</t>
    </r>
  </si>
  <si>
    <t>Zatrudnieni w warunkach zagrożenia
Employees exposed to risk factors</t>
  </si>
  <si>
    <r>
      <t>a</t>
    </r>
    <r>
      <rPr>
        <sz val="12"/>
        <color indexed="8"/>
        <rFont val="Times New Roman"/>
        <family val="1"/>
        <charset val="238"/>
      </rPr>
      <t xml:space="preserve">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 </t>
    </r>
    <r>
      <rPr>
        <sz val="12"/>
        <color indexed="10"/>
        <rFont val="Times New Roman"/>
        <family val="1"/>
        <charset val="238"/>
      </rPr>
      <t>item 5 on page</t>
    </r>
  </si>
  <si>
    <t xml:space="preserve"> TABL.17 (  ). ZATRUDNIENI W WARUNKACH ZAGROŻENIA CZYNNIKAMI MECHANICZNYMI ZWIĄZANYMI Z MASZYNAMI </t>
  </si>
  <si>
    <t>ograniczono
reduced</t>
  </si>
  <si>
    <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 xml:space="preserve">the </t>
    </r>
    <r>
      <rPr>
        <sz val="12"/>
        <color indexed="8"/>
        <rFont val="Times New Roman"/>
        <family val="1"/>
        <charset val="238"/>
      </rPr>
      <t xml:space="preserve">chapter, </t>
    </r>
    <r>
      <rPr>
        <sz val="12"/>
        <color indexed="10"/>
        <rFont val="Times New Roman"/>
        <family val="1"/>
        <charset val="238"/>
      </rPr>
      <t xml:space="preserve">item 5 </t>
    </r>
    <r>
      <rPr>
        <sz val="12"/>
        <color indexed="8"/>
        <rFont val="Times New Roman"/>
        <family val="1"/>
        <charset val="238"/>
      </rPr>
      <t>on page</t>
    </r>
  </si>
  <si>
    <r>
      <t xml:space="preserve">TABL. 18 (  ). </t>
    </r>
    <r>
      <rPr>
        <b/>
        <sz val="12"/>
        <rFont val="Times New Roman"/>
        <family val="1"/>
        <charset val="238"/>
      </rPr>
      <t xml:space="preserve">  STANOWISKA PRACY, DLA KTÓRYCH DOKONANO OCENY RYZYKA ZAWODOWEGO WEDŁUG WYBRANYCH SEKCJI </t>
    </r>
  </si>
  <si>
    <t xml:space="preserve">                          WORKSTATIONS ASSESSED FOR OCCUPATIONAL RISK BY SELECTED SECTIONS </t>
  </si>
  <si>
    <t>WYSZCZEGÓLNIENIE                                                       SPECIFICATION</t>
  </si>
  <si>
    <t>Przeprowadzenie oceny ryzyka zawodowego     Assessment of occupational risk</t>
  </si>
  <si>
    <t>Wyeliminowanie lub ograniczenie ryzyka zawodowego   Elimination or reduction of occupational risk</t>
  </si>
  <si>
    <t>Środki zastosowane do wyeliminowania lub ograniczenia ryzyka zawodowego                                                                   Measures taken to eliminate or reduce the occupational risk</t>
  </si>
  <si>
    <t>techniczne   technical</t>
  </si>
  <si>
    <t>organizacyjne   organisational</t>
  </si>
  <si>
    <t>ochrony indywidualnej          personal protection</t>
  </si>
  <si>
    <t xml:space="preserve">sektor publiczny         </t>
  </si>
  <si>
    <t xml:space="preserve">sektor prywatny    </t>
  </si>
  <si>
    <r>
      <t>Wytwarzanie i zaopatrywanie w energię elektryczną, gaz, parę wodną i gorącą  wodę</t>
    </r>
    <r>
      <rPr>
        <vertAlign val="superscript"/>
        <sz val="12"/>
        <rFont val="Times New Roman"/>
        <family val="1"/>
        <charset val="238"/>
      </rPr>
      <t>∆</t>
    </r>
    <r>
      <rPr>
        <sz val="12"/>
        <rFont val="Times New Roman"/>
        <family val="1"/>
        <charset val="238"/>
      </rPr>
      <t xml:space="preserve">  </t>
    </r>
  </si>
  <si>
    <r>
      <t>Dostawa wody; gospodarowanie ściekami i odpadami; rekultywacja</t>
    </r>
    <r>
      <rPr>
        <vertAlign val="superscript"/>
        <sz val="12"/>
        <rFont val="Times New Roman"/>
        <family val="1"/>
        <charset val="238"/>
      </rPr>
      <t xml:space="preserve">∆ </t>
    </r>
  </si>
  <si>
    <r>
      <t>Handel; naprawa pojazdów samochodowych</t>
    </r>
    <r>
      <rPr>
        <vertAlign val="superscript"/>
        <sz val="12"/>
        <rFont val="Times New Roman"/>
        <family val="1"/>
        <charset val="238"/>
      </rPr>
      <t>∆</t>
    </r>
    <r>
      <rPr>
        <sz val="12"/>
        <rFont val="Times New Roman"/>
        <family val="1"/>
        <charset val="238"/>
      </rPr>
      <t xml:space="preserve"> </t>
    </r>
  </si>
  <si>
    <r>
      <t>Trade; repair of motor vehicles</t>
    </r>
    <r>
      <rPr>
        <vertAlign val="superscript"/>
        <sz val="12"/>
        <rFont val="Times New Roman"/>
        <family val="1"/>
        <charset val="238"/>
      </rPr>
      <t>∆</t>
    </r>
    <r>
      <rPr>
        <sz val="12"/>
        <rFont val="Times New Roman"/>
        <family val="1"/>
        <charset val="238"/>
      </rPr>
      <t xml:space="preserve"> </t>
    </r>
  </si>
  <si>
    <t xml:space="preserve">Działalność profesjonalna, naukowa i techniczna                                                                                                     </t>
  </si>
  <si>
    <r>
      <t>Administrowanie i działalność wspierająca</t>
    </r>
    <r>
      <rPr>
        <vertAlign val="superscript"/>
        <sz val="12"/>
        <rFont val="Times New Roman"/>
        <family val="1"/>
        <charset val="238"/>
      </rPr>
      <t>∆</t>
    </r>
    <r>
      <rPr>
        <sz val="12"/>
        <rFont val="Times New Roman"/>
        <family val="1"/>
        <charset val="238"/>
      </rPr>
      <t xml:space="preserve"> </t>
    </r>
  </si>
  <si>
    <t xml:space="preserve">Pozostała działalność usługowa (S - tylko dział 95)                                                                                                                       </t>
  </si>
  <si>
    <r>
      <t xml:space="preserve">TABL. 19 (  ).  </t>
    </r>
    <r>
      <rPr>
        <b/>
        <sz val="12"/>
        <rFont val="Times New Roman"/>
        <family val="1"/>
        <charset val="238"/>
      </rPr>
      <t xml:space="preserve"> STANOWISKA PRACY, DLA KTÓRYCH DOKONANO OCENY RYZYKA  ZAWODOWEGO WEDŁUG WOJEWÓDZTW</t>
    </r>
  </si>
  <si>
    <t xml:space="preserve">                        WORKSTATIONS ASSESSED FOR OCCUPATIONAL RISK BY VOIVODSHIPS                </t>
  </si>
  <si>
    <t xml:space="preserve">                      </t>
  </si>
  <si>
    <r>
      <t xml:space="preserve">TABL. 20 (  ). </t>
    </r>
    <r>
      <rPr>
        <b/>
        <sz val="12"/>
        <rFont val="Times New Roman"/>
        <family val="1"/>
        <charset val="238"/>
      </rPr>
      <t xml:space="preserve">  ZATRUDNIENI NA STANOWISKACH PRACY, DLA KTÓRYCH DOKONANO OCENY RYZYKA ZAWODOWEGO</t>
    </r>
  </si>
  <si>
    <t xml:space="preserve">                        WEDŁUG SEKTORÓW WŁASNOŚCI ORAZ WYBRANYCH SEKCJI </t>
  </si>
  <si>
    <t>WYSZCZEGÓLNIENIE                                                          SPECIFICATION</t>
  </si>
  <si>
    <t xml:space="preserve">Działalność profesjonalna, naukowa i techniczna                                                                                              </t>
  </si>
  <si>
    <t xml:space="preserve">Administrative and support service activities                                                                                                                             </t>
  </si>
  <si>
    <r>
      <t xml:space="preserve">TABL. 21 (  ). </t>
    </r>
    <r>
      <rPr>
        <b/>
        <sz val="12"/>
        <rFont val="Times New Roman"/>
        <family val="1"/>
        <charset val="238"/>
      </rPr>
      <t xml:space="preserve">  ZATRUDNIENI NA STANOWISKACH PRACY, DLA KTÓRYCH DOKONANO OCENY RYZYKA </t>
    </r>
  </si>
  <si>
    <t xml:space="preserve">                        ZAWODOWEGO WEDŁUG WOJEWÓDZTW</t>
  </si>
  <si>
    <t xml:space="preserve">                        EMPLOYEES AT WORKSTATIONS ASSESSED FOR OCCUPATIONAL RISK BY VOIVODSHIPS </t>
  </si>
  <si>
    <r>
      <t>a</t>
    </r>
    <r>
      <rPr>
        <vertAlign val="superscript"/>
        <sz val="12"/>
        <rFont val="Times New Roman"/>
        <family val="1"/>
        <charset val="238"/>
      </rPr>
      <t xml:space="preserve"> </t>
    </r>
    <r>
      <rPr>
        <sz val="12"/>
        <rFont val="Times New Roman"/>
        <family val="1"/>
        <charset val="238"/>
      </rPr>
      <t xml:space="preserve"> Registered in a given year.   b  Excluding persons injured in fatal accidents.</t>
    </r>
  </si>
  <si>
    <r>
      <t>a  Zgłoszone w danym roku.</t>
    </r>
    <r>
      <rPr>
        <vertAlign val="superscript"/>
        <sz val="12"/>
        <rFont val="Times New Roman"/>
        <family val="1"/>
        <charset val="238"/>
      </rPr>
      <t xml:space="preserve">    </t>
    </r>
    <r>
      <rPr>
        <sz val="12"/>
        <rFont val="Times New Roman"/>
        <family val="1"/>
        <charset val="238"/>
      </rPr>
      <t>b  Bez osób poszkodowanych w wypadkach śmiertelnych.</t>
    </r>
  </si>
  <si>
    <t xml:space="preserve">Other service activities </t>
  </si>
  <si>
    <t xml:space="preserve">Human health and social work activities </t>
  </si>
  <si>
    <t xml:space="preserve">Education </t>
  </si>
  <si>
    <t>Administracja publiczna i obrona  narodowa; obowiązkowe zabezpieczenia społeczne</t>
  </si>
  <si>
    <t xml:space="preserve">Administrative and support service activities </t>
  </si>
  <si>
    <t xml:space="preserve">Real estate activities </t>
  </si>
  <si>
    <t xml:space="preserve">Financial and insurance activities </t>
  </si>
  <si>
    <t xml:space="preserve">Information and communication </t>
  </si>
  <si>
    <r>
      <t>Zakwaterowanie i gastronomia</t>
    </r>
    <r>
      <rPr>
        <vertAlign val="superscript"/>
        <sz val="12"/>
        <rFont val="Times New Roman"/>
        <family val="1"/>
        <charset val="238"/>
      </rPr>
      <t>∆</t>
    </r>
    <r>
      <rPr>
        <sz val="12"/>
        <rFont val="Times New Roman"/>
        <family val="1"/>
        <charset val="238"/>
      </rPr>
      <t xml:space="preserve"> </t>
    </r>
  </si>
  <si>
    <t xml:space="preserve">Transportation and storage </t>
  </si>
  <si>
    <t xml:space="preserve">Electricity, gas, steam and air conditioning supply </t>
  </si>
  <si>
    <t xml:space="preserve">Mining and quarrying </t>
  </si>
  <si>
    <t xml:space="preserve">Agriculture, forestry and fishing  </t>
  </si>
  <si>
    <t xml:space="preserve">w tym kobiety              </t>
  </si>
  <si>
    <t xml:space="preserve">sektor prywatny        </t>
  </si>
  <si>
    <t xml:space="preserve">w tym kobiety            </t>
  </si>
  <si>
    <t xml:space="preserve">sektor publiczny             </t>
  </si>
  <si>
    <t xml:space="preserve">w tym kobiety           </t>
  </si>
  <si>
    <t xml:space="preserve">O G Ó Ł E M       </t>
  </si>
  <si>
    <t>days and more</t>
  </si>
  <si>
    <t>days</t>
  </si>
  <si>
    <t>with other effect</t>
  </si>
  <si>
    <t>serious</t>
  </si>
  <si>
    <t>fatal</t>
  </si>
  <si>
    <t xml:space="preserve"> 21 dni 
i więcej</t>
  </si>
  <si>
    <t xml:space="preserve"> 4 - 20 </t>
  </si>
  <si>
    <t xml:space="preserve"> 1 - 3 dni</t>
  </si>
  <si>
    <t>z innym skutkiem</t>
  </si>
  <si>
    <t>cieżkich</t>
  </si>
  <si>
    <t>śmiertelnych</t>
  </si>
  <si>
    <r>
      <t>Of total number - persons incapable for work</t>
    </r>
    <r>
      <rPr>
        <vertAlign val="superscript"/>
        <sz val="12"/>
        <rFont val="Times New Roman"/>
        <family val="1"/>
        <charset val="238"/>
      </rPr>
      <t>b</t>
    </r>
  </si>
  <si>
    <t>In  accidents</t>
  </si>
  <si>
    <t xml:space="preserve"> Ogółem</t>
  </si>
  <si>
    <r>
      <t>Z liczby ogółem - niezdolni do pracy</t>
    </r>
    <r>
      <rPr>
        <vertAlign val="superscript"/>
        <sz val="12"/>
        <rFont val="Times New Roman"/>
        <family val="1"/>
        <charset val="238"/>
      </rPr>
      <t>b</t>
    </r>
  </si>
  <si>
    <t xml:space="preserve"> W wypadkach</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</si>
  <si>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SECTIONS</t>
    </r>
  </si>
  <si>
    <r>
      <t>TABL. 22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SEKCJI</t>
    </r>
  </si>
  <si>
    <t>a  Registered in a given year.   b  Excluding persons injured in fatal accidents.</t>
  </si>
  <si>
    <t xml:space="preserve">a  Zgłoszone w danym roku.   b  Bez osób poszkodowanych w wypadkach śmiertelnych. </t>
  </si>
  <si>
    <r>
      <t>Zakwaterowanie i gastronomia</t>
    </r>
    <r>
      <rPr>
        <vertAlign val="superscript"/>
        <sz val="12"/>
        <rFont val="Times New Roman"/>
        <family val="1"/>
        <charset val="238"/>
      </rPr>
      <t xml:space="preserve">∆ </t>
    </r>
  </si>
  <si>
    <t xml:space="preserve"> days and more</t>
  </si>
  <si>
    <t xml:space="preserve"> 21 dni
 i więcej</t>
  </si>
  <si>
    <t xml:space="preserve"> 4 - 20</t>
  </si>
  <si>
    <t>ciężkich</t>
  </si>
  <si>
    <t xml:space="preserve">          W wypadkach</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</si>
  <si>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PER 1000 EMPOLYED PERSONS (incidence rate) BY SECTIONS</t>
    </r>
  </si>
  <si>
    <r>
      <t xml:space="preserve">TABL. 23 (   ). </t>
    </r>
    <r>
      <rPr>
        <b/>
        <sz val="12"/>
        <rFont val="Times New Roman"/>
        <family val="1"/>
        <charset val="238"/>
      </rPr>
      <t>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NA 1000 PRACUJĄCYCH (wskaźnik wypadkowości) WEDŁUG SEKCJI</t>
    </r>
  </si>
  <si>
    <t>a Zgłoszone w danym roku.   b Według "Klasyfikacji Zawodów i Specjalności" wprowadzonej Rozporządzeniem Ministra Pracy i Polityki Społecznej z dnia 7 sierpnia 2014 r. (tekst jednolity Dz. U. 2018 poz. 227).</t>
  </si>
  <si>
    <t>Drivers and Mobile Plant Operators</t>
  </si>
  <si>
    <t>Kierowcy i operatorzy pojazdów</t>
  </si>
  <si>
    <t>Assemblers</t>
  </si>
  <si>
    <t>Monterzy</t>
  </si>
  <si>
    <t>Stationary Plant and Machine Operators</t>
  </si>
  <si>
    <t>Operatorzy maszyn i urządzeń wydobywczych i przetwórczych</t>
  </si>
  <si>
    <t>Food Processing, Woodworking, Garment and Other Craft and Related Trades Workers</t>
  </si>
  <si>
    <t xml:space="preserve">Robotnicy w przetwórstwie spożywczym, obróbce drewna, produkcji wyrobów tekstylnych i pokrewni </t>
  </si>
  <si>
    <t>Electrical and Electronic Trades Workers</t>
  </si>
  <si>
    <t>Elektrycy i elektronicy</t>
  </si>
  <si>
    <t>Handicraft and Printing Workers</t>
  </si>
  <si>
    <t>Rzemieślnicy i robotnicy poligraficzni</t>
  </si>
  <si>
    <t>Metal, Machinery and Related Trades Workers</t>
  </si>
  <si>
    <t>Robotnicy obróbki metali, mechanicy maszyn i urządzeń i pokrewni</t>
  </si>
  <si>
    <t>Building and Related Trades Workers (excluding Electricians)</t>
  </si>
  <si>
    <t>Robotnicy budowlani i pokrewni (z wyłączeniem elektryków)</t>
  </si>
  <si>
    <t>Market-oriented Skilled Agricultural Workers</t>
  </si>
  <si>
    <t>Rolnicy produkcji towarowej</t>
  </si>
  <si>
    <t>Sales Workers</t>
  </si>
  <si>
    <t>Sprzedawcy i pokrewni</t>
  </si>
  <si>
    <t>Personal Services Workers</t>
  </si>
  <si>
    <t>Pracownicy usług osobistych</t>
  </si>
  <si>
    <t>Numerical and Material Recording Clerks</t>
  </si>
  <si>
    <t>Pracownicy do spraw finansowo-statystycznych i ewidencji materiałowej</t>
  </si>
  <si>
    <t>Customer Services Clerks</t>
  </si>
  <si>
    <t>Pracownicy obsługi klienta</t>
  </si>
  <si>
    <t>Legal, Social, Cultural and Related Associate Professionals</t>
  </si>
  <si>
    <t>Średni personel z dziedziny prawa, spraw społecznych, kultury i pokrewny</t>
  </si>
  <si>
    <t>Science and Engineering Associate Professionals</t>
  </si>
  <si>
    <t xml:space="preserve">Średni personel nauk fizycznych, chemicznych i technicznych </t>
  </si>
  <si>
    <t>Information and Communications Technology Professionals</t>
  </si>
  <si>
    <t xml:space="preserve">Specjaliści do spraw technologii informacyjno-komunikacyjnych </t>
  </si>
  <si>
    <t>Business and Administration Professionals</t>
  </si>
  <si>
    <t xml:space="preserve">Specjaliści do spraw ekonomicznych i zarządzania </t>
  </si>
  <si>
    <t>Health Professionals</t>
  </si>
  <si>
    <t xml:space="preserve">Specjaliści do spraw zdrowia </t>
  </si>
  <si>
    <t>of whom:</t>
  </si>
  <si>
    <t xml:space="preserve">w tym:        </t>
  </si>
  <si>
    <t xml:space="preserve">   w tym w wypadkach śmiertelnych                                                                                      of which in fatal accidents</t>
  </si>
  <si>
    <t xml:space="preserve">ogółem 
total       </t>
  </si>
  <si>
    <t>Poszkodowani 
Persons injured</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</si>
  <si>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BY SELECTED GROUPS OF 
                     OCCUPATIONS</t>
    </r>
    <r>
      <rPr>
        <b/>
        <vertAlign val="superscript"/>
        <sz val="12"/>
        <rFont val="Times New Roman"/>
        <family val="1"/>
        <charset val="238"/>
      </rPr>
      <t>b</t>
    </r>
  </si>
  <si>
    <r>
      <t xml:space="preserve"> TABL. 24 (   ). </t>
    </r>
    <r>
      <rPr>
        <b/>
        <sz val="12"/>
        <rFont val="Times New Roman"/>
        <family val="1"/>
        <charset val="238"/>
      </rPr>
      <t>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WYBRANYCH GRUP ZAWODÓW</t>
    </r>
    <r>
      <rPr>
        <b/>
        <vertAlign val="superscript"/>
        <sz val="12"/>
        <rFont val="Times New Roman"/>
        <family val="1"/>
        <charset val="238"/>
      </rPr>
      <t>b</t>
    </r>
    <r>
      <rPr>
        <b/>
        <sz val="12"/>
        <rFont val="Times New Roman"/>
        <family val="1"/>
        <charset val="238"/>
      </rPr>
      <t xml:space="preserve"> </t>
    </r>
  </si>
  <si>
    <t>a Registered in a given year.</t>
  </si>
  <si>
    <r>
      <t>a</t>
    </r>
    <r>
      <rPr>
        <vertAlign val="superscript"/>
        <sz val="12"/>
        <rFont val="Times New Roman"/>
        <family val="1"/>
        <charset val="238"/>
      </rPr>
      <t xml:space="preserve"> </t>
    </r>
    <r>
      <rPr>
        <sz val="12"/>
        <rFont val="Times New Roman"/>
        <family val="1"/>
        <charset val="238"/>
      </rPr>
      <t>Zgłoszone w danym roku.</t>
    </r>
  </si>
  <si>
    <t xml:space="preserve"> 65 lat i więcej     65 years and more</t>
  </si>
  <si>
    <t xml:space="preserve"> 60 - 64</t>
  </si>
  <si>
    <t xml:space="preserve"> 55 -59</t>
  </si>
  <si>
    <t xml:space="preserve"> 50 - 54</t>
  </si>
  <si>
    <t xml:space="preserve"> 40 - 49</t>
  </si>
  <si>
    <t xml:space="preserve"> 30 - 39</t>
  </si>
  <si>
    <t xml:space="preserve"> 20 - 29</t>
  </si>
  <si>
    <t xml:space="preserve"> 18 -19</t>
  </si>
  <si>
    <t>17 lat i mniej         17 years and less</t>
  </si>
  <si>
    <t>WIEK                                                                  AGE</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</si>
  <si>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BY AGE</t>
    </r>
  </si>
  <si>
    <r>
      <t>TABL. 25 (   ).</t>
    </r>
    <r>
      <rPr>
        <b/>
        <sz val="12"/>
        <rFont val="Times New Roman"/>
        <family val="1"/>
        <charset val="238"/>
      </rPr>
      <t xml:space="preserve"> POSZKODOWANI W WYPADKACH PRZY PRACY</t>
    </r>
    <r>
      <rPr>
        <b/>
        <vertAlign val="superscript"/>
        <sz val="12"/>
        <rFont val="Times New Roman"/>
        <family val="1"/>
        <charset val="238"/>
      </rPr>
      <t xml:space="preserve">a </t>
    </r>
    <r>
      <rPr>
        <b/>
        <sz val="12"/>
        <rFont val="Times New Roman"/>
        <family val="1"/>
        <charset val="238"/>
      </rPr>
      <t xml:space="preserve">(poza gospodarstwami indywidualnymi w rolnictwie) WEDŁUG WIEKU    </t>
    </r>
  </si>
  <si>
    <r>
      <t>a</t>
    </r>
    <r>
      <rPr>
        <vertAlign val="superscript"/>
        <sz val="12"/>
        <rFont val="Times New Roman"/>
        <family val="1"/>
        <charset val="238"/>
      </rPr>
      <t xml:space="preserve">  </t>
    </r>
    <r>
      <rPr>
        <sz val="12"/>
        <rFont val="Times New Roman"/>
        <family val="1"/>
        <charset val="238"/>
      </rPr>
      <t xml:space="preserve">Registered in a given year. </t>
    </r>
  </si>
  <si>
    <t>Others</t>
  </si>
  <si>
    <t xml:space="preserve">Pozostałe   </t>
  </si>
  <si>
    <t>on the same level</t>
  </si>
  <si>
    <t xml:space="preserve">na tym samym poziomie </t>
  </si>
  <si>
    <t>to a lower level</t>
  </si>
  <si>
    <t>z wysokości</t>
  </si>
  <si>
    <t>Slipping, stumbling, fall of persons:</t>
  </si>
  <si>
    <t>Poślizgnięcie, potknięcie się, upadek osoby:</t>
  </si>
  <si>
    <t>na tym samym poziomie</t>
  </si>
  <si>
    <t>from below</t>
  </si>
  <si>
    <t>wciągniecie poszkodowanego do dołu</t>
  </si>
  <si>
    <t>from above</t>
  </si>
  <si>
    <t>uderzenie poszkodowanego z góry</t>
  </si>
  <si>
    <t xml:space="preserve">Slip, fall, collapse of material agent: </t>
  </si>
  <si>
    <t>Ześlizgnięcie się, upadek, załamanie czynnika materialnego:</t>
  </si>
  <si>
    <t>Fire, flare up</t>
  </si>
  <si>
    <t xml:space="preserve">Pożar, zapłon </t>
  </si>
  <si>
    <t>Explosion</t>
  </si>
  <si>
    <t>Wybuch</t>
  </si>
  <si>
    <t>Deviation due to electrical problems</t>
  </si>
  <si>
    <t xml:space="preserve">Odchylenie związane z elektrycznością </t>
  </si>
  <si>
    <r>
      <t>By deviation</t>
    </r>
    <r>
      <rPr>
        <sz val="12"/>
        <color indexed="10"/>
        <rFont val="Times New Roman"/>
        <family val="1"/>
        <charset val="238"/>
      </rPr>
      <t>s</t>
    </r>
  </si>
  <si>
    <t>Według wydarzeń będących odchyleniem od stanu normalnego</t>
  </si>
  <si>
    <t xml:space="preserve">other service activities </t>
  </si>
  <si>
    <t xml:space="preserve">human health and social work activities </t>
  </si>
  <si>
    <t xml:space="preserve">real estate activities </t>
  </si>
  <si>
    <t xml:space="preserve">transportation and storage </t>
  </si>
  <si>
    <t>construction</t>
  </si>
  <si>
    <t>manfacturing</t>
  </si>
  <si>
    <t>mining and quarrying</t>
  </si>
  <si>
    <t xml:space="preserve">agriculture, forestry and fishing  </t>
  </si>
  <si>
    <t xml:space="preserve">pozostała działalność usługowa </t>
  </si>
  <si>
    <t xml:space="preserve">opieka zdrowotna i pomoc społeczna </t>
  </si>
  <si>
    <r>
      <t>obsługa rynku nieruchomości</t>
    </r>
    <r>
      <rPr>
        <vertAlign val="superscript"/>
        <sz val="12"/>
        <rFont val="Times New Roman"/>
        <family val="1"/>
        <charset val="238"/>
      </rPr>
      <t>∆</t>
    </r>
  </si>
  <si>
    <t>transport i gospodarka magazynowa</t>
  </si>
  <si>
    <t>budownictwo</t>
  </si>
  <si>
    <t>przetwórstwo przemysłowe</t>
  </si>
  <si>
    <t>górnictwo i wydobywanie</t>
  </si>
  <si>
    <t>rolnictwo, leśnictwo, łowiectwo i rybactwo</t>
  </si>
  <si>
    <t xml:space="preserve">  W tym sekcje        Of which sections</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</si>
  <si>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CONTACT-MODES AND SELECTED SECTIONS (cont.)</t>
    </r>
  </si>
  <si>
    <r>
      <t>TABL. 26 (    ).</t>
    </r>
    <r>
      <rPr>
        <b/>
        <sz val="12"/>
        <rFont val="Times New Roman"/>
        <family val="1"/>
        <charset val="238"/>
      </rPr>
      <t xml:space="preserve"> POSZKODOWANI W WYPADKACH PRZY PRACY</t>
    </r>
    <r>
      <rPr>
        <b/>
        <vertAlign val="superscript"/>
        <sz val="12"/>
        <rFont val="Times New Roman"/>
        <family val="1"/>
        <charset val="238"/>
      </rPr>
      <t xml:space="preserve">a </t>
    </r>
    <r>
      <rPr>
        <b/>
        <sz val="12"/>
        <rFont val="Times New Roman"/>
        <family val="1"/>
        <charset val="238"/>
      </rPr>
      <t>(poza gospodarstwami indywidualnymi w rolnictwie) WEDŁUG WYDARZEŃ I WYBRANYCH SEKCJI (dok.)</t>
    </r>
  </si>
  <si>
    <r>
      <t>a</t>
    </r>
    <r>
      <rPr>
        <vertAlign val="superscript"/>
        <sz val="12"/>
        <rFont val="Times New Roman"/>
        <family val="1"/>
        <charset val="238"/>
      </rPr>
      <t xml:space="preserve"> </t>
    </r>
    <r>
      <rPr>
        <sz val="12"/>
        <rFont val="Times New Roman"/>
        <family val="1"/>
        <charset val="238"/>
      </rPr>
      <t xml:space="preserve">Registered in a given year. </t>
    </r>
  </si>
  <si>
    <t>a Zgłoszone w danym roku.</t>
  </si>
  <si>
    <t>Other contact-modes</t>
  </si>
  <si>
    <t xml:space="preserve">Pozostałe wydarzenia    </t>
  </si>
  <si>
    <t>Bite, kick, etc. (human or animal)</t>
  </si>
  <si>
    <t>Przejaw agresji ze strony człowieka lub zwierzęcia</t>
  </si>
  <si>
    <t>of which physical stress on the musculoskeletal system</t>
  </si>
  <si>
    <t>w tym obciążenie układu mięśniowo-szkieletowego</t>
  </si>
  <si>
    <t>Physical or mental stress</t>
  </si>
  <si>
    <t>Obciążenie psychiczne lub fizyczne</t>
  </si>
  <si>
    <t>Trapped, crushed, etc.</t>
  </si>
  <si>
    <t xml:space="preserve">Uwięzienie, zmiażdżenie </t>
  </si>
  <si>
    <t>of which contact with sharp material agent</t>
  </si>
  <si>
    <t xml:space="preserve">w tym kontakt z przedmiotem ostrym </t>
  </si>
  <si>
    <t>Contact with sharp, pointed, rough, coarse material agent</t>
  </si>
  <si>
    <t xml:space="preserve">Kontakt z przedmiotem ostrym, szorstkim, chropowatym </t>
  </si>
  <si>
    <t>moving or transported object</t>
  </si>
  <si>
    <t xml:space="preserve">obracający się, poruszający się, transportowany obiekt, włączając pojazdy </t>
  </si>
  <si>
    <t>falling object</t>
  </si>
  <si>
    <t xml:space="preserve">spadający obiekt </t>
  </si>
  <si>
    <t>of which by:</t>
  </si>
  <si>
    <t>w tym przez:</t>
  </si>
  <si>
    <t>Struck by object in motion, collision with</t>
  </si>
  <si>
    <t xml:space="preserve">Uderzenie przez obiekt w ruchu </t>
  </si>
  <si>
    <t>Horizontal or vertical impact with or against a stationary object</t>
  </si>
  <si>
    <t>Zderzenie z/uderzenie w nieruchomy obiekt</t>
  </si>
  <si>
    <t>Drowned, buried, enveloped</t>
  </si>
  <si>
    <t>of which with chemicals</t>
  </si>
  <si>
    <t>w tym z preparatami chemicznymi</t>
  </si>
  <si>
    <t>Contact with electrical voltage, temperature, hazardous substances and chemicals</t>
  </si>
  <si>
    <t xml:space="preserve">Kontakt z prądem elektrycznym, temperaturą, niebezpiecznymi substancjami i preparatami chemicznymi </t>
  </si>
  <si>
    <t>By contact-modes of injuries</t>
  </si>
  <si>
    <t>Według wydarzeń powodujących urazy</t>
  </si>
  <si>
    <t>manufacturing</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</si>
  <si>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CONTACT-MODES AND SELECTED SECTIONS</t>
    </r>
  </si>
  <si>
    <r>
      <t>TABL. 26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WYDARZEŃ I WYBRANYCH SEKCJI </t>
    </r>
  </si>
  <si>
    <t>a  Registered in a given year.    b Caused by sudden illness, physical or mental indisposition, alcohol abuse, etc.</t>
  </si>
  <si>
    <t>a  Zgłoszone w danym roku.    b Spowodowany m.in.: nagłym zachorowaniem, niedyspozycją fizyczną lub psychiczną, nadużyciem alkoholu.</t>
  </si>
  <si>
    <t>workstation</t>
  </si>
  <si>
    <t>employee's incorrect  action</t>
  </si>
  <si>
    <r>
      <t xml:space="preserve">employee’s inappropriate mental and physical condition </t>
    </r>
    <r>
      <rPr>
        <vertAlign val="superscript"/>
        <sz val="12"/>
        <rFont val="Times New Roman"/>
        <family val="1"/>
        <charset val="238"/>
      </rPr>
      <t>b</t>
    </r>
  </si>
  <si>
    <t>employee's inappropriate wilful action</t>
  </si>
  <si>
    <t>not using protective equipment</t>
  </si>
  <si>
    <t>stanowiska pracy</t>
  </si>
  <si>
    <t>inappropriate organisation of</t>
  </si>
  <si>
    <t>nieprawidłowe zachowanie się pracownika</t>
  </si>
  <si>
    <r>
      <t>niewłaściwy stan psychofizyczny pracownika</t>
    </r>
    <r>
      <rPr>
        <vertAlign val="superscript"/>
        <sz val="12"/>
        <rFont val="Times New Roman"/>
        <family val="1"/>
        <charset val="238"/>
      </rPr>
      <t>b</t>
    </r>
  </si>
  <si>
    <t>niewłaściwe samowolne zachowanie się pracownika</t>
  </si>
  <si>
    <t>nieużywanie sprzętu ochronnego przez pracownika</t>
  </si>
  <si>
    <t>brak lub niewłaściwe posługiwanie się czynnikiem materialnym</t>
  </si>
  <si>
    <t>niewłaściwa organizacja</t>
  </si>
  <si>
    <t>niewłaściwy stan czynnika materialnego</t>
  </si>
  <si>
    <t xml:space="preserve">   Ogółem</t>
  </si>
  <si>
    <t>W tym    Of which</t>
  </si>
  <si>
    <r>
      <t>TABL. 27 (   ).</t>
    </r>
    <r>
      <rPr>
        <b/>
        <sz val="12"/>
        <rFont val="Times New Roman"/>
        <family val="1"/>
        <charset val="238"/>
      </rPr>
      <t xml:space="preserve"> PRZYCZYNY WYPADKÓW PRZY PRACY</t>
    </r>
    <r>
      <rPr>
        <b/>
        <vertAlign val="superscript"/>
        <sz val="12"/>
        <rFont val="Times New Roman"/>
        <family val="1"/>
        <charset val="238"/>
      </rPr>
      <t>a</t>
    </r>
    <r>
      <rPr>
        <b/>
        <sz val="12"/>
        <rFont val="Times New Roman"/>
        <family val="1"/>
        <charset val="238"/>
      </rPr>
      <t xml:space="preserve"> (poza gospodarstwami indywidualnymi w rolnictwie) WEDŁUG SEKCJI (dok.)</t>
    </r>
  </si>
  <si>
    <r>
      <t>a</t>
    </r>
    <r>
      <rPr>
        <vertAlign val="superscript"/>
        <sz val="12"/>
        <rFont val="Times New Roman"/>
        <family val="1"/>
        <charset val="238"/>
      </rPr>
      <t xml:space="preserve"> </t>
    </r>
    <r>
      <rPr>
        <sz val="12"/>
        <rFont val="Times New Roman"/>
        <family val="1"/>
        <charset val="238"/>
      </rPr>
      <t>Registered in a given year.   b</t>
    </r>
    <r>
      <rPr>
        <vertAlign val="superscript"/>
        <sz val="12"/>
        <rFont val="Times New Roman"/>
        <family val="1"/>
        <charset val="238"/>
      </rPr>
      <t xml:space="preserve"> </t>
    </r>
    <r>
      <rPr>
        <sz val="12"/>
        <rFont val="Times New Roman"/>
        <family val="1"/>
        <charset val="238"/>
      </rPr>
      <t>Caused by sudden illness, physical or mental indisposition, alcohol abuse, etc.</t>
    </r>
  </si>
  <si>
    <r>
      <t>a</t>
    </r>
    <r>
      <rPr>
        <vertAlign val="superscript"/>
        <sz val="12"/>
        <rFont val="Times New Roman"/>
        <family val="1"/>
        <charset val="238"/>
      </rPr>
      <t xml:space="preserve">  </t>
    </r>
    <r>
      <rPr>
        <sz val="12"/>
        <rFont val="Times New Roman"/>
        <family val="1"/>
        <charset val="238"/>
      </rPr>
      <t>Zgłoszone w danym roku.   b</t>
    </r>
    <r>
      <rPr>
        <vertAlign val="superscript"/>
        <sz val="12"/>
        <rFont val="Times New Roman"/>
        <family val="1"/>
        <charset val="238"/>
      </rPr>
      <t xml:space="preserve"> </t>
    </r>
    <r>
      <rPr>
        <sz val="12"/>
        <rFont val="Times New Roman"/>
        <family val="1"/>
        <charset val="238"/>
      </rPr>
      <t>Spowodowany m.in.: nagłym zachorowaniem, niedyspozycją fizyczną lub psychiczną, nadużyciem alkoholu.</t>
    </r>
  </si>
  <si>
    <r>
      <t>Zakwaterowanie i gastronomia</t>
    </r>
    <r>
      <rPr>
        <vertAlign val="superscript"/>
        <sz val="12"/>
        <rFont val="Times New Roman"/>
        <family val="1"/>
        <charset val="238"/>
      </rPr>
      <t>∆</t>
    </r>
    <r>
      <rPr>
        <vertAlign val="superscript"/>
        <sz val="12"/>
        <color indexed="10"/>
        <rFont val="Times New Roman"/>
        <family val="1"/>
        <charset val="238"/>
      </rPr>
      <t xml:space="preserve"> </t>
    </r>
  </si>
  <si>
    <r>
      <t>Trade; repair of motor vehicles</t>
    </r>
    <r>
      <rPr>
        <vertAlign val="superscript"/>
        <sz val="12"/>
        <color indexed="8"/>
        <rFont val="Times New Roman"/>
        <family val="1"/>
        <charset val="238"/>
      </rPr>
      <t>∆</t>
    </r>
    <r>
      <rPr>
        <sz val="12"/>
        <color indexed="8"/>
        <rFont val="Times New Roman"/>
        <family val="1"/>
        <charset val="238"/>
      </rPr>
      <t xml:space="preserve"> </t>
    </r>
  </si>
  <si>
    <t>brak lub niewłaściwe posługiwanie się czynnikiem materialnym przez pracownika</t>
  </si>
  <si>
    <r>
      <t>TABL. 27 (   ).</t>
    </r>
    <r>
      <rPr>
        <b/>
        <sz val="12"/>
        <rFont val="Times New Roman"/>
        <family val="1"/>
        <charset val="238"/>
      </rPr>
      <t xml:space="preserve"> PRZYCZYNY WYPADKÓW PRZY PRACY</t>
    </r>
    <r>
      <rPr>
        <b/>
        <vertAlign val="superscript"/>
        <sz val="12"/>
        <rFont val="Times New Roman"/>
        <family val="1"/>
        <charset val="238"/>
      </rPr>
      <t>a</t>
    </r>
    <r>
      <rPr>
        <b/>
        <sz val="12"/>
        <rFont val="Times New Roman"/>
        <family val="1"/>
        <charset val="238"/>
      </rPr>
      <t xml:space="preserve"> (poza gospodarstwami indywidualnymi w rolnictwie) WEDŁUG SEKCJI</t>
    </r>
  </si>
  <si>
    <t>a Registered in a given year.  b By voivodships,  excluding civilian employees of budgetary entities conducting activity within the scope of national defence and public safety. c Excluding persons injured in fatal accidents and days of their incapacity for work.</t>
  </si>
  <si>
    <t xml:space="preserve">a  Zgłoszone w danym roku.   b W podziale według województw bez pracowników cywilnych jednostek budżetowych prowadzących działalność w zakresie obrony narodowej i bezpieczeństwa publicznego. c  Bez osób poszkodowanych w wypadkach śmiertelnych oraz dni niezdolności do pracy tych osób. </t>
  </si>
  <si>
    <t xml:space="preserve">P O L S K A           </t>
  </si>
  <si>
    <t>w liczbach bezwzględnych           in absolute numbers</t>
  </si>
  <si>
    <r>
      <rPr>
        <sz val="12"/>
        <color indexed="10"/>
        <rFont val="Times New Roman"/>
        <family val="1"/>
        <charset val="238"/>
      </rPr>
      <t>per p</t>
    </r>
    <r>
      <rPr>
        <sz val="12"/>
        <rFont val="Times New Roman"/>
        <family val="1"/>
        <charset val="238"/>
      </rPr>
      <t>erson injured</t>
    </r>
    <r>
      <rPr>
        <vertAlign val="superscript"/>
        <sz val="12"/>
        <rFont val="Times New Roman"/>
        <family val="1"/>
        <charset val="238"/>
      </rPr>
      <t>c</t>
    </r>
  </si>
  <si>
    <t>in absolute numbers</t>
  </si>
  <si>
    <t>adolescents</t>
  </si>
  <si>
    <r>
      <t>per 1000 persons employed</t>
    </r>
    <r>
      <rPr>
        <vertAlign val="superscript"/>
        <sz val="12"/>
        <rFont val="Times New Roman"/>
        <family val="1"/>
        <charset val="238"/>
      </rPr>
      <t>b</t>
    </r>
  </si>
  <si>
    <r>
      <t>na 1 poszkodowanego</t>
    </r>
    <r>
      <rPr>
        <vertAlign val="superscript"/>
        <sz val="12"/>
        <rFont val="Times New Roman"/>
        <family val="1"/>
        <charset val="238"/>
      </rPr>
      <t>c</t>
    </r>
  </si>
  <si>
    <t>w liczbach bez-względnych</t>
  </si>
  <si>
    <t xml:space="preserve"> młodociani</t>
  </si>
  <si>
    <r>
      <t>na 1000 pracujących</t>
    </r>
    <r>
      <rPr>
        <vertAlign val="superscript"/>
        <sz val="12"/>
        <rFont val="Times New Roman"/>
        <family val="1"/>
        <charset val="238"/>
      </rPr>
      <t>b</t>
    </r>
  </si>
  <si>
    <t>Days lost</t>
  </si>
  <si>
    <t>Of total number</t>
  </si>
  <si>
    <t>In accidents</t>
  </si>
  <si>
    <t>Dni niezdolności do pracy</t>
  </si>
  <si>
    <t xml:space="preserve">  Z liczby ogółem</t>
  </si>
  <si>
    <t>W wypadkach</t>
  </si>
  <si>
    <t xml:space="preserve">                        AND VOIVODSHIPS</t>
  </si>
  <si>
    <r>
      <t xml:space="preserve">                         PERSONS INJURED IN ACCIDENTS AT WORK</t>
    </r>
    <r>
      <rPr>
        <b/>
        <vertAlign val="superscript"/>
        <sz val="12"/>
        <rFont val="Times New Roman"/>
        <family val="1"/>
        <charset val="238"/>
      </rPr>
      <t>a</t>
    </r>
    <r>
      <rPr>
        <b/>
        <sz val="12"/>
        <rFont val="Times New Roman"/>
        <family val="1"/>
        <charset val="238"/>
      </rPr>
      <t xml:space="preserve"> BY CONSEQUENCES OF THE ACCIDENTS, SEX, DAYS LOST</t>
    </r>
  </si>
  <si>
    <t xml:space="preserve">                         ORAZ WOJEWÓDZTW</t>
  </si>
  <si>
    <r>
      <t xml:space="preserve">TABL. 28 (   ). </t>
    </r>
    <r>
      <rPr>
        <b/>
        <sz val="12"/>
        <rFont val="Times New Roman"/>
        <family val="1"/>
        <charset val="238"/>
      </rPr>
      <t>POSZKODOWANI W WYPADKACH PRZY PRACY</t>
    </r>
    <r>
      <rPr>
        <b/>
        <vertAlign val="superscript"/>
        <sz val="12"/>
        <rFont val="Times New Roman"/>
        <family val="1"/>
        <charset val="238"/>
      </rPr>
      <t xml:space="preserve">a </t>
    </r>
    <r>
      <rPr>
        <b/>
        <sz val="12"/>
        <rFont val="Times New Roman"/>
        <family val="1"/>
        <charset val="238"/>
      </rPr>
      <t>WEDŁUG SKUTKÓW WYPADKÓW, PŁCI, DNI NIEZDOLNOŚCI  DO PRACY</t>
    </r>
  </si>
  <si>
    <t>S o u r c e: data of the Agricultural Social Insurance Fund.</t>
  </si>
  <si>
    <r>
      <t xml:space="preserve">a   </t>
    </r>
    <r>
      <rPr>
        <sz val="12"/>
        <color indexed="10"/>
        <rFont val="Times New Roman"/>
        <family val="1"/>
        <charset val="238"/>
      </rPr>
      <t>In respect of</t>
    </r>
    <r>
      <rPr>
        <sz val="12"/>
        <rFont val="Times New Roman"/>
        <family val="1"/>
        <charset val="238"/>
      </rPr>
      <t xml:space="preserve"> which one-off accident compensations were granted. See notes to the chapter, section 4 on page  </t>
    </r>
  </si>
  <si>
    <t xml:space="preserve"> Ź r ó d ł o: dane Kasy Rolniczego Ubezpieczenia Społecznego.</t>
  </si>
  <si>
    <t xml:space="preserve">a  Z tytułu których przyznano jednorazowe odszkodowania. Patrz uwagi do działu, ust.4 na str. </t>
  </si>
  <si>
    <t xml:space="preserve">Inne wydarzenia    </t>
  </si>
  <si>
    <t>harmful materials</t>
  </si>
  <si>
    <t xml:space="preserve">materiałów szkodliwych   </t>
  </si>
  <si>
    <t>extreme temperatures</t>
  </si>
  <si>
    <t xml:space="preserve">skrajnych temperatur      </t>
  </si>
  <si>
    <t>Impact of:</t>
  </si>
  <si>
    <t xml:space="preserve">Działanie:        </t>
  </si>
  <si>
    <t>Persons hit, crushed or bitten by animals</t>
  </si>
  <si>
    <t>Uderzenie, przygniecenie, pogryzienie przez zwierzęta</t>
  </si>
  <si>
    <t>Persons caught or hit by moving parts of machinery and equipment</t>
  </si>
  <si>
    <t>Pochwycenie, uderzenie przez części ruchome maszyn i urządzeń</t>
  </si>
  <si>
    <t>Przejechanie, uderzenie, pochwycenie przez środki transportu w ruchu</t>
  </si>
  <si>
    <t>objects</t>
  </si>
  <si>
    <t>przedmiotów</t>
  </si>
  <si>
    <t>osób</t>
  </si>
  <si>
    <t>Fall of:</t>
  </si>
  <si>
    <t xml:space="preserve">Upadek:     </t>
  </si>
  <si>
    <t>Razem</t>
  </si>
  <si>
    <t xml:space="preserve">                           W tym w wypadkach śmiertelnych      Of which fatal accidents     </t>
  </si>
  <si>
    <t>Persons run over, hit or caught by moving means of transport</t>
  </si>
  <si>
    <t xml:space="preserve">Upadek:    </t>
  </si>
  <si>
    <t>G R A N D  T O T A L</t>
  </si>
  <si>
    <t xml:space="preserve">O G Ó Ł E M     </t>
  </si>
  <si>
    <r>
      <t xml:space="preserve">                        PERSONS INJURED IN ACCIDENTS AT WORK</t>
    </r>
    <r>
      <rPr>
        <b/>
        <vertAlign val="superscript"/>
        <sz val="12"/>
        <rFont val="Times New Roman"/>
        <family val="1"/>
        <charset val="238"/>
      </rPr>
      <t>a</t>
    </r>
    <r>
      <rPr>
        <b/>
        <sz val="12"/>
        <rFont val="Times New Roman"/>
        <family val="1"/>
        <charset val="238"/>
      </rPr>
      <t xml:space="preserve"> ON PRIVATE FARMS IN AGRICULTURE</t>
    </r>
  </si>
  <si>
    <r>
      <t xml:space="preserve">TABL. 29 (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W GOSPODARSTWACH INDYWIDUALNYCH W ROLNICTWIE </t>
    </r>
  </si>
  <si>
    <r>
      <t xml:space="preserve">a </t>
    </r>
    <r>
      <rPr>
        <sz val="12"/>
        <color indexed="10"/>
        <rFont val="Times New Roman"/>
        <family val="1"/>
        <charset val="238"/>
      </rPr>
      <t xml:space="preserve"> In respect of</t>
    </r>
    <r>
      <rPr>
        <sz val="12"/>
        <rFont val="Times New Roman"/>
        <family val="1"/>
        <charset val="238"/>
      </rPr>
      <t xml:space="preserve"> which one-off compensations were granted. See notes to the chapter,section 4 on page  </t>
    </r>
  </si>
  <si>
    <t xml:space="preserve">a Z tytułu których przyznano jednorazowe odszkodowania. Patrz uwagi do działu, ust. 4 na str. </t>
  </si>
  <si>
    <t>others</t>
  </si>
  <si>
    <t xml:space="preserve"> materiałów szkodliwych    harmful materials</t>
  </si>
  <si>
    <t xml:space="preserve"> skrajnych temperatur       extreme temperatures</t>
  </si>
  <si>
    <t>persons hit, crushed or bitten by animals</t>
  </si>
  <si>
    <t>persons caught or hit by moving parts of machinery and equipment</t>
  </si>
  <si>
    <t>przedmiotów objects</t>
  </si>
  <si>
    <t>osób            persons</t>
  </si>
  <si>
    <t xml:space="preserve">      SPECIFICATION</t>
  </si>
  <si>
    <t xml:space="preserve">inne wydarzenia </t>
  </si>
  <si>
    <t>działanie
impact of</t>
  </si>
  <si>
    <t>uderzenie, przygniecenie, pogryzienie przez zwierzęta</t>
  </si>
  <si>
    <t>przejechanie, uderzenie, pochwycenie przez środki transportu w ruchu</t>
  </si>
  <si>
    <t xml:space="preserve">upadek                                  fall of   </t>
  </si>
  <si>
    <t xml:space="preserve">   Wydarzenia powodujące urazy        Contact-modes of injuries</t>
  </si>
  <si>
    <r>
      <t xml:space="preserve">                          PERSONS INJURED IN ACCIDENTS AT WORK</t>
    </r>
    <r>
      <rPr>
        <b/>
        <vertAlign val="superscript"/>
        <sz val="12"/>
        <rFont val="Times New Roman"/>
        <family val="1"/>
        <charset val="238"/>
      </rPr>
      <t>a</t>
    </r>
    <r>
      <rPr>
        <b/>
        <sz val="12"/>
        <rFont val="Times New Roman"/>
        <family val="1"/>
        <charset val="238"/>
      </rPr>
      <t xml:space="preserve"> ON PRIVATE FARMS IN AGRICULTURE BY VOIVODSHIPS</t>
    </r>
  </si>
  <si>
    <t xml:space="preserve">                           W ROLNICTWIE WEDŁUG WOJEWÓDZTW</t>
  </si>
  <si>
    <r>
      <t xml:space="preserve">TABL. 30 (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W GOSPODARSTWACH INDYWIDUALNYCH </t>
    </r>
  </si>
  <si>
    <t>Kontrole
Inspections</t>
  </si>
  <si>
    <t>Wydane decyzje
Decisions issued</t>
  </si>
  <si>
    <t>ogółem
grand total</t>
  </si>
  <si>
    <t>nakazujące wypłatę świadczeń        ordering payment of benefits</t>
  </si>
  <si>
    <t>razem              total</t>
  </si>
  <si>
    <t>w tym
of which</t>
  </si>
  <si>
    <t>wstrzymania prac   suspension of work</t>
  </si>
  <si>
    <t xml:space="preserve">  w tym:</t>
  </si>
  <si>
    <t xml:space="preserve">Wytwarzanie i zaopatrywanie w energię elektryczną,  gaz, parę wodną i gorącą  wodę∆  </t>
  </si>
  <si>
    <t>Water supply; sewerage, waste management' and remediation activities</t>
  </si>
  <si>
    <t>Administracja publiczna i obrona narodowa;</t>
  </si>
  <si>
    <t xml:space="preserve"> obowiązkowe zabezpieczenia społeczne</t>
  </si>
  <si>
    <t>Ź r ó d ł o: dane Państwowej Inspekcji Pracy.</t>
  </si>
  <si>
    <r>
      <rPr>
        <b/>
        <sz val="12"/>
        <rFont val="Times New Roman"/>
        <family val="1"/>
        <charset val="238"/>
      </rPr>
      <t>S o u r c e:</t>
    </r>
    <r>
      <rPr>
        <sz val="12"/>
        <rFont val="Times New Roman"/>
        <family val="1"/>
        <charset val="238"/>
      </rPr>
      <t xml:space="preserve"> data of the National Labour Inspectorate.</t>
    </r>
  </si>
  <si>
    <r>
      <t xml:space="preserve">                        ONE-OFF INJURY COMPENSATIONS</t>
    </r>
    <r>
      <rPr>
        <b/>
        <vertAlign val="superscript"/>
        <sz val="12"/>
        <color indexed="8"/>
        <rFont val="Times New Roman"/>
        <family val="1"/>
        <charset val="238"/>
      </rPr>
      <t>a</t>
    </r>
    <r>
      <rPr>
        <b/>
        <sz val="12"/>
        <color indexed="8"/>
        <rFont val="Times New Roman"/>
        <family val="1"/>
        <charset val="238"/>
      </rPr>
      <t xml:space="preserve"> DUE TO ACCIDENTS AND COST OF THESE COMPENSATIONS BY VOIVODSHIPS</t>
    </r>
    <r>
      <rPr>
        <b/>
        <vertAlign val="superscript"/>
        <sz val="12"/>
        <color indexed="8"/>
        <rFont val="Times New Roman"/>
        <family val="1"/>
        <charset val="238"/>
      </rPr>
      <t xml:space="preserve">bc </t>
    </r>
    <r>
      <rPr>
        <b/>
        <sz val="12"/>
        <color indexed="8"/>
        <rFont val="Times New Roman"/>
        <family val="1"/>
        <charset val="238"/>
      </rPr>
      <t xml:space="preserve">            </t>
    </r>
  </si>
  <si>
    <t>Świadczenia</t>
  </si>
  <si>
    <t>Koszt świadczeń w tys. zł</t>
  </si>
  <si>
    <t xml:space="preserve">Średni koszt świadczeń w zł na 1 świadczenie </t>
  </si>
  <si>
    <t>Benefits</t>
  </si>
  <si>
    <r>
      <t>Average cost of benefits in PLN per</t>
    </r>
    <r>
      <rPr>
        <strike/>
        <sz val="12"/>
        <color indexed="10"/>
        <rFont val="Times New Roman"/>
        <family val="1"/>
        <charset val="238"/>
      </rPr>
      <t xml:space="preserve"> 1 </t>
    </r>
    <r>
      <rPr>
        <sz val="12"/>
        <color indexed="8"/>
        <rFont val="Times New Roman"/>
        <family val="1"/>
        <charset val="238"/>
      </rPr>
      <t>benefit</t>
    </r>
  </si>
  <si>
    <t>ogółem             total</t>
  </si>
  <si>
    <t xml:space="preserve">w tym z tytułu wypadków przy pracy                            of which due to accidents at work </t>
  </si>
  <si>
    <t>w tym z tytułu wypadków przy pracy                            of which due to accidents at work</t>
  </si>
  <si>
    <r>
      <rPr>
        <vertAlign val="superscript"/>
        <sz val="10"/>
        <color indexed="8"/>
        <rFont val="Times New Roman"/>
        <family val="1"/>
        <charset val="238"/>
      </rPr>
      <t>a</t>
    </r>
    <r>
      <rPr>
        <sz val="10"/>
        <color indexed="8"/>
        <rFont val="Times New Roman"/>
        <family val="1"/>
        <charset val="238"/>
      </rPr>
      <t xml:space="preserve"> Bez kwot jednorazowych odszkodowań realizowanych na mocy umów międzynarodowych.</t>
    </r>
  </si>
  <si>
    <r>
      <rPr>
        <vertAlign val="superscript"/>
        <sz val="10"/>
        <color indexed="8"/>
        <rFont val="Times New Roman"/>
        <family val="1"/>
        <charset val="238"/>
      </rPr>
      <t>a</t>
    </r>
    <r>
      <rPr>
        <sz val="10"/>
        <color indexed="8"/>
        <rFont val="Times New Roman"/>
        <family val="1"/>
        <charset val="238"/>
      </rPr>
      <t xml:space="preserve"> Excluding one-off compensations paid in accordance with international agreements.</t>
    </r>
  </si>
  <si>
    <r>
      <rPr>
        <vertAlign val="superscript"/>
        <sz val="10"/>
        <color indexed="8"/>
        <rFont val="Times New Roman"/>
        <family val="1"/>
        <charset val="238"/>
      </rPr>
      <t>b</t>
    </r>
    <r>
      <rPr>
        <sz val="10"/>
        <color indexed="8"/>
        <rFont val="Times New Roman"/>
        <family val="1"/>
        <charset val="238"/>
      </rPr>
      <t xml:space="preserve"> Przyporządkowanie do województwa według siedziby oddziału ZUS dokonującego wypłaty renty dla danego świadczeniobiorcy. </t>
    </r>
  </si>
  <si>
    <r>
      <t xml:space="preserve"> </t>
    </r>
    <r>
      <rPr>
        <vertAlign val="superscript"/>
        <sz val="10"/>
        <color indexed="8"/>
        <rFont val="Times New Roman"/>
        <family val="1"/>
        <charset val="238"/>
      </rPr>
      <t>b</t>
    </r>
    <r>
      <rPr>
        <sz val="10"/>
        <color indexed="8"/>
        <rFont val="Times New Roman"/>
        <family val="1"/>
        <charset val="238"/>
      </rPr>
      <t>Assignment to the Voivodships by the location of the Social Insurance Institution branch paying benefits to a given recipient.</t>
    </r>
  </si>
  <si>
    <t>Źródło: za 2018 r. dane Zakładu Ubezpieczeń Społecznych.</t>
  </si>
  <si>
    <t xml:space="preserve">Source: for 2018 data of the Social Insurance Institution. </t>
  </si>
  <si>
    <t>Świadczenia
Benefits</t>
  </si>
  <si>
    <t>Średni koszt świadczeń
w zł na 1 świadczenie
Average cost of benefits in PLN per 1 benefit</t>
  </si>
  <si>
    <r>
      <t xml:space="preserve">TABL. I. </t>
    </r>
    <r>
      <rPr>
        <b/>
        <sz val="11"/>
        <rFont val="Arial CE"/>
        <family val="2"/>
        <charset val="238"/>
      </rPr>
      <t xml:space="preserve"> WAŻNIEJSZE DANE Z ZAKRESU RYNKU PRACY </t>
    </r>
  </si>
  <si>
    <t xml:space="preserve">               MAJOR DATA REGARDING LABOUR MARKET </t>
  </si>
  <si>
    <r>
      <t xml:space="preserve">Lp.
</t>
    </r>
    <r>
      <rPr>
        <i/>
        <sz val="11"/>
        <rFont val="Arial CE"/>
        <family val="2"/>
        <charset val="238"/>
      </rPr>
      <t>No.</t>
    </r>
  </si>
  <si>
    <t xml:space="preserve">WYSZCZEGÓLNIENIE           </t>
  </si>
  <si>
    <t>Jednostka 
miary</t>
  </si>
  <si>
    <t>Lp.</t>
  </si>
  <si>
    <t>Measure unit</t>
  </si>
  <si>
    <t>1.</t>
  </si>
  <si>
    <t>2.</t>
  </si>
  <si>
    <t>3.</t>
  </si>
  <si>
    <t>4.</t>
  </si>
  <si>
    <t>5.</t>
  </si>
  <si>
    <t xml:space="preserve"> tys.</t>
  </si>
  <si>
    <r>
      <t>Employed persons</t>
    </r>
    <r>
      <rPr>
        <i/>
        <vertAlign val="superscript"/>
        <sz val="11"/>
        <rFont val="Arial CE"/>
        <family val="2"/>
        <charset val="238"/>
      </rPr>
      <t xml:space="preserve">ab </t>
    </r>
    <r>
      <rPr>
        <i/>
        <sz val="11"/>
        <rFont val="Arial CE"/>
        <family val="2"/>
        <charset val="238"/>
      </rPr>
      <t xml:space="preserve"> - as of 31 XII </t>
    </r>
  </si>
  <si>
    <t>6.</t>
  </si>
  <si>
    <t>7.</t>
  </si>
  <si>
    <t>8.</t>
  </si>
  <si>
    <t>Współczynnik ruchu zatrudnionych:</t>
  </si>
  <si>
    <t>Labour turnover rate:</t>
  </si>
  <si>
    <t>9.</t>
  </si>
  <si>
    <t>%</t>
  </si>
  <si>
    <t>10.</t>
  </si>
  <si>
    <t>11.</t>
  </si>
  <si>
    <r>
      <t>Bezrobotni zarejestrowani</t>
    </r>
    <r>
      <rPr>
        <vertAlign val="superscript"/>
        <sz val="11"/>
        <rFont val="Arial CE"/>
        <family val="2"/>
        <charset val="238"/>
      </rPr>
      <t xml:space="preserve"> </t>
    </r>
    <r>
      <rPr>
        <sz val="11"/>
        <rFont val="Arial CE"/>
        <family val="2"/>
        <charset val="238"/>
      </rPr>
      <t>- stan w dniu 31 XII:</t>
    </r>
  </si>
  <si>
    <t>12.</t>
  </si>
  <si>
    <t>13.</t>
  </si>
  <si>
    <t>14.</t>
  </si>
  <si>
    <t>Napływ bezrobotnych  .....................................................................................................</t>
  </si>
  <si>
    <t>Inflew to unemployment</t>
  </si>
  <si>
    <t>15.</t>
  </si>
  <si>
    <t>Odpływ bezrobotnych .....................................................................................................</t>
  </si>
  <si>
    <t xml:space="preserve">Outlow from unemployment </t>
  </si>
  <si>
    <t>16.</t>
  </si>
  <si>
    <t>Stopa bezrobocia rejestrowanego - stan w dniu 31 XII  ....................................................</t>
  </si>
  <si>
    <t>Registered unemployment rate - as of 31 XII</t>
  </si>
  <si>
    <t>17.</t>
  </si>
  <si>
    <t>Oferty pracy .......................................................................................................................</t>
  </si>
  <si>
    <t>18.</t>
  </si>
  <si>
    <t>osoba</t>
  </si>
  <si>
    <t>Persons injured in accidents at work</t>
  </si>
  <si>
    <t>19.</t>
  </si>
  <si>
    <t>of which in fatal accidents</t>
  </si>
  <si>
    <t>20.</t>
  </si>
  <si>
    <t>21.</t>
  </si>
  <si>
    <t xml:space="preserve"> zł</t>
  </si>
  <si>
    <t>22.</t>
  </si>
  <si>
    <t>Wskaźnik przeciętnych miesięcznych wynagrodzeń nominalnych brutto 1995 = 100 ….</t>
  </si>
  <si>
    <t xml:space="preserve">Index of average monthly gross real wages and salaries - 1995 = 100 </t>
  </si>
  <si>
    <t>23.</t>
  </si>
  <si>
    <t>Wskaźnik przeciętnych miesięcznych wynagrodzeń realnych brutto 1995 = 100 .............</t>
  </si>
  <si>
    <t xml:space="preserve">Index of average monthly gross nominal wages and salaries - 1995 = 100 </t>
  </si>
  <si>
    <t>Lp.
No.</t>
  </si>
  <si>
    <r>
      <t>Pracujący</t>
    </r>
    <r>
      <rPr>
        <vertAlign val="superscript"/>
        <sz val="9"/>
        <rFont val="Fira Sans"/>
        <family val="2"/>
        <charset val="238"/>
      </rPr>
      <t xml:space="preserve">a    </t>
    </r>
    <r>
      <rPr>
        <i/>
        <sz val="9"/>
        <rFont val="Fira Sans"/>
        <family val="2"/>
        <charset val="238"/>
      </rPr>
      <t>Employed persons</t>
    </r>
    <r>
      <rPr>
        <i/>
        <vertAlign val="superscript"/>
        <sz val="9"/>
        <rFont val="Fira Sans"/>
        <family val="2"/>
        <charset val="238"/>
      </rPr>
      <t>a</t>
    </r>
  </si>
  <si>
    <r>
      <t xml:space="preserve">Udział pracujących w sektorze prywatnym w ogólnej liczbie pracujących
</t>
    </r>
    <r>
      <rPr>
        <i/>
        <sz val="9"/>
        <rFont val="Fira Sans"/>
        <family val="2"/>
        <charset val="238"/>
      </rPr>
      <t>The share of the employed persons in private sector of total employed persons</t>
    </r>
  </si>
  <si>
    <r>
      <t xml:space="preserve">Liczba   bezrobotnych  -  stan w dniu  31 XII
</t>
    </r>
    <r>
      <rPr>
        <i/>
        <sz val="9"/>
        <rFont val="Fira Sans"/>
        <family val="2"/>
        <charset val="238"/>
      </rPr>
      <t>Unemloyed persons  -  as of  31 XII</t>
    </r>
  </si>
  <si>
    <r>
      <t>Stopa  bezrobocia w dniu 31 XII</t>
    </r>
    <r>
      <rPr>
        <vertAlign val="superscript"/>
        <sz val="9"/>
        <rFont val="Fira Sans"/>
        <family val="2"/>
        <charset val="238"/>
      </rPr>
      <t xml:space="preserve">
</t>
    </r>
    <r>
      <rPr>
        <i/>
        <sz val="9"/>
        <rFont val="Fira Sans"/>
        <family val="2"/>
        <charset val="238"/>
      </rPr>
      <t>Registered unemployment rate as of  31 XII</t>
    </r>
  </si>
  <si>
    <r>
      <t xml:space="preserve">Przeciętne miesięczne wynagrodzenie brutto
</t>
    </r>
    <r>
      <rPr>
        <i/>
        <sz val="9"/>
        <rFont val="Fira Sans"/>
        <family val="2"/>
        <charset val="238"/>
      </rPr>
      <t>Average monthly wages and salaries</t>
    </r>
  </si>
  <si>
    <r>
      <t xml:space="preserve">ogółem w tys. 
</t>
    </r>
    <r>
      <rPr>
        <i/>
        <sz val="9"/>
        <rFont val="Fira Sans"/>
        <family val="2"/>
        <charset val="238"/>
      </rPr>
      <t>total in thous.</t>
    </r>
  </si>
  <si>
    <r>
      <t xml:space="preserve">Polska = 100
</t>
    </r>
    <r>
      <rPr>
        <i/>
        <sz val="9"/>
        <rFont val="Fira Sans"/>
        <family val="2"/>
        <charset val="238"/>
      </rPr>
      <t>Poland = 100</t>
    </r>
  </si>
  <si>
    <r>
      <t xml:space="preserve">na 1000 ludności
</t>
    </r>
    <r>
      <rPr>
        <i/>
        <sz val="9"/>
        <rFont val="Fira Sans"/>
        <family val="2"/>
        <charset val="238"/>
      </rPr>
      <t>per 1000 persons</t>
    </r>
  </si>
  <si>
    <r>
      <t xml:space="preserve">lokata
</t>
    </r>
    <r>
      <rPr>
        <i/>
        <sz val="9"/>
        <rFont val="Fira Sans"/>
        <family val="2"/>
        <charset val="238"/>
      </rPr>
      <t>position</t>
    </r>
  </si>
  <si>
    <r>
      <t>Z liczby ogółem w tys.</t>
    </r>
    <r>
      <rPr>
        <vertAlign val="superscript"/>
        <sz val="9"/>
        <rFont val="Fira Sans"/>
        <family val="2"/>
        <charset val="238"/>
      </rPr>
      <t xml:space="preserve">b     </t>
    </r>
    <r>
      <rPr>
        <i/>
        <sz val="9"/>
        <rFont val="Fira Sans"/>
        <family val="2"/>
        <charset val="238"/>
      </rPr>
      <t>Of total in thous.</t>
    </r>
    <r>
      <rPr>
        <i/>
        <vertAlign val="superscript"/>
        <sz val="9"/>
        <rFont val="Fira Sans"/>
        <family val="2"/>
        <charset val="238"/>
      </rPr>
      <t>b</t>
    </r>
  </si>
  <si>
    <r>
      <t xml:space="preserve">na 1000 ludności w wieku produkcyjnym
</t>
    </r>
    <r>
      <rPr>
        <i/>
        <sz val="9"/>
        <rFont val="Fira Sans"/>
        <family val="2"/>
        <charset val="238"/>
      </rPr>
      <t>per 1000 persons in working age</t>
    </r>
  </si>
  <si>
    <r>
      <t xml:space="preserve">w %
</t>
    </r>
    <r>
      <rPr>
        <i/>
        <sz val="9"/>
        <rFont val="Fira Sans"/>
        <family val="2"/>
        <charset val="238"/>
      </rPr>
      <t>in %</t>
    </r>
  </si>
  <si>
    <r>
      <t xml:space="preserve">ogółem
</t>
    </r>
    <r>
      <rPr>
        <i/>
        <sz val="9"/>
        <rFont val="Fira Sans"/>
        <family val="2"/>
        <charset val="238"/>
      </rPr>
      <t>total</t>
    </r>
  </si>
  <si>
    <r>
      <t xml:space="preserve">rolnictwo, leśnictwo, łowiectwo i rybactwo
</t>
    </r>
    <r>
      <rPr>
        <i/>
        <sz val="9"/>
        <rFont val="Fira Sans"/>
        <family val="2"/>
        <charset val="238"/>
      </rPr>
      <t>agriculture, forestry and fishing</t>
    </r>
  </si>
  <si>
    <r>
      <t xml:space="preserve"> przemysł i budownictwo                             </t>
    </r>
    <r>
      <rPr>
        <i/>
        <sz val="9"/>
        <rFont val="Fira Sans"/>
        <family val="2"/>
        <charset val="238"/>
      </rPr>
      <t>industry and construction</t>
    </r>
  </si>
  <si>
    <r>
      <t>handel; naprawa pojazdów samochodowych</t>
    </r>
    <r>
      <rPr>
        <vertAlign val="superscript"/>
        <sz val="9"/>
        <rFont val="Fira Sans"/>
        <family val="2"/>
        <charset val="238"/>
      </rPr>
      <t>∆</t>
    </r>
    <r>
      <rPr>
        <sz val="9"/>
        <rFont val="Fira Sans"/>
        <family val="2"/>
        <charset val="238"/>
      </rPr>
      <t>; transport i gospodarka magazynowa; zakwaterowanie i gastronomia</t>
    </r>
    <r>
      <rPr>
        <vertAlign val="superscript"/>
        <sz val="9"/>
        <rFont val="Fira Sans"/>
        <family val="2"/>
        <charset val="238"/>
      </rPr>
      <t>∆'</t>
    </r>
    <r>
      <rPr>
        <sz val="9"/>
        <rFont val="Fira Sans"/>
        <family val="2"/>
        <charset val="238"/>
      </rPr>
      <t xml:space="preserve">; informacja i komunikacja
</t>
    </r>
    <r>
      <rPr>
        <i/>
        <sz val="9"/>
        <rFont val="Fira Sans"/>
        <family val="2"/>
        <charset val="238"/>
      </rPr>
      <t>trade; repair of motor vehicles</t>
    </r>
    <r>
      <rPr>
        <i/>
        <vertAlign val="superscript"/>
        <sz val="9"/>
        <rFont val="Fira Sans"/>
        <family val="2"/>
        <charset val="238"/>
      </rPr>
      <t>Δ</t>
    </r>
    <r>
      <rPr>
        <i/>
        <sz val="9"/>
        <rFont val="Fira Sans"/>
        <family val="2"/>
        <charset val="238"/>
      </rPr>
      <t>; transportation and storage; accommodation and catering</t>
    </r>
    <r>
      <rPr>
        <i/>
        <vertAlign val="superscript"/>
        <sz val="9"/>
        <rFont val="Fira Sans"/>
        <family val="2"/>
        <charset val="238"/>
      </rPr>
      <t>Δ</t>
    </r>
    <r>
      <rPr>
        <i/>
        <sz val="9"/>
        <rFont val="Fira Sans"/>
        <family val="2"/>
        <charset val="238"/>
      </rPr>
      <t>; information and communication</t>
    </r>
  </si>
  <si>
    <r>
      <t>działalność finansowa i ubezpieczeniowa, obsługa rynku nieruchomości</t>
    </r>
    <r>
      <rPr>
        <vertAlign val="superscript"/>
        <sz val="9"/>
        <rFont val="Fira Sans"/>
        <family val="2"/>
        <charset val="238"/>
      </rPr>
      <t xml:space="preserve">∆, </t>
    </r>
    <r>
      <rPr>
        <i/>
        <sz val="9"/>
        <rFont val="Fira Sans"/>
        <family val="2"/>
        <charset val="238"/>
      </rPr>
      <t>financial and insurance activities,  real estate activities</t>
    </r>
  </si>
  <si>
    <r>
      <t xml:space="preserve">pozostałe usługi                              </t>
    </r>
    <r>
      <rPr>
        <i/>
        <sz val="9"/>
        <rFont val="Fira Sans"/>
        <family val="2"/>
        <charset val="238"/>
      </rPr>
      <t xml:space="preserve">other services </t>
    </r>
    <r>
      <rPr>
        <sz val="9"/>
        <rFont val="Fira Sans"/>
        <family val="2"/>
        <charset val="238"/>
      </rPr>
      <t xml:space="preserve">
</t>
    </r>
  </si>
  <si>
    <r>
      <t xml:space="preserve">% ogółem
</t>
    </r>
    <r>
      <rPr>
        <i/>
        <sz val="9"/>
        <rFont val="Fira Sans"/>
        <family val="2"/>
        <charset val="238"/>
      </rPr>
      <t>in % of total</t>
    </r>
  </si>
  <si>
    <r>
      <t>przemysł i budownictwo</t>
    </r>
    <r>
      <rPr>
        <vertAlign val="superscript"/>
        <sz val="9"/>
        <rFont val="Fira Sans"/>
        <family val="2"/>
        <charset val="238"/>
      </rPr>
      <t>a</t>
    </r>
    <r>
      <rPr>
        <sz val="9"/>
        <rFont val="Fira Sans"/>
        <family val="2"/>
        <charset val="238"/>
      </rPr>
      <t xml:space="preserve">                            </t>
    </r>
    <r>
      <rPr>
        <i/>
        <sz val="9"/>
        <rFont val="Fira Sans"/>
        <family val="2"/>
        <charset val="238"/>
      </rPr>
      <t xml:space="preserve"> industry and construction</t>
    </r>
    <r>
      <rPr>
        <i/>
        <vertAlign val="superscript"/>
        <sz val="9"/>
        <rFont val="Fira Sans"/>
        <family val="2"/>
        <charset val="238"/>
      </rPr>
      <t>a</t>
    </r>
    <r>
      <rPr>
        <i/>
        <sz val="9"/>
        <rFont val="Fira Sans"/>
        <family val="2"/>
        <charset val="238"/>
      </rPr>
      <t xml:space="preserve"> </t>
    </r>
  </si>
  <si>
    <r>
      <t>handel; naprawa pojazdów samochodowych</t>
    </r>
    <r>
      <rPr>
        <vertAlign val="superscript"/>
        <sz val="9"/>
        <rFont val="Fira Sans"/>
        <family val="2"/>
        <charset val="238"/>
      </rPr>
      <t>∆</t>
    </r>
    <r>
      <rPr>
        <sz val="9"/>
        <rFont val="Fira Sans"/>
        <family val="2"/>
        <charset val="238"/>
      </rPr>
      <t>; transport i gospodarka magazynowa; zakwaterowanie i gastronomia</t>
    </r>
    <r>
      <rPr>
        <vertAlign val="superscript"/>
        <sz val="9"/>
        <rFont val="Fira Sans"/>
        <family val="2"/>
        <charset val="238"/>
      </rPr>
      <t>∆</t>
    </r>
    <r>
      <rPr>
        <sz val="9"/>
        <rFont val="Fira Sans"/>
        <family val="2"/>
        <charset val="238"/>
      </rPr>
      <t xml:space="preserve">; informacja i komunikacja;
</t>
    </r>
    <r>
      <rPr>
        <i/>
        <sz val="9"/>
        <rFont val="Fira Sans"/>
        <family val="2"/>
        <charset val="238"/>
      </rPr>
      <t>trade; repair of motor vehicles</t>
    </r>
    <r>
      <rPr>
        <i/>
        <vertAlign val="superscript"/>
        <sz val="9"/>
        <rFont val="Fira Sans"/>
        <family val="2"/>
        <charset val="238"/>
      </rPr>
      <t>Δ</t>
    </r>
    <r>
      <rPr>
        <i/>
        <sz val="9"/>
        <rFont val="Fira Sans"/>
        <family val="2"/>
        <charset val="238"/>
      </rPr>
      <t>; transportation and storage; accommodation and catering</t>
    </r>
    <r>
      <rPr>
        <i/>
        <vertAlign val="superscript"/>
        <sz val="9"/>
        <rFont val="Fira Sans"/>
        <family val="2"/>
        <charset val="238"/>
      </rPr>
      <t>Δ</t>
    </r>
    <r>
      <rPr>
        <i/>
        <sz val="9"/>
        <rFont val="Fira Sans"/>
        <family val="2"/>
        <charset val="238"/>
      </rPr>
      <t>; information and communication</t>
    </r>
  </si>
  <si>
    <r>
      <t>działalność finansowa i ubezpieczeniowa; obsługa rynku nieruchomości</t>
    </r>
    <r>
      <rPr>
        <vertAlign val="superscript"/>
        <sz val="9"/>
        <rFont val="Fira Sans"/>
        <family val="2"/>
        <charset val="238"/>
      </rPr>
      <t>∆;</t>
    </r>
    <r>
      <rPr>
        <sz val="9"/>
        <rFont val="Fira Sans"/>
        <family val="2"/>
        <charset val="238"/>
      </rPr>
      <t xml:space="preserve">
</t>
    </r>
    <r>
      <rPr>
        <i/>
        <sz val="9"/>
        <rFont val="Fira Sans"/>
        <family val="2"/>
        <charset val="238"/>
      </rPr>
      <t>financial and insurance activities; real estate activities</t>
    </r>
  </si>
  <si>
    <r>
      <t xml:space="preserve">pozostałe usługi                            </t>
    </r>
    <r>
      <rPr>
        <i/>
        <sz val="9"/>
        <rFont val="Fira Sans"/>
        <family val="2"/>
        <charset val="238"/>
      </rPr>
      <t xml:space="preserve">  other service </t>
    </r>
  </si>
  <si>
    <r>
      <t xml:space="preserve">POLSKA  </t>
    </r>
    <r>
      <rPr>
        <b/>
        <i/>
        <sz val="9"/>
        <rFont val="Fira Sans"/>
        <family val="2"/>
        <charset val="238"/>
      </rPr>
      <t>POLAND</t>
    </r>
  </si>
  <si>
    <t>POŁUDNIOWY</t>
  </si>
  <si>
    <t>PÓŁNOCNO-ZACHODNI</t>
  </si>
  <si>
    <t>POŁUDNIOWO-ZACHODNI</t>
  </si>
  <si>
    <t>PÓŁNOCNY</t>
  </si>
  <si>
    <t>CENTRALNY</t>
  </si>
  <si>
    <t>WSCHODNI</t>
  </si>
  <si>
    <t>WOJEÓDZTWO MAZOWIECKIE</t>
  </si>
  <si>
    <t xml:space="preserve"> a  Według faktycznego miejsca pracy i rodzaju działalności; według stanu w dniu 31 XII; bez pracujących w jednostkach budżetowych  działających w zakresie obrony narodowej i bezpieczeństwa publicznego.  b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</si>
  <si>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a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</si>
  <si>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t>
  </si>
  <si>
    <t xml:space="preserve">a  By actual workplace and kind of activity ; as of 31 XII; excluding  budgetary entities conducting activity within the scope of national defence and public safety. b 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</si>
  <si>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t xml:space="preserve">a  TThe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</si>
  <si>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r>
      <t xml:space="preserve"> </t>
    </r>
    <r>
      <rPr>
        <sz val="10"/>
        <rFont val="Arial CE"/>
        <charset val="238"/>
      </rPr>
      <t>TABL. III.</t>
    </r>
    <r>
      <rPr>
        <b/>
        <sz val="10"/>
        <rFont val="Arial CE"/>
        <family val="2"/>
        <charset val="238"/>
      </rPr>
      <t xml:space="preserve">  WAŻNIEJSZE DANE O WOJEWÓDZTWACH </t>
    </r>
  </si>
  <si>
    <t xml:space="preserve">  MAJOR DATA BY VOIVODSHIPS</t>
  </si>
  <si>
    <r>
      <t xml:space="preserve">WOJEWÓDZTWA
</t>
    </r>
    <r>
      <rPr>
        <i/>
        <sz val="10"/>
        <rFont val="Arial"/>
        <family val="2"/>
        <charset val="238"/>
      </rPr>
      <t>VOIVODSHIPS</t>
    </r>
  </si>
  <si>
    <r>
      <t>Pracujący</t>
    </r>
    <r>
      <rPr>
        <vertAlign val="superscript"/>
        <sz val="10"/>
        <rFont val="Arial"/>
        <family val="2"/>
        <charset val="238"/>
      </rPr>
      <t xml:space="preserve">a    </t>
    </r>
    <r>
      <rPr>
        <i/>
        <sz val="10"/>
        <rFont val="Arial"/>
        <family val="2"/>
        <charset val="238"/>
      </rPr>
      <t>Employed persons</t>
    </r>
    <r>
      <rPr>
        <i/>
        <vertAlign val="superscript"/>
        <sz val="10"/>
        <rFont val="Arial"/>
        <family val="2"/>
        <charset val="238"/>
      </rPr>
      <t>a</t>
    </r>
  </si>
  <si>
    <r>
      <t xml:space="preserve">Udział pracujących w sektorze prywatnym w ogólnej liczbie pracujących
</t>
    </r>
    <r>
      <rPr>
        <i/>
        <sz val="10"/>
        <rFont val="Arial"/>
        <family val="2"/>
        <charset val="238"/>
      </rPr>
      <t>The share of the employed persons in private sector of total employed persons</t>
    </r>
  </si>
  <si>
    <r>
      <t xml:space="preserve">Liczba   bezrobotnych  -  stan w dniu  31 XII
</t>
    </r>
    <r>
      <rPr>
        <i/>
        <sz val="10"/>
        <rFont val="Arial"/>
        <family val="2"/>
        <charset val="238"/>
      </rPr>
      <t>Unemloyed persons  -  as of  31 XII</t>
    </r>
  </si>
  <si>
    <r>
      <t>Stopa  bezrobocia w dniu 31 XII</t>
    </r>
    <r>
      <rPr>
        <vertAlign val="superscript"/>
        <sz val="10"/>
        <rFont val="Arial"/>
        <family val="2"/>
        <charset val="238"/>
      </rPr>
      <t xml:space="preserve">
</t>
    </r>
    <r>
      <rPr>
        <i/>
        <sz val="10"/>
        <rFont val="Arial"/>
        <family val="2"/>
        <charset val="238"/>
      </rPr>
      <t>Registered unemployment rate as of  31 XII</t>
    </r>
  </si>
  <si>
    <r>
      <t xml:space="preserve">Przeciętne miesięczne wynagrodzenie brutto
</t>
    </r>
    <r>
      <rPr>
        <i/>
        <sz val="10"/>
        <rFont val="Arial"/>
        <family val="2"/>
        <charset val="238"/>
      </rPr>
      <t>Average monthly wages and salaries</t>
    </r>
  </si>
  <si>
    <t>ogółem w tys. 
total in thous.</t>
  </si>
  <si>
    <t>Polska = 100
Poland = 100</t>
  </si>
  <si>
    <t>na 1000 ludności
per 1000 persons</t>
  </si>
  <si>
    <t>lokata
position</t>
  </si>
  <si>
    <r>
      <t>Z liczby ogółem w tys.</t>
    </r>
    <r>
      <rPr>
        <vertAlign val="superscript"/>
        <sz val="10"/>
        <rFont val="Arial"/>
        <family val="2"/>
        <charset val="238"/>
      </rPr>
      <t xml:space="preserve">b     </t>
    </r>
    <r>
      <rPr>
        <sz val="10"/>
        <rFont val="Arial"/>
        <family val="2"/>
        <charset val="238"/>
      </rPr>
      <t>Of total in thous.</t>
    </r>
    <r>
      <rPr>
        <vertAlign val="superscript"/>
        <sz val="10"/>
        <rFont val="Arial"/>
        <family val="2"/>
        <charset val="238"/>
      </rPr>
      <t>b</t>
    </r>
  </si>
  <si>
    <t>na 1000 ludności w wieku produkcyjnym
per 1000 persons in working age</t>
  </si>
  <si>
    <t>w %
in %</t>
  </si>
  <si>
    <t>rolnictwo, leśnictwo, łowiectwo i rybactwo
agriculture, forestry and fishing</t>
  </si>
  <si>
    <t xml:space="preserve"> przemysł i budownictwo                             industry and construction</t>
  </si>
  <si>
    <r>
      <t>handel; naprawa pojazdów samochodowych</t>
    </r>
    <r>
      <rPr>
        <vertAlign val="superscript"/>
        <sz val="10"/>
        <rFont val="Arial"/>
        <family val="2"/>
        <charset val="238"/>
      </rPr>
      <t>∆</t>
    </r>
    <r>
      <rPr>
        <sz val="10"/>
        <rFont val="Arial"/>
        <family val="2"/>
        <charset val="238"/>
      </rPr>
      <t>; transport i gospodarka magazynowa; zakwaterowanie i gastronomia</t>
    </r>
    <r>
      <rPr>
        <vertAlign val="superscript"/>
        <sz val="10"/>
        <rFont val="Arial"/>
        <family val="2"/>
        <charset val="238"/>
      </rPr>
      <t>∆'</t>
    </r>
    <r>
      <rPr>
        <sz val="10"/>
        <rFont val="Arial"/>
        <family val="2"/>
        <charset val="238"/>
      </rPr>
      <t>; informacja i komunikacja
trade; repair of motor vehicles</t>
    </r>
    <r>
      <rPr>
        <vertAlign val="superscript"/>
        <sz val="10"/>
        <rFont val="Arial"/>
        <family val="2"/>
        <charset val="238"/>
      </rPr>
      <t>Δ</t>
    </r>
    <r>
      <rPr>
        <sz val="10"/>
        <rFont val="Arial"/>
        <family val="2"/>
        <charset val="238"/>
      </rPr>
      <t>; transportation and storage; accommodation and catering</t>
    </r>
    <r>
      <rPr>
        <vertAlign val="superscript"/>
        <sz val="10"/>
        <rFont val="Arial"/>
        <family val="2"/>
        <charset val="238"/>
      </rPr>
      <t>Δ</t>
    </r>
    <r>
      <rPr>
        <sz val="10"/>
        <rFont val="Arial"/>
        <family val="2"/>
        <charset val="238"/>
      </rPr>
      <t>; information and communication</t>
    </r>
  </si>
  <si>
    <r>
      <t>działalność finansowa i ubezpieczeniowa, obsługa rynku nieruchomości</t>
    </r>
    <r>
      <rPr>
        <vertAlign val="superscript"/>
        <sz val="10"/>
        <rFont val="Arial"/>
        <family val="2"/>
        <charset val="238"/>
      </rPr>
      <t xml:space="preserve">∆, </t>
    </r>
    <r>
      <rPr>
        <sz val="10"/>
        <rFont val="Arial"/>
        <family val="2"/>
        <charset val="238"/>
      </rPr>
      <t>financial and insurance activities,  real estate activities</t>
    </r>
  </si>
  <si>
    <t xml:space="preserve">pozostałe usługi                              other services 
</t>
  </si>
  <si>
    <t>% ogółem
in % of total</t>
  </si>
  <si>
    <r>
      <t xml:space="preserve">rolnictwo, leśnictwo, łowiectwo i rybactwo
agriculture, forestry and fishing
</t>
    </r>
    <r>
      <rPr>
        <sz val="10"/>
        <color indexed="10"/>
        <rFont val="Arial"/>
        <family val="2"/>
        <charset val="238"/>
      </rPr>
      <t>A</t>
    </r>
  </si>
  <si>
    <r>
      <t>przemysł i budownictwo</t>
    </r>
    <r>
      <rPr>
        <vertAlign val="superscript"/>
        <sz val="10"/>
        <rFont val="Arial"/>
        <family val="2"/>
        <charset val="238"/>
      </rPr>
      <t>a</t>
    </r>
    <r>
      <rPr>
        <sz val="10"/>
        <rFont val="Arial"/>
        <family val="2"/>
        <charset val="238"/>
      </rPr>
      <t xml:space="preserve">                             industry and construction</t>
    </r>
    <r>
      <rPr>
        <vertAlign val="superscript"/>
        <sz val="10"/>
        <rFont val="Arial"/>
        <family val="2"/>
        <charset val="238"/>
      </rPr>
      <t xml:space="preserve">a
</t>
    </r>
    <r>
      <rPr>
        <vertAlign val="superscript"/>
        <sz val="10"/>
        <color indexed="10"/>
        <rFont val="Arial"/>
        <family val="2"/>
        <charset val="238"/>
      </rPr>
      <t/>
    </r>
  </si>
  <si>
    <r>
      <t>handel; naprawa pojazdów samochodowych</t>
    </r>
    <r>
      <rPr>
        <vertAlign val="superscript"/>
        <sz val="10"/>
        <rFont val="Arial"/>
        <family val="2"/>
        <charset val="238"/>
      </rPr>
      <t>∆</t>
    </r>
    <r>
      <rPr>
        <sz val="10"/>
        <rFont val="Arial"/>
        <family val="2"/>
        <charset val="238"/>
      </rPr>
      <t>; transport i gospodarka magazynowa; zakwaterowanie i gastronomia</t>
    </r>
    <r>
      <rPr>
        <vertAlign val="superscript"/>
        <sz val="10"/>
        <rFont val="Arial"/>
        <family val="2"/>
        <charset val="238"/>
      </rPr>
      <t>∆</t>
    </r>
    <r>
      <rPr>
        <sz val="10"/>
        <rFont val="Arial"/>
        <family val="2"/>
        <charset val="238"/>
      </rPr>
      <t>; informacja i komunikacja;
trade; repair of motor vehicles</t>
    </r>
    <r>
      <rPr>
        <vertAlign val="superscript"/>
        <sz val="10"/>
        <rFont val="Arial"/>
        <family val="2"/>
        <charset val="238"/>
      </rPr>
      <t>Δ</t>
    </r>
    <r>
      <rPr>
        <sz val="10"/>
        <rFont val="Arial"/>
        <family val="2"/>
        <charset val="238"/>
      </rPr>
      <t>; transportation and storage; accommodation and catering</t>
    </r>
    <r>
      <rPr>
        <vertAlign val="superscript"/>
        <sz val="10"/>
        <rFont val="Arial"/>
        <family val="2"/>
        <charset val="238"/>
      </rPr>
      <t>Δ</t>
    </r>
    <r>
      <rPr>
        <sz val="10"/>
        <rFont val="Arial"/>
        <family val="2"/>
        <charset val="238"/>
      </rPr>
      <t xml:space="preserve">; information and communication
</t>
    </r>
    <r>
      <rPr>
        <sz val="10"/>
        <rFont val="Arial"/>
        <family val="2"/>
        <charset val="238"/>
      </rPr>
      <t xml:space="preserve">
</t>
    </r>
  </si>
  <si>
    <r>
      <t>działalność finansowa i ubezpieczeniowa; obsługa rynku nieruchomości</t>
    </r>
    <r>
      <rPr>
        <vertAlign val="superscript"/>
        <sz val="10"/>
        <rFont val="Arial"/>
        <family val="2"/>
        <charset val="238"/>
      </rPr>
      <t>∆;</t>
    </r>
    <r>
      <rPr>
        <sz val="10"/>
        <rFont val="Arial"/>
        <family val="2"/>
        <charset val="238"/>
      </rPr>
      <t xml:space="preserve">
financial and insurance activities; real estate activities
</t>
    </r>
  </si>
  <si>
    <t xml:space="preserve">pozostałe usługi                              other service 
</t>
  </si>
  <si>
    <r>
      <t xml:space="preserve">POLSKA  </t>
    </r>
    <r>
      <rPr>
        <b/>
        <i/>
        <sz val="10"/>
        <rFont val="Arial"/>
        <family val="2"/>
        <charset val="238"/>
      </rPr>
      <t>POLAND</t>
    </r>
  </si>
  <si>
    <r>
      <rPr>
        <sz val="10"/>
        <rFont val="Arial CE"/>
        <charset val="238"/>
      </rPr>
      <t xml:space="preserve"> a  Według faktycznego miejsca pracy i rodzaju działalności; według stanu w dniu 31 XII; bez pracujących w jednostkach budżetowych  działających w zakresie obrony narodowej i bezpieczeństwa publicznego.</t>
    </r>
    <r>
      <rPr>
        <sz val="10"/>
        <color indexed="10"/>
        <rFont val="Arial CE"/>
        <charset val="238"/>
      </rPr>
      <t xml:space="preserve"> </t>
    </r>
    <r>
      <rPr>
        <sz val="10"/>
        <rFont val="Arial CE"/>
        <family val="2"/>
        <charset val="238"/>
      </rPr>
      <t xml:space="preserve"> b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r>
  </si>
  <si>
    <t xml:space="preserve"> a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</si>
  <si>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a  TThe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</si>
  <si>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t xml:space="preserve">    </t>
  </si>
  <si>
    <t>IV.</t>
  </si>
  <si>
    <t>Stopa  bezrobocia</t>
  </si>
  <si>
    <t>rejestrowanego</t>
  </si>
  <si>
    <t>nieposia-</t>
  </si>
  <si>
    <t>stan w dniu</t>
  </si>
  <si>
    <t>poprzednio</t>
  </si>
  <si>
    <t xml:space="preserve">zwolnieni  </t>
  </si>
  <si>
    <t>zamieszkali</t>
  </si>
  <si>
    <t>dający  prawa</t>
  </si>
  <si>
    <t>31 XII</t>
  </si>
  <si>
    <t>WYSZCZEGÓLNENIE</t>
  </si>
  <si>
    <t xml:space="preserve">z    przyczyn </t>
  </si>
  <si>
    <t>na wsi</t>
  </si>
  <si>
    <t>do zasiłku</t>
  </si>
  <si>
    <t>w  %</t>
  </si>
  <si>
    <t>No.</t>
  </si>
  <si>
    <t xml:space="preserve">dotyczących </t>
  </si>
  <si>
    <t>Registered</t>
  </si>
  <si>
    <t>zakładów pracy</t>
  </si>
  <si>
    <t>in</t>
  </si>
  <si>
    <t xml:space="preserve">unemployment </t>
  </si>
  <si>
    <t>employed</t>
  </si>
  <si>
    <t>rural</t>
  </si>
  <si>
    <t>not entitled</t>
  </si>
  <si>
    <t>rate  as of</t>
  </si>
  <si>
    <t>terminated</t>
  </si>
  <si>
    <t>to  benefit</t>
  </si>
  <si>
    <t>for company</t>
  </si>
  <si>
    <t>in %</t>
  </si>
  <si>
    <r>
      <t xml:space="preserve">w zł 
</t>
    </r>
    <r>
      <rPr>
        <i/>
        <sz val="9"/>
        <rFont val="Times New Roman"/>
        <family val="1"/>
        <charset val="238"/>
      </rPr>
      <t>in zl</t>
    </r>
  </si>
  <si>
    <r>
      <t xml:space="preserve">Polska=100 
</t>
    </r>
    <r>
      <rPr>
        <i/>
        <sz val="9"/>
        <rFont val="Times New Roman"/>
        <family val="1"/>
        <charset val="238"/>
      </rPr>
      <t>Poland=100</t>
    </r>
  </si>
  <si>
    <t>reasons</t>
  </si>
  <si>
    <t>MAKROREGION  POŁUDNIOWY</t>
  </si>
  <si>
    <t>REGION  MAŁOPOLSKI</t>
  </si>
  <si>
    <t>Podregion  Krakowski</t>
  </si>
  <si>
    <t xml:space="preserve">  bocheński</t>
  </si>
  <si>
    <t xml:space="preserve">  krakowski</t>
  </si>
  <si>
    <t xml:space="preserve">  miechowski</t>
  </si>
  <si>
    <t xml:space="preserve">  myślenicki</t>
  </si>
  <si>
    <t xml:space="preserve">  proszowicki</t>
  </si>
  <si>
    <t xml:space="preserve">  wielicki</t>
  </si>
  <si>
    <t xml:space="preserve">Podregion  miasto  Kraków </t>
  </si>
  <si>
    <t xml:space="preserve">  m. Kraków</t>
  </si>
  <si>
    <t xml:space="preserve">Podregion  Nowosądecki </t>
  </si>
  <si>
    <t xml:space="preserve">  gorlicki</t>
  </si>
  <si>
    <t xml:space="preserve">  limanowski</t>
  </si>
  <si>
    <t xml:space="preserve">  nowosądecki</t>
  </si>
  <si>
    <t xml:space="preserve">  m. Nowy Sącz</t>
  </si>
  <si>
    <t xml:space="preserve">Podręgion  Oświęcimski </t>
  </si>
  <si>
    <t xml:space="preserve">  chrzanowski</t>
  </si>
  <si>
    <t xml:space="preserve">  olkuski</t>
  </si>
  <si>
    <t xml:space="preserve">  oświęcimski</t>
  </si>
  <si>
    <t xml:space="preserve">  wadowicki</t>
  </si>
  <si>
    <t xml:space="preserve">Podregion  Tarnowski </t>
  </si>
  <si>
    <t xml:space="preserve">  brzeski</t>
  </si>
  <si>
    <t xml:space="preserve">  dąbrowski</t>
  </si>
  <si>
    <t xml:space="preserve">  tarnowski</t>
  </si>
  <si>
    <t xml:space="preserve">  m. Tarnów</t>
  </si>
  <si>
    <t xml:space="preserve">Podregion  Nowotarski </t>
  </si>
  <si>
    <t xml:space="preserve">  nowotarski</t>
  </si>
  <si>
    <t xml:space="preserve">  suski</t>
  </si>
  <si>
    <t xml:space="preserve">  tatrzański</t>
  </si>
  <si>
    <t>REGION  ŚLĄSKI</t>
  </si>
  <si>
    <t xml:space="preserve">Podregion  Bielski </t>
  </si>
  <si>
    <t xml:space="preserve">  bielski</t>
  </si>
  <si>
    <t xml:space="preserve">  cieszyński</t>
  </si>
  <si>
    <t xml:space="preserve">  żywiecki</t>
  </si>
  <si>
    <t xml:space="preserve">  m. Bielsko-Biała</t>
  </si>
  <si>
    <t xml:space="preserve">Podregion  Bytomski </t>
  </si>
  <si>
    <t xml:space="preserve">  lubliniecki</t>
  </si>
  <si>
    <t xml:space="preserve">  tarnogórski</t>
  </si>
  <si>
    <t xml:space="preserve">  m. Bytom</t>
  </si>
  <si>
    <t xml:space="preserve">  m. Piekary Śląskie</t>
  </si>
  <si>
    <t xml:space="preserve">Podregion  Częstochowski </t>
  </si>
  <si>
    <t xml:space="preserve">  częstochowski</t>
  </si>
  <si>
    <t xml:space="preserve">  kłobucki</t>
  </si>
  <si>
    <t xml:space="preserve">  myszkowski</t>
  </si>
  <si>
    <t xml:space="preserve">  m. Częstochowa</t>
  </si>
  <si>
    <t xml:space="preserve">Podregion  Gliwicki </t>
  </si>
  <si>
    <t xml:space="preserve">  gliwicki</t>
  </si>
  <si>
    <t xml:space="preserve">  m. Gliwice</t>
  </si>
  <si>
    <t xml:space="preserve">  m. Zabrze</t>
  </si>
  <si>
    <t xml:space="preserve">Podregion  Katowicki </t>
  </si>
  <si>
    <t xml:space="preserve">  m. Chorzów</t>
  </si>
  <si>
    <t xml:space="preserve">  m. Katowice</t>
  </si>
  <si>
    <t xml:space="preserve">  m. Mysłowice</t>
  </si>
  <si>
    <t xml:space="preserve">  m. Ruda Śląska</t>
  </si>
  <si>
    <t xml:space="preserve">  m. Siemianowice Śląskie</t>
  </si>
  <si>
    <t xml:space="preserve">  m. Świętochłowice</t>
  </si>
  <si>
    <t xml:space="preserve">Podregion  Rybnicki </t>
  </si>
  <si>
    <t xml:space="preserve">  raciborski</t>
  </si>
  <si>
    <t xml:space="preserve">  rybnicki</t>
  </si>
  <si>
    <t xml:space="preserve">  wodzisławski</t>
  </si>
  <si>
    <t xml:space="preserve">  m. Jastrzębie-Zdrój</t>
  </si>
  <si>
    <t xml:space="preserve">  m. Rybnik</t>
  </si>
  <si>
    <t xml:space="preserve">  m. Żory</t>
  </si>
  <si>
    <t xml:space="preserve">Podregion  Sosonowiecki </t>
  </si>
  <si>
    <t xml:space="preserve">  będziński</t>
  </si>
  <si>
    <t xml:space="preserve">  zawierciański</t>
  </si>
  <si>
    <t xml:space="preserve">  m. Dąbrowa Górnicza</t>
  </si>
  <si>
    <t xml:space="preserve">  m. Jaworzno</t>
  </si>
  <si>
    <t xml:space="preserve">  m. Sosnowiec</t>
  </si>
  <si>
    <t xml:space="preserve">Podregion  Tyski </t>
  </si>
  <si>
    <t xml:space="preserve">  mikołowski</t>
  </si>
  <si>
    <t xml:space="preserve">  pszczyński</t>
  </si>
  <si>
    <t xml:space="preserve">  bieruńsko-lędziński</t>
  </si>
  <si>
    <t xml:space="preserve">  m. Tychy</t>
  </si>
  <si>
    <t>MAKROREGION  PÓŁNOCNO-ZACHODNI</t>
  </si>
  <si>
    <t>REGION  LUBUSKI</t>
  </si>
  <si>
    <t xml:space="preserve">Podregion  Gorzowski </t>
  </si>
  <si>
    <t xml:space="preserve">  gorzowski</t>
  </si>
  <si>
    <t xml:space="preserve">  międzyrzecki</t>
  </si>
  <si>
    <t xml:space="preserve">  słubicki</t>
  </si>
  <si>
    <t xml:space="preserve">  strzelecko-drezdenecki</t>
  </si>
  <si>
    <t xml:space="preserve">  sulęciński</t>
  </si>
  <si>
    <t xml:space="preserve">  m. Gorzów Wielkopolski</t>
  </si>
  <si>
    <t xml:space="preserve">Podregion  Zielonogórski </t>
  </si>
  <si>
    <t xml:space="preserve">  krośnieński</t>
  </si>
  <si>
    <t xml:space="preserve">  nowosolski</t>
  </si>
  <si>
    <t xml:space="preserve">  świebodziński</t>
  </si>
  <si>
    <t xml:space="preserve">  zielonogórski</t>
  </si>
  <si>
    <t xml:space="preserve">  żagański</t>
  </si>
  <si>
    <t xml:space="preserve">  żarski</t>
  </si>
  <si>
    <t xml:space="preserve">  wschowski</t>
  </si>
  <si>
    <t xml:space="preserve">  m. Zielona Góra</t>
  </si>
  <si>
    <t>REGION  WIELKOPOLSKI</t>
  </si>
  <si>
    <t xml:space="preserve">Podregion  Kaliski </t>
  </si>
  <si>
    <t xml:space="preserve">  jarociński</t>
  </si>
  <si>
    <t xml:space="preserve">  kaliski</t>
  </si>
  <si>
    <t xml:space="preserve">  kępiński</t>
  </si>
  <si>
    <t xml:space="preserve">  krotoszyński</t>
  </si>
  <si>
    <t xml:space="preserve">  ostrowski</t>
  </si>
  <si>
    <t xml:space="preserve">  ostrzeszowski</t>
  </si>
  <si>
    <t xml:space="preserve">  pleszewski</t>
  </si>
  <si>
    <t xml:space="preserve">  m. Kalisz</t>
  </si>
  <si>
    <t xml:space="preserve">Podregion  Koniński </t>
  </si>
  <si>
    <t xml:space="preserve">  gnieźnieński</t>
  </si>
  <si>
    <t xml:space="preserve">  kolski</t>
  </si>
  <si>
    <t xml:space="preserve">  koniński</t>
  </si>
  <si>
    <t xml:space="preserve">  słupecki</t>
  </si>
  <si>
    <t xml:space="preserve">  turecki</t>
  </si>
  <si>
    <t xml:space="preserve">  wrzesiński</t>
  </si>
  <si>
    <t xml:space="preserve">  m. Konin</t>
  </si>
  <si>
    <t xml:space="preserve">Podregion  Leszczyński </t>
  </si>
  <si>
    <t xml:space="preserve">  gostyński</t>
  </si>
  <si>
    <t xml:space="preserve">  grodziski</t>
  </si>
  <si>
    <t xml:space="preserve">  kościański</t>
  </si>
  <si>
    <t xml:space="preserve">  leszczyński</t>
  </si>
  <si>
    <t xml:space="preserve">  międzychodzki</t>
  </si>
  <si>
    <t xml:space="preserve">  nowotomyski</t>
  </si>
  <si>
    <t xml:space="preserve">  rawicki</t>
  </si>
  <si>
    <t xml:space="preserve">  wolsztyński</t>
  </si>
  <si>
    <t xml:space="preserve">  m. Leszno</t>
  </si>
  <si>
    <t xml:space="preserve">Podregion  Pilski </t>
  </si>
  <si>
    <t xml:space="preserve">  chodzieski</t>
  </si>
  <si>
    <t xml:space="preserve">  czarnkowsko-trzcianecki</t>
  </si>
  <si>
    <t xml:space="preserve">  pilski</t>
  </si>
  <si>
    <t xml:space="preserve">  wągrowiecki</t>
  </si>
  <si>
    <t xml:space="preserve">  złotowski</t>
  </si>
  <si>
    <t xml:space="preserve">Podregion  Poznański </t>
  </si>
  <si>
    <t xml:space="preserve">  obornicki</t>
  </si>
  <si>
    <t xml:space="preserve">  poznański</t>
  </si>
  <si>
    <t xml:space="preserve">  szamotulski</t>
  </si>
  <si>
    <t xml:space="preserve">  średzki</t>
  </si>
  <si>
    <t xml:space="preserve">  śremski</t>
  </si>
  <si>
    <t xml:space="preserve">Podregion  miasto  Poznań </t>
  </si>
  <si>
    <t xml:space="preserve">  m. Poznań</t>
  </si>
  <si>
    <t>REGION  ZACHODNIOPOMORSKI</t>
  </si>
  <si>
    <t xml:space="preserve">Podregion  Koszaliński </t>
  </si>
  <si>
    <t xml:space="preserve">  białogardzki</t>
  </si>
  <si>
    <t xml:space="preserve">  kołobrzeski</t>
  </si>
  <si>
    <t xml:space="preserve">  koszaliński</t>
  </si>
  <si>
    <t xml:space="preserve">  sławieński</t>
  </si>
  <si>
    <t xml:space="preserve">  m. Koszalin</t>
  </si>
  <si>
    <t xml:space="preserve">Podregion  Szczecinecko - Pyrzycki </t>
  </si>
  <si>
    <t xml:space="preserve">  choszczeński</t>
  </si>
  <si>
    <t xml:space="preserve">  drawski</t>
  </si>
  <si>
    <t xml:space="preserve">  myśliborski</t>
  </si>
  <si>
    <t xml:space="preserve">  pyrzycki</t>
  </si>
  <si>
    <t xml:space="preserve">  szczecinecki</t>
  </si>
  <si>
    <t xml:space="preserve">  świdwiński</t>
  </si>
  <si>
    <t xml:space="preserve">  wałecki</t>
  </si>
  <si>
    <t xml:space="preserve">  łobeski</t>
  </si>
  <si>
    <t>Podregion  miasto  Szczecin</t>
  </si>
  <si>
    <t xml:space="preserve">  m. Szczecin</t>
  </si>
  <si>
    <t xml:space="preserve">Podregion  Szczeciński </t>
  </si>
  <si>
    <t xml:space="preserve">  goleniowski</t>
  </si>
  <si>
    <t xml:space="preserve">  gryficki</t>
  </si>
  <si>
    <t xml:space="preserve">  gryfiński</t>
  </si>
  <si>
    <t xml:space="preserve">  kamieński</t>
  </si>
  <si>
    <t xml:space="preserve">  policki</t>
  </si>
  <si>
    <t xml:space="preserve">  stargardzki</t>
  </si>
  <si>
    <t xml:space="preserve">  m. Świnoujście</t>
  </si>
  <si>
    <t>MAKROREGION  POŁUDNIOWO-ZACHODNI</t>
  </si>
  <si>
    <t>REGION  DOLNOŚLĄSKI</t>
  </si>
  <si>
    <t xml:space="preserve">Podregion  Jeleniogórski </t>
  </si>
  <si>
    <t xml:space="preserve">  bolesławiecki</t>
  </si>
  <si>
    <t xml:space="preserve">  jaworski</t>
  </si>
  <si>
    <t xml:space="preserve">  jeleniogórski</t>
  </si>
  <si>
    <t xml:space="preserve">  kamiennogórski</t>
  </si>
  <si>
    <t xml:space="preserve">  lubański</t>
  </si>
  <si>
    <t xml:space="preserve">  lwówecki</t>
  </si>
  <si>
    <t xml:space="preserve">  zgorzelecki</t>
  </si>
  <si>
    <t xml:space="preserve">  złotoryjski</t>
  </si>
  <si>
    <t xml:space="preserve">  m. Jelenia Góra</t>
  </si>
  <si>
    <t xml:space="preserve">Podregion  Legnicko - Głogowski </t>
  </si>
  <si>
    <t xml:space="preserve">  głogowski</t>
  </si>
  <si>
    <t xml:space="preserve">  górowski</t>
  </si>
  <si>
    <t xml:space="preserve">  legnicki</t>
  </si>
  <si>
    <t xml:space="preserve">  lubiński</t>
  </si>
  <si>
    <t xml:space="preserve">  polkowicki</t>
  </si>
  <si>
    <t xml:space="preserve">  m.Legnica</t>
  </si>
  <si>
    <t xml:space="preserve">Podregion  Wałbrzyski </t>
  </si>
  <si>
    <t xml:space="preserve">  dzierżoniowski</t>
  </si>
  <si>
    <t xml:space="preserve">  kłodzki</t>
  </si>
  <si>
    <t xml:space="preserve">  świdnicki</t>
  </si>
  <si>
    <t xml:space="preserve">  wałbrzyski</t>
  </si>
  <si>
    <t xml:space="preserve">  ząbkowicki</t>
  </si>
  <si>
    <t xml:space="preserve">  m. Wałbrzych od 2013</t>
  </si>
  <si>
    <t xml:space="preserve">Podregion  Wrocławski </t>
  </si>
  <si>
    <t xml:space="preserve">  milicki</t>
  </si>
  <si>
    <t xml:space="preserve">  oleśnicki</t>
  </si>
  <si>
    <t xml:space="preserve">  oławski</t>
  </si>
  <si>
    <t xml:space="preserve">  strzeliński</t>
  </si>
  <si>
    <t xml:space="preserve">  trzebnicki</t>
  </si>
  <si>
    <t xml:space="preserve">  wołowski</t>
  </si>
  <si>
    <t xml:space="preserve">  wrocławski</t>
  </si>
  <si>
    <t xml:space="preserve">Podregion  miasto  Wrocław </t>
  </si>
  <si>
    <t xml:space="preserve">  m. Wrocław</t>
  </si>
  <si>
    <t>REGION  OPOLSKI</t>
  </si>
  <si>
    <t xml:space="preserve">Podregion  Nyski </t>
  </si>
  <si>
    <t xml:space="preserve">  głubczycki</t>
  </si>
  <si>
    <t xml:space="preserve">  namysłowski</t>
  </si>
  <si>
    <t xml:space="preserve">  nyski</t>
  </si>
  <si>
    <t xml:space="preserve">  prudnicki</t>
  </si>
  <si>
    <t xml:space="preserve">Podregion  Opolski </t>
  </si>
  <si>
    <t xml:space="preserve">  kędzierzyńsko-kozielski</t>
  </si>
  <si>
    <t xml:space="preserve">  kluczborski</t>
  </si>
  <si>
    <t xml:space="preserve">  krapkowicki</t>
  </si>
  <si>
    <t xml:space="preserve">  oleski</t>
  </si>
  <si>
    <t xml:space="preserve">  opolski</t>
  </si>
  <si>
    <t xml:space="preserve">  strzelecki</t>
  </si>
  <si>
    <t xml:space="preserve">  m. Opole</t>
  </si>
  <si>
    <t>MAKROREGION PÓŁNOCNY</t>
  </si>
  <si>
    <t>REGION  KUJAWSKO-POMORSKI</t>
  </si>
  <si>
    <t xml:space="preserve">Podregion  Bydgosko - Toruński </t>
  </si>
  <si>
    <t xml:space="preserve">  bydgoski</t>
  </si>
  <si>
    <t xml:space="preserve">  toruński</t>
  </si>
  <si>
    <t xml:space="preserve">  m. Bydgoszcz</t>
  </si>
  <si>
    <t xml:space="preserve">  m. Toruń</t>
  </si>
  <si>
    <t xml:space="preserve">Podregion  Grudziądzki </t>
  </si>
  <si>
    <t xml:space="preserve">  brodnicki</t>
  </si>
  <si>
    <t xml:space="preserve">  chełmiński</t>
  </si>
  <si>
    <t xml:space="preserve">  golubsko-dobrzyński</t>
  </si>
  <si>
    <t xml:space="preserve">  grudziądzki</t>
  </si>
  <si>
    <t xml:space="preserve">  rypiński</t>
  </si>
  <si>
    <t xml:space="preserve">  wąbrzeski</t>
  </si>
  <si>
    <t xml:space="preserve">  m. Grudziądz</t>
  </si>
  <si>
    <t xml:space="preserve">Podregion  Włocławski </t>
  </si>
  <si>
    <t xml:space="preserve">  aleksandrowski</t>
  </si>
  <si>
    <t xml:space="preserve">  lipnowski</t>
  </si>
  <si>
    <t xml:space="preserve">  radziejowski</t>
  </si>
  <si>
    <t xml:space="preserve">  włocławski</t>
  </si>
  <si>
    <t xml:space="preserve">  m. Włocławek</t>
  </si>
  <si>
    <t xml:space="preserve">Podregion  Inowrocławski </t>
  </si>
  <si>
    <t xml:space="preserve">  inowrocławski</t>
  </si>
  <si>
    <t xml:space="preserve">  mogileński</t>
  </si>
  <si>
    <t xml:space="preserve">  nakielski</t>
  </si>
  <si>
    <t xml:space="preserve">  żniński</t>
  </si>
  <si>
    <t xml:space="preserve">Podregion Świecki </t>
  </si>
  <si>
    <t xml:space="preserve">  sępoleński</t>
  </si>
  <si>
    <t xml:space="preserve">  świecki</t>
  </si>
  <si>
    <t xml:space="preserve">  tucholski</t>
  </si>
  <si>
    <t>REGION  POMORSKI</t>
  </si>
  <si>
    <t xml:space="preserve">Podregion  Gdański </t>
  </si>
  <si>
    <t xml:space="preserve">  gdański</t>
  </si>
  <si>
    <t xml:space="preserve">  kartuski</t>
  </si>
  <si>
    <t xml:space="preserve">  nowodworski</t>
  </si>
  <si>
    <t xml:space="preserve">  pucki</t>
  </si>
  <si>
    <t xml:space="preserve">  wejherowski</t>
  </si>
  <si>
    <t xml:space="preserve">Podregion  Słupski </t>
  </si>
  <si>
    <t xml:space="preserve">  bytowski</t>
  </si>
  <si>
    <t xml:space="preserve">  lęborski</t>
  </si>
  <si>
    <t xml:space="preserve">  słupski</t>
  </si>
  <si>
    <t xml:space="preserve">  m. Słupsk</t>
  </si>
  <si>
    <t xml:space="preserve">Podregion  Starogardzki </t>
  </si>
  <si>
    <t xml:space="preserve">  kwidzyński</t>
  </si>
  <si>
    <t xml:space="preserve">  malborski</t>
  </si>
  <si>
    <t xml:space="preserve">  starogardzki</t>
  </si>
  <si>
    <t xml:space="preserve">  tczewski</t>
  </si>
  <si>
    <t xml:space="preserve">  sztumski</t>
  </si>
  <si>
    <t xml:space="preserve">Podregion  Trójmiejski </t>
  </si>
  <si>
    <t xml:space="preserve">  m. Gdańsk</t>
  </si>
  <si>
    <t xml:space="preserve">  m. Gdynia</t>
  </si>
  <si>
    <t xml:space="preserve">  m. Sopot</t>
  </si>
  <si>
    <t xml:space="preserve">Podregion  Chojnicki </t>
  </si>
  <si>
    <t xml:space="preserve">  chojnicki</t>
  </si>
  <si>
    <t xml:space="preserve">  człuchowski</t>
  </si>
  <si>
    <t xml:space="preserve">  kościerski</t>
  </si>
  <si>
    <t>REGION  WARMIŃSKO-MAZURSKI</t>
  </si>
  <si>
    <t xml:space="preserve">Podregion  Elbląski </t>
  </si>
  <si>
    <t xml:space="preserve">  braniewski</t>
  </si>
  <si>
    <t xml:space="preserve">  działdowski</t>
  </si>
  <si>
    <t xml:space="preserve">  elbląski</t>
  </si>
  <si>
    <t xml:space="preserve">  iławski</t>
  </si>
  <si>
    <t xml:space="preserve">  nowomiejski</t>
  </si>
  <si>
    <t xml:space="preserve">  ostródzki</t>
  </si>
  <si>
    <t xml:space="preserve">  m. Elbląg</t>
  </si>
  <si>
    <t>Podregion  Ełcki</t>
  </si>
  <si>
    <t xml:space="preserve">  ełcki</t>
  </si>
  <si>
    <t xml:space="preserve">  giżycki</t>
  </si>
  <si>
    <t xml:space="preserve">  olecki</t>
  </si>
  <si>
    <t xml:space="preserve">  piski</t>
  </si>
  <si>
    <t xml:space="preserve">  gołdapski</t>
  </si>
  <si>
    <t xml:space="preserve">  węgorzewski</t>
  </si>
  <si>
    <t xml:space="preserve">Podregion  Olsztyński </t>
  </si>
  <si>
    <t xml:space="preserve">  bartoszycki</t>
  </si>
  <si>
    <t xml:space="preserve">  kętrzyński</t>
  </si>
  <si>
    <t xml:space="preserve">  lidzbarski</t>
  </si>
  <si>
    <t xml:space="preserve">  mrągowski</t>
  </si>
  <si>
    <t xml:space="preserve">  nidzicki</t>
  </si>
  <si>
    <t xml:space="preserve">  olsztyński</t>
  </si>
  <si>
    <t xml:space="preserve">  szczycieński</t>
  </si>
  <si>
    <t xml:space="preserve">  m. Olsztyn</t>
  </si>
  <si>
    <t>MAKROREGION  CENTRALNY</t>
  </si>
  <si>
    <t>REGION  ŁÓDZKI</t>
  </si>
  <si>
    <t>Podregion  Łódzki</t>
  </si>
  <si>
    <t xml:space="preserve">  łódzki wschodni</t>
  </si>
  <si>
    <t xml:space="preserve">  pabianicki</t>
  </si>
  <si>
    <t xml:space="preserve">  zgierski</t>
  </si>
  <si>
    <t xml:space="preserve">  brzeziński</t>
  </si>
  <si>
    <t xml:space="preserve">Podregion  miasto  Łódź </t>
  </si>
  <si>
    <t xml:space="preserve">  m. Łódź</t>
  </si>
  <si>
    <t xml:space="preserve">Podregion  Piotrkowski </t>
  </si>
  <si>
    <t xml:space="preserve">  bełchatowski</t>
  </si>
  <si>
    <t xml:space="preserve">  opoczyński</t>
  </si>
  <si>
    <t xml:space="preserve">  piotrkowski</t>
  </si>
  <si>
    <t xml:space="preserve">  radomszczański</t>
  </si>
  <si>
    <t xml:space="preserve">  tomaszowski</t>
  </si>
  <si>
    <t xml:space="preserve">  m. Piotrków Trybunalski</t>
  </si>
  <si>
    <t>Podregion  Sieradzki</t>
  </si>
  <si>
    <t xml:space="preserve">  łaski</t>
  </si>
  <si>
    <t xml:space="preserve">  pajęczański</t>
  </si>
  <si>
    <t xml:space="preserve">  poddębicki</t>
  </si>
  <si>
    <t xml:space="preserve">  sieradzki</t>
  </si>
  <si>
    <t xml:space="preserve">  wieluński</t>
  </si>
  <si>
    <t xml:space="preserve">  wieruszowski</t>
  </si>
  <si>
    <t xml:space="preserve">  zduńskowolski</t>
  </si>
  <si>
    <t xml:space="preserve">Podregion Skierniewicki </t>
  </si>
  <si>
    <t xml:space="preserve">  kutnowski</t>
  </si>
  <si>
    <t xml:space="preserve">  łęczycki</t>
  </si>
  <si>
    <t xml:space="preserve">  łowicki</t>
  </si>
  <si>
    <t xml:space="preserve">  rawski</t>
  </si>
  <si>
    <t xml:space="preserve">  skierniewicki</t>
  </si>
  <si>
    <t xml:space="preserve">  m. Skierniewice</t>
  </si>
  <si>
    <t>REGION  ŚWIĘTOKRZYSKI</t>
  </si>
  <si>
    <t xml:space="preserve">Podregion  Kielecki </t>
  </si>
  <si>
    <t xml:space="preserve">  kielecki</t>
  </si>
  <si>
    <t xml:space="preserve">  konecki</t>
  </si>
  <si>
    <t xml:space="preserve">  ostrowiecki</t>
  </si>
  <si>
    <t xml:space="preserve">  skarżyski</t>
  </si>
  <si>
    <t xml:space="preserve">  starachowicki</t>
  </si>
  <si>
    <t xml:space="preserve">  m. Kielce</t>
  </si>
  <si>
    <t xml:space="preserve">Podregion Sandomiersko - Jędrzejowski </t>
  </si>
  <si>
    <t xml:space="preserve">  buski</t>
  </si>
  <si>
    <t xml:space="preserve">  jędrzejowski</t>
  </si>
  <si>
    <t xml:space="preserve">  kazimierski</t>
  </si>
  <si>
    <t xml:space="preserve">  opatowski</t>
  </si>
  <si>
    <t xml:space="preserve">  pińczowski</t>
  </si>
  <si>
    <t xml:space="preserve">  sandomierski</t>
  </si>
  <si>
    <t xml:space="preserve">  staszowski</t>
  </si>
  <si>
    <t xml:space="preserve">  włoszczowski</t>
  </si>
  <si>
    <t>MAKROREGION  WSCHODNI</t>
  </si>
  <si>
    <t>REGION  LUBELSKI</t>
  </si>
  <si>
    <t xml:space="preserve">Podregion  Bialski </t>
  </si>
  <si>
    <t xml:space="preserve">  bialski</t>
  </si>
  <si>
    <t xml:space="preserve">  parczewski</t>
  </si>
  <si>
    <t xml:space="preserve">  radzyński</t>
  </si>
  <si>
    <t xml:space="preserve">  włodawski</t>
  </si>
  <si>
    <t xml:space="preserve">  m. Biała Podlaska</t>
  </si>
  <si>
    <t xml:space="preserve">Podregion  Chełmsko - Zamojski </t>
  </si>
  <si>
    <t xml:space="preserve">  biłgorajski</t>
  </si>
  <si>
    <t xml:space="preserve">  chełmski</t>
  </si>
  <si>
    <t xml:space="preserve">  hrubieszowski</t>
  </si>
  <si>
    <t xml:space="preserve">  krasnostawski</t>
  </si>
  <si>
    <t xml:space="preserve">  zamojski</t>
  </si>
  <si>
    <t xml:space="preserve">  m. Chełm</t>
  </si>
  <si>
    <t xml:space="preserve">  m. Zamość</t>
  </si>
  <si>
    <t xml:space="preserve">Podregion  Lubelski </t>
  </si>
  <si>
    <t xml:space="preserve">  lubartowski</t>
  </si>
  <si>
    <t xml:space="preserve">  lubelski</t>
  </si>
  <si>
    <t xml:space="preserve">  łęczyński</t>
  </si>
  <si>
    <t xml:space="preserve">  m. Lublin</t>
  </si>
  <si>
    <t xml:space="preserve">Podregion  Puławski </t>
  </si>
  <si>
    <t xml:space="preserve">  janowski</t>
  </si>
  <si>
    <t xml:space="preserve">  kraśnicki</t>
  </si>
  <si>
    <t xml:space="preserve">  łukowski</t>
  </si>
  <si>
    <t xml:space="preserve">  puławski</t>
  </si>
  <si>
    <t xml:space="preserve">  rycki</t>
  </si>
  <si>
    <t>REGION  PODKARPACKI</t>
  </si>
  <si>
    <t xml:space="preserve">Podregion  Krośnieński </t>
  </si>
  <si>
    <t xml:space="preserve">  bieszczadzki</t>
  </si>
  <si>
    <t xml:space="preserve">  brzozowski</t>
  </si>
  <si>
    <t xml:space="preserve">  jasielski</t>
  </si>
  <si>
    <t xml:space="preserve">  sanocki</t>
  </si>
  <si>
    <t xml:space="preserve">  leski</t>
  </si>
  <si>
    <t xml:space="preserve">  m. Krosno</t>
  </si>
  <si>
    <t xml:space="preserve">Podregion Przemyski </t>
  </si>
  <si>
    <t xml:space="preserve">  jarosławski</t>
  </si>
  <si>
    <t xml:space="preserve">  lubaczowski</t>
  </si>
  <si>
    <t xml:space="preserve">  przemyski</t>
  </si>
  <si>
    <t xml:space="preserve">  przeworski</t>
  </si>
  <si>
    <t xml:space="preserve">  m. Przemyśl</t>
  </si>
  <si>
    <t xml:space="preserve">Podregion Rzeszowski </t>
  </si>
  <si>
    <t xml:space="preserve">  kolbuszowski</t>
  </si>
  <si>
    <t xml:space="preserve">  łańcucki</t>
  </si>
  <si>
    <t xml:space="preserve">  ropczycko-sędziszowski</t>
  </si>
  <si>
    <t xml:space="preserve">  rzeszowski</t>
  </si>
  <si>
    <t xml:space="preserve">  strzyżowski</t>
  </si>
  <si>
    <t xml:space="preserve">  m. Rzeszów</t>
  </si>
  <si>
    <t xml:space="preserve">Podregion Tarnobrzeski </t>
  </si>
  <si>
    <t xml:space="preserve">  dębicki</t>
  </si>
  <si>
    <t xml:space="preserve">  leżajski</t>
  </si>
  <si>
    <t xml:space="preserve">  mielecki</t>
  </si>
  <si>
    <t xml:space="preserve">  niżański</t>
  </si>
  <si>
    <t xml:space="preserve">  stalowowolski</t>
  </si>
  <si>
    <t xml:space="preserve">  tarnobrzeski</t>
  </si>
  <si>
    <t xml:space="preserve">  m. Tarnobrzeg</t>
  </si>
  <si>
    <t>REGION  PODLASKI</t>
  </si>
  <si>
    <t xml:space="preserve">Podregion  Białostocki </t>
  </si>
  <si>
    <t xml:space="preserve">  białostocki</t>
  </si>
  <si>
    <t xml:space="preserve">  sokólski</t>
  </si>
  <si>
    <t xml:space="preserve">  m. Białystok</t>
  </si>
  <si>
    <t xml:space="preserve">Podregion Łomżyński </t>
  </si>
  <si>
    <t xml:space="preserve">  hajnowski</t>
  </si>
  <si>
    <t xml:space="preserve">  kolneński</t>
  </si>
  <si>
    <t xml:space="preserve">  łomżyński</t>
  </si>
  <si>
    <t xml:space="preserve">  siemiatycki</t>
  </si>
  <si>
    <t xml:space="preserve">  wysokomazowiecki</t>
  </si>
  <si>
    <t xml:space="preserve">  zambrowski</t>
  </si>
  <si>
    <t xml:space="preserve">  m. Łomża</t>
  </si>
  <si>
    <t xml:space="preserve">Podregion  Suwalski </t>
  </si>
  <si>
    <t xml:space="preserve">  augustowski</t>
  </si>
  <si>
    <t xml:space="preserve">  grajewski</t>
  </si>
  <si>
    <t xml:space="preserve">  moniecki</t>
  </si>
  <si>
    <t xml:space="preserve">  sejneński</t>
  </si>
  <si>
    <t xml:space="preserve">  suwalski</t>
  </si>
  <si>
    <t xml:space="preserve">  m. Suwałki</t>
  </si>
  <si>
    <t>MAKROREGION WOJEWÓDZTWO MAZOWIECKIE</t>
  </si>
  <si>
    <t>REGION  WARSZAWSKI  STOŁECZNY</t>
  </si>
  <si>
    <t xml:space="preserve">Podregion  miasto  Warszawa </t>
  </si>
  <si>
    <t xml:space="preserve">  m. st. Warszawa</t>
  </si>
  <si>
    <t xml:space="preserve">Podregion  Warszawski  Wschodni </t>
  </si>
  <si>
    <t xml:space="preserve">  legionowski</t>
  </si>
  <si>
    <t xml:space="preserve">  miński</t>
  </si>
  <si>
    <t xml:space="preserve">  otwocki</t>
  </si>
  <si>
    <t xml:space="preserve">  wołomiński</t>
  </si>
  <si>
    <t xml:space="preserve">Podregion  Warszawski  Zachodni  </t>
  </si>
  <si>
    <t xml:space="preserve">  piaseczyński</t>
  </si>
  <si>
    <t xml:space="preserve">  pruszkowski</t>
  </si>
  <si>
    <t xml:space="preserve">  warszawski zachodni</t>
  </si>
  <si>
    <t>REGION  MAZOWIECKI  REGIONALNY</t>
  </si>
  <si>
    <t xml:space="preserve">Podregion  Ciechanowski  </t>
  </si>
  <si>
    <t xml:space="preserve">  ciechanowski</t>
  </si>
  <si>
    <t xml:space="preserve">  mławski</t>
  </si>
  <si>
    <t xml:space="preserve">  płoński</t>
  </si>
  <si>
    <t xml:space="preserve">  pułtuski</t>
  </si>
  <si>
    <t xml:space="preserve">  żuromiński</t>
  </si>
  <si>
    <t xml:space="preserve">Podregion  Ostrołęcki </t>
  </si>
  <si>
    <t xml:space="preserve">  makowski</t>
  </si>
  <si>
    <t xml:space="preserve">  ostrołęcki</t>
  </si>
  <si>
    <t xml:space="preserve">  przasnyski</t>
  </si>
  <si>
    <t xml:space="preserve">  wyszkowski</t>
  </si>
  <si>
    <t xml:space="preserve">  m. Ostrołęka</t>
  </si>
  <si>
    <t xml:space="preserve">Podregion  Radomski </t>
  </si>
  <si>
    <t xml:space="preserve">  białobrzeski</t>
  </si>
  <si>
    <t xml:space="preserve">  kozienicki</t>
  </si>
  <si>
    <t xml:space="preserve">  lipski</t>
  </si>
  <si>
    <t xml:space="preserve">  przysuski</t>
  </si>
  <si>
    <t xml:space="preserve">  radomski</t>
  </si>
  <si>
    <t xml:space="preserve">  szydłowiecki</t>
  </si>
  <si>
    <t xml:space="preserve">  zwoleński</t>
  </si>
  <si>
    <t xml:space="preserve">  m. Radom</t>
  </si>
  <si>
    <t xml:space="preserve">Podregion  Płocki </t>
  </si>
  <si>
    <t xml:space="preserve">  gostyniński</t>
  </si>
  <si>
    <t xml:space="preserve">  płocki</t>
  </si>
  <si>
    <t xml:space="preserve">  sierpecki</t>
  </si>
  <si>
    <t xml:space="preserve">  m. Płock</t>
  </si>
  <si>
    <t xml:space="preserve">Podregion  Siedlecki </t>
  </si>
  <si>
    <t xml:space="preserve">  garwoliński</t>
  </si>
  <si>
    <t xml:space="preserve">  łosicki</t>
  </si>
  <si>
    <t xml:space="preserve">  siedlecki</t>
  </si>
  <si>
    <t xml:space="preserve">  sokołowski</t>
  </si>
  <si>
    <t xml:space="preserve">  węgrowski</t>
  </si>
  <si>
    <t xml:space="preserve">  m. Siedlce</t>
  </si>
  <si>
    <t xml:space="preserve">Podregion  Żyrardowski </t>
  </si>
  <si>
    <t xml:space="preserve">  grójecki</t>
  </si>
  <si>
    <t xml:space="preserve">  sochaczewski</t>
  </si>
  <si>
    <t xml:space="preserve">  żyrardowski</t>
  </si>
  <si>
    <t>c</t>
  </si>
  <si>
    <t>b</t>
  </si>
  <si>
    <t xml:space="preserve"> State</t>
  </si>
  <si>
    <r>
      <t xml:space="preserve"> Państwowa</t>
    </r>
    <r>
      <rPr>
        <sz val="8"/>
        <color indexed="12"/>
        <rFont val="Arial CE"/>
        <family val="2"/>
        <charset val="238"/>
      </rPr>
      <t/>
    </r>
  </si>
  <si>
    <r>
      <t xml:space="preserve"> Public sector</t>
    </r>
    <r>
      <rPr>
        <b/>
        <sz val="9.5"/>
        <rFont val="Fira Sans"/>
        <family val="2"/>
        <charset val="238"/>
      </rPr>
      <t xml:space="preserve">                         </t>
    </r>
  </si>
  <si>
    <r>
      <t>Sektor publiczny</t>
    </r>
    <r>
      <rPr>
        <b/>
        <i/>
        <sz val="8"/>
        <color indexed="12"/>
        <rFont val="Arial CE"/>
        <charset val="238"/>
      </rPr>
      <t/>
    </r>
  </si>
  <si>
    <t xml:space="preserve"> TOTAL  </t>
  </si>
  <si>
    <r>
      <t xml:space="preserve"> OGÓŁEM </t>
    </r>
    <r>
      <rPr>
        <b/>
        <sz val="9.5"/>
        <rFont val="Fira Sans"/>
        <family val="2"/>
        <charset val="238"/>
      </rPr>
      <t xml:space="preserve">                       </t>
    </r>
  </si>
  <si>
    <t>dane w X</t>
  </si>
  <si>
    <t>a Data concern employed persons in entities with 10 or more employed persons and in budgetary sphere entities regardless of the number of employed persons</t>
  </si>
  <si>
    <t>a Dotyczy pracujących w podmiotach o liczbie pracujących 10 i więcej osób oraz w jednostkach sfery budżetowej niezależnie od liczby pracujących</t>
  </si>
  <si>
    <t>b Dla gospodarstw indywidualnych dane szacunkowe</t>
  </si>
  <si>
    <r>
      <t xml:space="preserve">    w tym rolnictwo</t>
    </r>
    <r>
      <rPr>
        <vertAlign val="superscript"/>
        <sz val="9.5"/>
        <color indexed="10"/>
        <rFont val="Fira Sans"/>
        <family val="2"/>
        <charset val="238"/>
      </rPr>
      <t>b</t>
    </r>
  </si>
  <si>
    <r>
      <t xml:space="preserve">TABL.8(   ). PRACUJĄCY </t>
    </r>
    <r>
      <rPr>
        <b/>
        <vertAlign val="superscript"/>
        <sz val="8"/>
        <rFont val="Fira Sans"/>
        <family val="2"/>
        <charset val="238"/>
      </rPr>
      <t xml:space="preserve">1 </t>
    </r>
    <r>
      <rPr>
        <b/>
        <sz val="8"/>
        <rFont val="Fira Sans"/>
        <family val="2"/>
        <charset val="238"/>
      </rPr>
      <t xml:space="preserve">W MIASTACH I NA WSI WEDŁUG SEKTORÓW WŁASNOŚCI I WOJEWÓDZTW </t>
    </r>
  </si>
  <si>
    <r>
      <t xml:space="preserve">                   EMPLOYED PERSONS</t>
    </r>
    <r>
      <rPr>
        <b/>
        <vertAlign val="superscript"/>
        <sz val="8"/>
        <rFont val="Fira Sans"/>
        <family val="2"/>
        <charset val="238"/>
      </rPr>
      <t>1</t>
    </r>
    <r>
      <rPr>
        <b/>
        <sz val="8"/>
        <rFont val="Fira Sans"/>
        <family val="2"/>
        <charset val="238"/>
      </rPr>
      <t xml:space="preserve"> IN URBAN AND RURAL AREAS BY OWNERSHIP SECTORS AND VOIVODSHIPS </t>
    </r>
  </si>
  <si>
    <t>1 Dotyczy pracujących w podmiotach o liczbie pracujących 10 i więcej osób oraz w jednostkach sfery budżetowej niezależnie od liczby pracujących</t>
  </si>
  <si>
    <t>1 Data concern employed persons in entities with 10 or more employed persons and in budgetary sphere entities regardless of the number of employed persons</t>
  </si>
  <si>
    <t>a Dotyczy pracowników zatrudnionych w podmiotach o liczbie pracujących 10 i więcej osób oraz w jednostkach sfery budżetowej niezależnie od liczby pracujących.   a Data concern employees working in entities with 10 or more employed persons and in budgetary sphere entities regardless of the number of employed persons</t>
  </si>
  <si>
    <t xml:space="preserve">Algeria </t>
  </si>
  <si>
    <t>Azerbejdżan</t>
  </si>
  <si>
    <t>Bośnia i Hercegowina</t>
  </si>
  <si>
    <t>Brazylia</t>
  </si>
  <si>
    <t>Etiopia</t>
  </si>
  <si>
    <t>Indonezja</t>
  </si>
  <si>
    <t>Irak</t>
  </si>
  <si>
    <t>Iran</t>
  </si>
  <si>
    <t>Kanada</t>
  </si>
  <si>
    <t>Kazachstan</t>
  </si>
  <si>
    <t>Kirgistan</t>
  </si>
  <si>
    <t>Kolumbia</t>
  </si>
  <si>
    <t>Kosowo</t>
  </si>
  <si>
    <t>Maroko</t>
  </si>
  <si>
    <t>Meksyk</t>
  </si>
  <si>
    <t>Republika Południowej Afryki</t>
  </si>
  <si>
    <t>Stany Zjednoczone</t>
  </si>
  <si>
    <t>Tadżykistan</t>
  </si>
  <si>
    <t>Tunezja</t>
  </si>
  <si>
    <t>Wenezuela</t>
  </si>
  <si>
    <t xml:space="preserve">   w mln zł  in million PLN</t>
  </si>
  <si>
    <t xml:space="preserve">     w tym:   of which:</t>
  </si>
  <si>
    <t>Wynagrodzenia osobowe</t>
  </si>
  <si>
    <t>Personal wages and salaries</t>
  </si>
  <si>
    <t>Wypłaty z tytułu udziału w zysku lub nadwyżce bilansowej w spółdzielniach</t>
  </si>
  <si>
    <t>Payments from profit or balanse surplus in co-operatives</t>
  </si>
  <si>
    <t>Dodatkowe wynagrodzenie roczne dla pracowników jednostek sfery budżetowej</t>
  </si>
  <si>
    <t>Annual extra wages and salaries for employees of budgetary sphere entities</t>
  </si>
  <si>
    <t>Dostawa wody; gospodarowanie ściekami i odpadami  rekultywacja ∆</t>
  </si>
  <si>
    <r>
      <t>Trade;  repair of motor vehicles</t>
    </r>
    <r>
      <rPr>
        <b/>
        <vertAlign val="superscript"/>
        <sz val="9"/>
        <rFont val="Arial"/>
        <family val="2"/>
        <charset val="238"/>
      </rPr>
      <t>Δ</t>
    </r>
    <r>
      <rPr>
        <b/>
        <sz val="9"/>
        <rFont val="Arial"/>
        <family val="2"/>
        <charset val="238"/>
      </rPr>
      <t xml:space="preserve"> </t>
    </r>
  </si>
  <si>
    <t>Zakwaterowanie i  gastronomia  ∆</t>
  </si>
  <si>
    <r>
      <t>Accommodation and catering</t>
    </r>
    <r>
      <rPr>
        <vertAlign val="superscript"/>
        <sz val="9"/>
        <rFont val="Arial"/>
        <family val="2"/>
        <charset val="238"/>
      </rPr>
      <t>Δ</t>
    </r>
  </si>
  <si>
    <r>
      <t>w</t>
    </r>
    <r>
      <rPr>
        <sz val="12"/>
        <color indexed="8"/>
        <rFont val="Times New Roman"/>
        <family val="1"/>
        <charset val="238"/>
      </rPr>
      <t xml:space="preserve"> zł   </t>
    </r>
    <r>
      <rPr>
        <sz val="12"/>
        <rFont val="Times New Roman"/>
        <family val="1"/>
        <charset val="238"/>
      </rPr>
      <t>in  PLN</t>
    </r>
  </si>
  <si>
    <t xml:space="preserve">O G Ó Ł E M  </t>
  </si>
  <si>
    <t xml:space="preserve">     w tym w sferze budżetowej</t>
  </si>
  <si>
    <t xml:space="preserve">    of which in the budget sphere</t>
  </si>
  <si>
    <r>
      <t xml:space="preserve">Wytwarzanie i zaopatrywanie w energię elektryczną, gaz, parę wodną i gorącą wodę </t>
    </r>
    <r>
      <rPr>
        <vertAlign val="superscript"/>
        <sz val="12"/>
        <rFont val="Times New Roman"/>
        <family val="1"/>
        <charset val="238"/>
      </rPr>
      <t>∆</t>
    </r>
  </si>
  <si>
    <r>
      <t>Dostawa wody; gospodarowanie ściekami i odpadami ; rekultywacja</t>
    </r>
    <r>
      <rPr>
        <vertAlign val="superscript"/>
        <sz val="12"/>
        <rFont val="Times New Roman"/>
        <family val="1"/>
        <charset val="238"/>
      </rPr>
      <t xml:space="preserve"> ∆</t>
    </r>
  </si>
  <si>
    <r>
      <t xml:space="preserve">Handel; naprawa pojazdów samochodowych </t>
    </r>
    <r>
      <rPr>
        <vertAlign val="superscript"/>
        <sz val="12"/>
        <rFont val="Times New Roman"/>
        <family val="1"/>
        <charset val="238"/>
      </rPr>
      <t>∆</t>
    </r>
  </si>
  <si>
    <r>
      <t xml:space="preserve">Zakwaterowanie i  gastronomia </t>
    </r>
    <r>
      <rPr>
        <vertAlign val="superscript"/>
        <sz val="12"/>
        <rFont val="Times New Roman"/>
        <family val="1"/>
        <charset val="238"/>
      </rPr>
      <t xml:space="preserve"> ∆</t>
    </r>
  </si>
  <si>
    <r>
      <t xml:space="preserve">Obsługa rynku nieruchomości </t>
    </r>
    <r>
      <rPr>
        <vertAlign val="superscript"/>
        <sz val="12"/>
        <rFont val="Times New Roman"/>
        <family val="1"/>
        <charset val="238"/>
      </rPr>
      <t>∆</t>
    </r>
  </si>
  <si>
    <r>
      <t xml:space="preserve">Administrowanie i działalność wspierająca </t>
    </r>
    <r>
      <rPr>
        <vertAlign val="superscript"/>
        <sz val="12"/>
        <rFont val="Times New Roman"/>
        <family val="1"/>
        <charset val="238"/>
      </rPr>
      <t>∆</t>
    </r>
  </si>
  <si>
    <r>
      <t>sektor</t>
    </r>
    <r>
      <rPr>
        <sz val="12"/>
        <color indexed="10"/>
        <rFont val="Times New Roman"/>
        <family val="1"/>
        <charset val="238"/>
      </rPr>
      <t xml:space="preserve">      </t>
    </r>
    <r>
      <rPr>
        <sz val="12"/>
        <rFont val="Times New Roman"/>
        <family val="1"/>
        <charset val="238"/>
      </rPr>
      <t>sector</t>
    </r>
  </si>
  <si>
    <r>
      <rPr>
        <sz val="12"/>
        <color indexed="8"/>
        <rFont val="Times New Roman"/>
        <family val="1"/>
        <charset val="238"/>
      </rPr>
      <t xml:space="preserve">w zł </t>
    </r>
    <r>
      <rPr>
        <sz val="12"/>
        <rFont val="Times New Roman"/>
        <family val="1"/>
        <charset val="238"/>
      </rPr>
      <t xml:space="preserve">    in PLN</t>
    </r>
  </si>
  <si>
    <r>
      <t xml:space="preserve">Dostawa wody; gospodarowanie ściekami i odpadami; rekultywacja </t>
    </r>
    <r>
      <rPr>
        <vertAlign val="superscript"/>
        <sz val="12"/>
        <rFont val="Times New Roman"/>
        <family val="1"/>
        <charset val="238"/>
      </rPr>
      <t>∆</t>
    </r>
  </si>
  <si>
    <r>
      <rPr>
        <sz val="12"/>
        <rFont val="Times New Roman"/>
        <family val="1"/>
        <charset val="238"/>
      </rPr>
      <t>TABL. 4 (   ).</t>
    </r>
    <r>
      <rPr>
        <b/>
        <sz val="12"/>
        <rFont val="Times New Roman"/>
        <family val="1"/>
        <charset val="238"/>
      </rPr>
      <t xml:space="preserve">  WSKAŹNIKI  WYNAGRODZEŃ  NOMINALNYCH, CEN TOWARÓW I USŁUG KONSUMPCYJNYCH ORAZ  </t>
    </r>
  </si>
  <si>
    <t xml:space="preserve">                         WYNAGRODZEŃ REALNYCH (rok poprzedni = 100)</t>
  </si>
  <si>
    <r>
      <t xml:space="preserve">                              </t>
    </r>
    <r>
      <rPr>
        <b/>
        <sz val="12"/>
        <rFont val="Times New Roman"/>
        <family val="1"/>
        <charset val="238"/>
      </rPr>
      <t xml:space="preserve"> INDICES OF NOMINAL WAGES AND SALARIES, PRICES OF CONSUMER GOODS AND SERVICES </t>
    </r>
  </si>
  <si>
    <t xml:space="preserve">   AND REAL WAGES AND SALARIES (previous year = 100)</t>
  </si>
  <si>
    <t>Przeciętne miesięczne wynagrodzenie nominalne brutto</t>
  </si>
  <si>
    <t xml:space="preserve">Average monthly gross nominal wages and salaries </t>
  </si>
  <si>
    <t>Prices of consumer goods and services</t>
  </si>
  <si>
    <r>
      <t>Przeciętne miesięczne wynagrodzenie realne brutto</t>
    </r>
    <r>
      <rPr>
        <vertAlign val="superscript"/>
        <sz val="12"/>
        <rFont val="Times New Roman"/>
        <family val="1"/>
        <charset val="238"/>
      </rPr>
      <t>a</t>
    </r>
    <r>
      <rPr>
        <sz val="12"/>
        <rFont val="Times New Roman"/>
        <family val="1"/>
        <charset val="238"/>
      </rPr>
      <t xml:space="preserve"> </t>
    </r>
  </si>
  <si>
    <r>
      <t>Average monthly gross real wages and salaries</t>
    </r>
    <r>
      <rPr>
        <vertAlign val="superscript"/>
        <sz val="12"/>
        <rFont val="Times New Roman"/>
        <family val="1"/>
        <charset val="238"/>
      </rPr>
      <t xml:space="preserve">a </t>
    </r>
  </si>
  <si>
    <r>
      <t>Minimalne wynagrodzenie miesięczne</t>
    </r>
    <r>
      <rPr>
        <vertAlign val="superscript"/>
        <sz val="12"/>
        <rFont val="Times New Roman"/>
        <family val="1"/>
        <charset val="238"/>
      </rPr>
      <t>b</t>
    </r>
  </si>
  <si>
    <r>
      <t>Minimum monthly wage</t>
    </r>
    <r>
      <rPr>
        <vertAlign val="superscript"/>
        <sz val="12"/>
        <rFont val="Times New Roman"/>
        <family val="1"/>
        <charset val="238"/>
      </rPr>
      <t>b</t>
    </r>
  </si>
  <si>
    <r>
      <t>Kwota bazowa</t>
    </r>
    <r>
      <rPr>
        <vertAlign val="superscript"/>
        <sz val="12"/>
        <rFont val="Times New Roman"/>
        <family val="1"/>
        <charset val="238"/>
      </rPr>
      <t xml:space="preserve"> c</t>
    </r>
  </si>
  <si>
    <r>
      <t>Base amount</t>
    </r>
    <r>
      <rPr>
        <vertAlign val="superscript"/>
        <sz val="12"/>
        <rFont val="Times New Roman"/>
        <family val="1"/>
        <charset val="238"/>
      </rPr>
      <t>c</t>
    </r>
  </si>
  <si>
    <r>
      <rPr>
        <vertAlign val="superscript"/>
        <sz val="12"/>
        <rFont val="Times New Roman"/>
        <family val="1"/>
        <charset val="238"/>
      </rPr>
      <t>a</t>
    </r>
    <r>
      <rPr>
        <sz val="12"/>
        <rFont val="Times New Roman"/>
        <family val="1"/>
        <charset val="238"/>
      </rPr>
      <t xml:space="preserve"> Calculated as the ratio of the index of the average monthly gross nominal wages and salaries and the price index of consumer goods and services for households of employees and employees-farmers (excluding self consumption).</t>
    </r>
    <r>
      <rPr>
        <vertAlign val="superscript"/>
        <sz val="12"/>
        <rFont val="Times New Roman"/>
        <family val="1"/>
        <charset val="238"/>
      </rPr>
      <t xml:space="preserve"> b</t>
    </r>
    <r>
      <rPr>
        <sz val="12"/>
        <rFont val="Times New Roman"/>
        <family val="1"/>
        <charset val="238"/>
      </rPr>
      <t xml:space="preserve"> The amount of the minimum monthly wages is settled by the announcement of the Prime Minister or the Regulation of the Council of Ministers.</t>
    </r>
    <r>
      <rPr>
        <vertAlign val="superscript"/>
        <sz val="12"/>
        <rFont val="Times New Roman"/>
        <family val="1"/>
        <charset val="238"/>
      </rPr>
      <t xml:space="preserve"> c</t>
    </r>
    <r>
      <rPr>
        <sz val="12"/>
        <rFont val="Times New Roman"/>
        <family val="1"/>
        <charset val="238"/>
      </rPr>
      <t xml:space="preserve"> The average wages and salaries diminished by obligatory social insurance taxes (towards disability and retirement pensions and sickness) paid by insured persons in the calendar year preceding the date of valorization of pensions.
</t>
    </r>
  </si>
  <si>
    <r>
      <t xml:space="preserve">TABL. 5 (     ).  </t>
    </r>
    <r>
      <rPr>
        <b/>
        <sz val="12"/>
        <rFont val="Times New Roman"/>
        <family val="1"/>
        <charset val="238"/>
      </rPr>
      <t xml:space="preserve"> PRZECIĘTNE MIESIĘCZNE WYNAGRODZENIA BRUTTO  </t>
    </r>
  </si>
  <si>
    <t xml:space="preserve">                           AVERAGE MONTHLY GROSS WAGES AND SALARIES  </t>
  </si>
  <si>
    <t>2019=100</t>
  </si>
  <si>
    <t xml:space="preserve">       w zł        in PLN</t>
  </si>
  <si>
    <r>
      <t>Uprawy rolne, chów i hodowla zwierząt, łowiectwo</t>
    </r>
    <r>
      <rPr>
        <vertAlign val="superscript"/>
        <sz val="12"/>
        <rFont val="Times New Roman"/>
        <family val="1"/>
        <charset val="238"/>
      </rPr>
      <t>∆</t>
    </r>
  </si>
  <si>
    <r>
      <t xml:space="preserve">Crop and animal production, hunting </t>
    </r>
    <r>
      <rPr>
        <vertAlign val="superscript"/>
        <sz val="12"/>
        <rFont val="Times New Roman"/>
        <family val="1"/>
        <charset val="238"/>
      </rPr>
      <t>∆</t>
    </r>
  </si>
  <si>
    <t xml:space="preserve">     w tym:  </t>
  </si>
  <si>
    <t xml:space="preserve">    of which: </t>
  </si>
  <si>
    <t xml:space="preserve">SEKCJE I DZIAŁY </t>
  </si>
  <si>
    <r>
      <t>Produkcja skór i wyrobów skórzanych</t>
    </r>
    <r>
      <rPr>
        <vertAlign val="superscript"/>
        <sz val="12"/>
        <rFont val="Times New Roman"/>
        <family val="1"/>
        <charset val="238"/>
      </rPr>
      <t xml:space="preserve"> ∆</t>
    </r>
  </si>
  <si>
    <r>
      <t>Produkcja wyrobów z drewna, korka, słomy i wikliny</t>
    </r>
    <r>
      <rPr>
        <vertAlign val="superscript"/>
        <sz val="12"/>
        <rFont val="Times New Roman"/>
        <family val="1"/>
        <charset val="238"/>
      </rPr>
      <t>∆</t>
    </r>
  </si>
  <si>
    <r>
      <t>Manufacture of products of wood, cork straw and wicker</t>
    </r>
    <r>
      <rPr>
        <vertAlign val="superscript"/>
        <sz val="12"/>
        <rFont val="Times New Roman"/>
        <family val="1"/>
        <charset val="238"/>
      </rPr>
      <t>∆</t>
    </r>
  </si>
  <si>
    <r>
      <t>Produkcja koksu i produktów rafinacji ropy naftowej</t>
    </r>
    <r>
      <rPr>
        <vertAlign val="superscript"/>
        <sz val="12"/>
        <rFont val="Times New Roman"/>
        <family val="1"/>
        <charset val="238"/>
      </rPr>
      <t>∆</t>
    </r>
  </si>
  <si>
    <r>
      <t>Produkcja wyrobów farmaceutycznych</t>
    </r>
    <r>
      <rPr>
        <vertAlign val="superscript"/>
        <sz val="12"/>
        <rFont val="Times New Roman"/>
        <family val="1"/>
        <charset val="238"/>
      </rPr>
      <t>∆</t>
    </r>
  </si>
  <si>
    <r>
      <t>Manufacture of pharmaceutical products</t>
    </r>
    <r>
      <rPr>
        <vertAlign val="superscript"/>
        <sz val="12"/>
        <rFont val="Times New Roman"/>
        <family val="1"/>
        <charset val="238"/>
      </rPr>
      <t>∆</t>
    </r>
  </si>
  <si>
    <r>
      <t>Produkcja wyrobów z metali</t>
    </r>
    <r>
      <rPr>
        <vertAlign val="superscript"/>
        <sz val="12"/>
        <rFont val="Times New Roman"/>
        <family val="1"/>
        <charset val="238"/>
      </rPr>
      <t>∆</t>
    </r>
  </si>
  <si>
    <r>
      <t>Manufacture of metal products</t>
    </r>
    <r>
      <rPr>
        <vertAlign val="superscript"/>
        <sz val="12"/>
        <rFont val="Times New Roman"/>
        <family val="1"/>
        <charset val="238"/>
      </rPr>
      <t>∆</t>
    </r>
  </si>
  <si>
    <r>
      <t>Produkcja maszyn i urządzeń</t>
    </r>
    <r>
      <rPr>
        <vertAlign val="superscript"/>
        <sz val="12"/>
        <rFont val="Times New Roman"/>
        <family val="1"/>
        <charset val="238"/>
      </rPr>
      <t xml:space="preserve"> ∆</t>
    </r>
  </si>
  <si>
    <r>
      <t>Produkcja pojazdów samochodowych, przyczep i naczep</t>
    </r>
    <r>
      <rPr>
        <vertAlign val="superscript"/>
        <sz val="12"/>
        <rFont val="Times New Roman"/>
        <family val="1"/>
        <charset val="238"/>
      </rPr>
      <t>∆</t>
    </r>
  </si>
  <si>
    <r>
      <t>Wytwarzanie i zaopatrywanie w energię elektryczną, gaz, parę wodną i gorącą wodę</t>
    </r>
    <r>
      <rPr>
        <b/>
        <vertAlign val="superscript"/>
        <sz val="12"/>
        <rFont val="Times New Roman"/>
        <family val="1"/>
        <charset val="238"/>
      </rPr>
      <t>∆</t>
    </r>
  </si>
  <si>
    <r>
      <t>Dostawa wody; gospodarowanie ściekami i odpadami; rekultywacja</t>
    </r>
    <r>
      <rPr>
        <b/>
        <vertAlign val="superscript"/>
        <sz val="12"/>
        <rFont val="Times New Roman"/>
        <family val="1"/>
        <charset val="238"/>
      </rPr>
      <t>∆</t>
    </r>
  </si>
  <si>
    <t xml:space="preserve">     w tym:   </t>
  </si>
  <si>
    <r>
      <t>Gospodarka odpadami; odzysk surowców</t>
    </r>
    <r>
      <rPr>
        <vertAlign val="superscript"/>
        <sz val="12"/>
        <rFont val="Times New Roman"/>
        <family val="1"/>
        <charset val="238"/>
      </rPr>
      <t>∆</t>
    </r>
  </si>
  <si>
    <t>Roboty związane z budową obiektów inżynierii lądowej i wodnej</t>
  </si>
  <si>
    <r>
      <t>Handel; naprawa pojazdów samochodowych</t>
    </r>
    <r>
      <rPr>
        <b/>
        <vertAlign val="superscript"/>
        <sz val="12"/>
        <rFont val="Times New Roman"/>
        <family val="1"/>
        <charset val="238"/>
      </rPr>
      <t>∆</t>
    </r>
  </si>
  <si>
    <r>
      <t>Trade; repair of motor vehicles</t>
    </r>
    <r>
      <rPr>
        <b/>
        <vertAlign val="superscript"/>
        <sz val="12"/>
        <rFont val="Times New Roman"/>
        <family val="1"/>
        <charset val="238"/>
      </rPr>
      <t>∆</t>
    </r>
  </si>
  <si>
    <r>
      <t>Handel hurtowy i detaliczny pojazdami samochodowymi oraz ich naprawa</t>
    </r>
    <r>
      <rPr>
        <vertAlign val="superscript"/>
        <sz val="12"/>
        <rFont val="Times New Roman"/>
        <family val="1"/>
        <charset val="238"/>
      </rPr>
      <t xml:space="preserve"> ∆</t>
    </r>
  </si>
  <si>
    <r>
      <t>Handel hurtowy</t>
    </r>
    <r>
      <rPr>
        <vertAlign val="superscript"/>
        <sz val="12"/>
        <rFont val="Times New Roman"/>
        <family val="1"/>
        <charset val="238"/>
      </rPr>
      <t>∆</t>
    </r>
  </si>
  <si>
    <r>
      <t>Wholesale trade</t>
    </r>
    <r>
      <rPr>
        <vertAlign val="superscript"/>
        <sz val="12"/>
        <rFont val="Times New Roman"/>
        <family val="1"/>
        <charset val="238"/>
      </rPr>
      <t>∆</t>
    </r>
  </si>
  <si>
    <r>
      <t>Handel detaliczny</t>
    </r>
    <r>
      <rPr>
        <vertAlign val="superscript"/>
        <sz val="12"/>
        <rFont val="Times New Roman"/>
        <family val="1"/>
        <charset val="238"/>
      </rPr>
      <t>∆</t>
    </r>
  </si>
  <si>
    <r>
      <t>Retail trade</t>
    </r>
    <r>
      <rPr>
        <vertAlign val="superscript"/>
        <sz val="12"/>
        <rFont val="Times New Roman"/>
        <family val="1"/>
        <charset val="238"/>
      </rPr>
      <t>∆</t>
    </r>
  </si>
  <si>
    <r>
      <t>Transport lądowy i rurociągowy</t>
    </r>
    <r>
      <rPr>
        <vertAlign val="superscript"/>
        <sz val="12"/>
        <rFont val="Times New Roman"/>
        <family val="1"/>
        <charset val="238"/>
      </rPr>
      <t>∆</t>
    </r>
  </si>
  <si>
    <r>
      <t>Land and pipeline transport</t>
    </r>
    <r>
      <rPr>
        <vertAlign val="superscript"/>
        <sz val="12"/>
        <rFont val="Times New Roman"/>
        <family val="1"/>
        <charset val="238"/>
      </rPr>
      <t>∆</t>
    </r>
  </si>
  <si>
    <r>
      <t>Zakwaterowanie i gastronomia</t>
    </r>
    <r>
      <rPr>
        <b/>
        <vertAlign val="superscript"/>
        <sz val="12"/>
        <rFont val="Times New Roman"/>
        <family val="1"/>
        <charset val="238"/>
      </rPr>
      <t>∆</t>
    </r>
  </si>
  <si>
    <r>
      <t>Accommodation and catering</t>
    </r>
    <r>
      <rPr>
        <b/>
        <vertAlign val="superscript"/>
        <sz val="12"/>
        <rFont val="Times New Roman"/>
        <family val="1"/>
        <charset val="238"/>
      </rPr>
      <t>∆</t>
    </r>
  </si>
  <si>
    <r>
      <t>Gastronomia</t>
    </r>
    <r>
      <rPr>
        <vertAlign val="superscript"/>
        <sz val="12"/>
        <rFont val="Times New Roman"/>
        <family val="1"/>
        <charset val="238"/>
      </rPr>
      <t>∆</t>
    </r>
  </si>
  <si>
    <r>
      <t>Działalność związana z oprogramowaniem i doradztwo  w zakresie informatyki</t>
    </r>
    <r>
      <rPr>
        <vertAlign val="superscript"/>
        <sz val="12"/>
        <rFont val="Times New Roman"/>
        <family val="1"/>
        <charset val="238"/>
      </rPr>
      <t>∆</t>
    </r>
  </si>
  <si>
    <r>
      <t>Computer programming and consultancy activities</t>
    </r>
    <r>
      <rPr>
        <vertAlign val="superscript"/>
        <sz val="12"/>
        <rFont val="Times New Roman"/>
        <family val="1"/>
        <charset val="238"/>
      </rPr>
      <t>∆</t>
    </r>
  </si>
  <si>
    <r>
      <t>Finansowa działalność usługowa</t>
    </r>
    <r>
      <rPr>
        <vertAlign val="superscript"/>
        <sz val="12"/>
        <rFont val="Times New Roman"/>
        <family val="1"/>
        <charset val="238"/>
      </rPr>
      <t>∆</t>
    </r>
  </si>
  <si>
    <r>
      <t>Financial service activities</t>
    </r>
    <r>
      <rPr>
        <vertAlign val="superscript"/>
        <sz val="12"/>
        <rFont val="Times New Roman"/>
        <family val="1"/>
        <charset val="238"/>
      </rPr>
      <t>∆</t>
    </r>
  </si>
  <si>
    <r>
      <t>Ubezpieczenia, reasekuracja i fundusze emerytalne</t>
    </r>
    <r>
      <rPr>
        <vertAlign val="superscript"/>
        <sz val="12"/>
        <rFont val="Times New Roman"/>
        <family val="1"/>
        <charset val="238"/>
      </rPr>
      <t xml:space="preserve"> ∆</t>
    </r>
    <r>
      <rPr>
        <sz val="12"/>
        <rFont val="Times New Roman"/>
        <family val="1"/>
        <charset val="238"/>
      </rPr>
      <t xml:space="preserve"> </t>
    </r>
  </si>
  <si>
    <r>
      <t xml:space="preserve">Insurance, reinsurance and pension funding </t>
    </r>
    <r>
      <rPr>
        <vertAlign val="superscript"/>
        <sz val="12"/>
        <rFont val="Times New Roman"/>
        <family val="1"/>
        <charset val="238"/>
      </rPr>
      <t>∆</t>
    </r>
  </si>
  <si>
    <r>
      <t xml:space="preserve">Obsługa rynku nieruchomości </t>
    </r>
    <r>
      <rPr>
        <b/>
        <vertAlign val="superscript"/>
        <sz val="12"/>
        <rFont val="Times New Roman"/>
        <family val="1"/>
        <charset val="238"/>
      </rPr>
      <t>∆</t>
    </r>
  </si>
  <si>
    <r>
      <t>Administrowanie i działalność wspierająca</t>
    </r>
    <r>
      <rPr>
        <b/>
        <vertAlign val="superscript"/>
        <sz val="12"/>
        <rFont val="Times New Roman"/>
        <family val="1"/>
        <charset val="238"/>
      </rPr>
      <t>∆</t>
    </r>
  </si>
  <si>
    <r>
      <t>Działalność związana z turystyką</t>
    </r>
    <r>
      <rPr>
        <vertAlign val="superscript"/>
        <sz val="12"/>
        <rFont val="Times New Roman"/>
        <family val="1"/>
        <charset val="238"/>
      </rPr>
      <t>∆</t>
    </r>
  </si>
  <si>
    <r>
      <t>Tourism activities</t>
    </r>
    <r>
      <rPr>
        <vertAlign val="superscript"/>
        <sz val="12"/>
        <rFont val="Times New Roman"/>
        <family val="1"/>
        <charset val="238"/>
      </rPr>
      <t>∆</t>
    </r>
  </si>
  <si>
    <r>
      <t xml:space="preserve">Utrzymywanie porządku w budynkach i zagospodarowanie zieleni </t>
    </r>
    <r>
      <rPr>
        <vertAlign val="superscript"/>
        <sz val="12"/>
        <rFont val="Times New Roman"/>
        <family val="1"/>
        <charset val="238"/>
      </rPr>
      <t>∆</t>
    </r>
  </si>
  <si>
    <t>Lp.     No.</t>
  </si>
  <si>
    <t>sektor sector</t>
  </si>
  <si>
    <t xml:space="preserve">rolnictwo, leśnictwo, łowiectwo i rybactwo </t>
  </si>
  <si>
    <t>przemysł industry</t>
  </si>
  <si>
    <t xml:space="preserve">budownictwo </t>
  </si>
  <si>
    <t xml:space="preserve">handel; naprawa pojazdów samochodowych </t>
  </si>
  <si>
    <r>
      <t>zakwaterowanie i gastronomia</t>
    </r>
    <r>
      <rPr>
        <vertAlign val="superscript"/>
        <sz val="12"/>
        <rFont val="Times New Roman"/>
        <family val="1"/>
        <charset val="238"/>
      </rPr>
      <t>Δ</t>
    </r>
  </si>
  <si>
    <t>informacja i komunikacja</t>
  </si>
  <si>
    <t>działalność finansowa i ubezpieczeniowa</t>
  </si>
  <si>
    <r>
      <t>obsługa rynku nieruchomości</t>
    </r>
    <r>
      <rPr>
        <vertAlign val="superscript"/>
        <sz val="12"/>
        <rFont val="Times New Roman"/>
        <family val="1"/>
        <charset val="238"/>
      </rPr>
      <t>Δ</t>
    </r>
  </si>
  <si>
    <t>działalność profesjonalna, naukowa i techniczna</t>
  </si>
  <si>
    <r>
      <t>administrowanie i działalność wspierająca</t>
    </r>
    <r>
      <rPr>
        <vertAlign val="superscript"/>
        <sz val="12"/>
        <rFont val="Times New Roman"/>
        <family val="1"/>
        <charset val="238"/>
      </rPr>
      <t>Δ</t>
    </r>
  </si>
  <si>
    <t>administracja publiczna i obrona narodowa, obowiązkowe zabezpieczenia społeczne</t>
  </si>
  <si>
    <t>edukacja</t>
  </si>
  <si>
    <t>opieka zdrowotna i pomoc społeczna</t>
  </si>
  <si>
    <t>działaność związana z kulturą, rozrywką i rekreacją</t>
  </si>
  <si>
    <t>pozostała działalność usługowa</t>
  </si>
  <si>
    <t>ogółem                       w zł</t>
  </si>
  <si>
    <t>2018=100</t>
  </si>
  <si>
    <t>Polska=100</t>
  </si>
  <si>
    <t>w tym przetwórstwo przemysłowe</t>
  </si>
  <si>
    <t>Poland=100</t>
  </si>
  <si>
    <t>agriculture, hunting, forestry and fishing</t>
  </si>
  <si>
    <r>
      <t>trade;  repair of motor vehicles</t>
    </r>
    <r>
      <rPr>
        <vertAlign val="superscript"/>
        <sz val="12"/>
        <rFont val="Times New Roman"/>
        <family val="1"/>
        <charset val="238"/>
      </rPr>
      <t>Δ</t>
    </r>
    <r>
      <rPr>
        <sz val="12"/>
        <rFont val="Times New Roman"/>
        <family val="1"/>
        <charset val="238"/>
      </rPr>
      <t xml:space="preserve"> </t>
    </r>
  </si>
  <si>
    <t>transportation and storage</t>
  </si>
  <si>
    <r>
      <t>accommodation and catering</t>
    </r>
    <r>
      <rPr>
        <vertAlign val="superscript"/>
        <sz val="12"/>
        <rFont val="Times New Roman"/>
        <family val="1"/>
        <charset val="238"/>
      </rPr>
      <t>Δ</t>
    </r>
  </si>
  <si>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</si>
  <si>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</si>
  <si>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</si>
  <si>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</si>
  <si>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</si>
  <si>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</si>
  <si>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</si>
  <si>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</si>
  <si>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</si>
  <si>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</si>
  <si>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w zł     in zl</t>
  </si>
  <si>
    <t>TABL. 7 (  ).  PRZECIĘTNE MIESIĘCZNE WYNAGRODZENIA BRUTTO W ADMINISTRACJI PUBLICZNEJ</t>
  </si>
  <si>
    <r>
      <t xml:space="preserve">                       </t>
    </r>
    <r>
      <rPr>
        <b/>
        <sz val="12"/>
        <rFont val="Times New Roman"/>
        <family val="1"/>
        <charset val="238"/>
      </rPr>
      <t>AVERAGE MONTHLY GROSS WAGES AND SALARIES IN THE PUBLIC ADMINISTRATION</t>
    </r>
  </si>
  <si>
    <t xml:space="preserve">w zł </t>
  </si>
  <si>
    <t>publiczna = 100</t>
  </si>
  <si>
    <t>in PLN</t>
  </si>
  <si>
    <t xml:space="preserve">public </t>
  </si>
  <si>
    <t>administration = 100</t>
  </si>
  <si>
    <t>Administracja publiczna</t>
  </si>
  <si>
    <t>Public administration</t>
  </si>
  <si>
    <t>Administracja państwowa</t>
  </si>
  <si>
    <t xml:space="preserve">     w tym:</t>
  </si>
  <si>
    <t xml:space="preserve">     of which:</t>
  </si>
  <si>
    <t xml:space="preserve">  naczelne i centralne organy administracji</t>
  </si>
  <si>
    <t xml:space="preserve">  urzędy wojewódzkie</t>
  </si>
  <si>
    <t>Administracja samorządu terytorialnego</t>
  </si>
  <si>
    <t xml:space="preserve">  gminy i miasta na prawach powiatu</t>
  </si>
  <si>
    <t xml:space="preserve">    w tym urzędy miast na prawach powiatu</t>
  </si>
  <si>
    <t xml:space="preserve">  powiaty</t>
  </si>
  <si>
    <t xml:space="preserve">  województwa</t>
  </si>
  <si>
    <t xml:space="preserve">    w tym urzędy marszałkowskie</t>
  </si>
  <si>
    <r>
      <t xml:space="preserve">    of which marshals</t>
    </r>
    <r>
      <rPr>
        <vertAlign val="superscript"/>
        <sz val="12"/>
        <rFont val="Times New Roman"/>
        <family val="1"/>
        <charset val="238"/>
      </rPr>
      <t xml:space="preserve">, </t>
    </r>
    <r>
      <rPr>
        <sz val="12"/>
        <rFont val="Times New Roman"/>
        <family val="1"/>
        <charset val="238"/>
      </rPr>
      <t xml:space="preserve">offices    </t>
    </r>
  </si>
  <si>
    <t>Samorządowe kolegia odwoławcze</t>
  </si>
  <si>
    <r>
      <t xml:space="preserve">TABL. 8 (  ).  </t>
    </r>
    <r>
      <rPr>
        <b/>
        <sz val="12"/>
        <rFont val="Times New Roman"/>
        <family val="1"/>
        <charset val="238"/>
      </rPr>
      <t>PRZECIĘTNE MIESIĘCZNE WYNAGRODZENIA BRUTTO</t>
    </r>
  </si>
  <si>
    <r>
      <t xml:space="preserve">                       </t>
    </r>
    <r>
      <rPr>
        <b/>
        <sz val="12"/>
        <rFont val="Times New Roman"/>
        <family val="1"/>
        <charset val="238"/>
      </rPr>
      <t>W ADMINISTRACJI PUBLICZNEJ WEDŁUG WOJEWÓDZTW</t>
    </r>
  </si>
  <si>
    <r>
      <t xml:space="preserve">                       </t>
    </r>
    <r>
      <rPr>
        <b/>
        <sz val="12"/>
        <rFont val="Times New Roman"/>
        <family val="1"/>
        <charset val="238"/>
      </rPr>
      <t>AVERAGE MONTHLY GROSS WAGES AND SALARIES</t>
    </r>
  </si>
  <si>
    <r>
      <t xml:space="preserve">                       </t>
    </r>
    <r>
      <rPr>
        <b/>
        <sz val="12"/>
        <rFont val="Times New Roman"/>
        <family val="1"/>
        <charset val="238"/>
      </rPr>
      <t>IN THE PUBLIC ADMINISTRATION BY VOIVODSHIPS</t>
    </r>
  </si>
  <si>
    <t>w tym bez zatrudnionych</t>
  </si>
  <si>
    <t xml:space="preserve"> przy pracach</t>
  </si>
  <si>
    <t xml:space="preserve">interwencyjnych </t>
  </si>
  <si>
    <t>i robotach publicznych</t>
  </si>
  <si>
    <t xml:space="preserve">in intervention </t>
  </si>
  <si>
    <t>and public works</t>
  </si>
  <si>
    <t>w zł   in PLN</t>
  </si>
  <si>
    <r>
      <t xml:space="preserve">TABL. 9 (  ).  </t>
    </r>
    <r>
      <rPr>
        <b/>
        <sz val="12"/>
        <rFont val="Times New Roman"/>
        <family val="1"/>
        <charset val="238"/>
      </rPr>
      <t>PRZECIĘTNE MIESIĘCZNE WYNAGRODZENIA BRUTTO W ADMINISTRACJI</t>
    </r>
  </si>
  <si>
    <r>
      <t xml:space="preserve">                       </t>
    </r>
    <r>
      <rPr>
        <b/>
        <sz val="12"/>
        <rFont val="Times New Roman"/>
        <family val="1"/>
        <charset val="238"/>
      </rPr>
      <t xml:space="preserve">AVERAGE MONTHLY GROSS WAGES AND SALARIES IN LOCAL      </t>
    </r>
  </si>
  <si>
    <t>Sektor publiczny</t>
  </si>
  <si>
    <t>Sektor prywatny</t>
  </si>
  <si>
    <t xml:space="preserve">Public sector </t>
  </si>
  <si>
    <t>Private sector</t>
  </si>
  <si>
    <t>b - w odsetkach       in percent</t>
  </si>
  <si>
    <t>a</t>
  </si>
  <si>
    <t xml:space="preserve">   Do 2100,00  złotych      </t>
  </si>
  <si>
    <t>PLN and less</t>
  </si>
  <si>
    <t xml:space="preserve">   2100,01   -2501,89     </t>
  </si>
  <si>
    <t xml:space="preserve">   2501,90 -  3752,84      </t>
  </si>
  <si>
    <t xml:space="preserve">   3752,85 -  5003,78  </t>
  </si>
  <si>
    <t xml:space="preserve">   5003,79 -  6254,73   </t>
  </si>
  <si>
    <t xml:space="preserve">   6254,74 -  7505,67   </t>
  </si>
  <si>
    <t xml:space="preserve">   7505,68 -  8756,62    </t>
  </si>
  <si>
    <t xml:space="preserve">   8756,63 -  10007,56      </t>
  </si>
  <si>
    <t xml:space="preserve">  10007,57 -  11258,51    </t>
  </si>
  <si>
    <t xml:space="preserve">  11258,52 -  12509,45      </t>
  </si>
  <si>
    <t xml:space="preserve">  12509,46 -  13760,40  </t>
  </si>
  <si>
    <t xml:space="preserve">  13760,41 -  15011,34  </t>
  </si>
  <si>
    <t xml:space="preserve">  15011,35 -  16262,29      </t>
  </si>
  <si>
    <t xml:space="preserve">  16262,30 -  17513,23    </t>
  </si>
  <si>
    <t xml:space="preserve">  Od 17513,24 złotych     </t>
  </si>
  <si>
    <t>PLN and more</t>
  </si>
  <si>
    <r>
      <t xml:space="preserve"> </t>
    </r>
    <r>
      <rPr>
        <b/>
        <sz val="9.5"/>
        <rFont val="Arial"/>
        <family val="2"/>
        <charset val="238"/>
      </rPr>
      <t>1</t>
    </r>
    <r>
      <rPr>
        <sz val="9.5"/>
        <rFont val="Arial"/>
        <family val="2"/>
        <charset val="238"/>
      </rPr>
      <t xml:space="preserve">  Dane dotyczą pełnozatrudnionych i niepełnozatrudnionych bez przeliczania na pełnozatrudnionych i obejmują podmioty, w których liczba pracujących przekracza 9 osób. </t>
    </r>
    <r>
      <rPr>
        <b/>
        <sz val="9.5"/>
        <rFont val="Arial"/>
        <family val="2"/>
        <charset val="238"/>
      </rPr>
      <t xml:space="preserve">2 </t>
    </r>
    <r>
      <rPr>
        <sz val="9.5"/>
        <rFont val="Arial"/>
        <family val="2"/>
        <charset val="238"/>
      </rPr>
      <t xml:space="preserve">Patrz uwagi ogólne do Rocznika, ust 4 na  str. . </t>
    </r>
  </si>
  <si>
    <r>
      <t xml:space="preserve"> </t>
    </r>
    <r>
      <rPr>
        <b/>
        <sz val="9.5"/>
        <rFont val="Arial"/>
        <family val="2"/>
        <charset val="238"/>
      </rPr>
      <t>1</t>
    </r>
    <r>
      <rPr>
        <sz val="9.5"/>
        <rFont val="Arial"/>
        <family val="2"/>
        <charset val="238"/>
      </rPr>
      <t xml:space="preserve"> Data concern full- and part-time paid employees without converting into full-time paid employees and include entities employing more than 9 persons.  </t>
    </r>
    <r>
      <rPr>
        <b/>
        <sz val="9.5"/>
        <rFont val="Arial"/>
        <family val="2"/>
        <charset val="238"/>
      </rPr>
      <t xml:space="preserve">2 </t>
    </r>
    <r>
      <rPr>
        <sz val="9.5"/>
        <rFont val="Arial"/>
        <family val="2"/>
        <charset val="238"/>
      </rPr>
      <t xml:space="preserve">See general notes to the Yearbook, item 4  on page  .  </t>
    </r>
  </si>
  <si>
    <t>Ogółem       w zł          Total          in zl</t>
  </si>
  <si>
    <t>Wynagrodzenie osobowe
Personal wages and salaries</t>
  </si>
  <si>
    <t>Honoraria (pracow-nicze) Fees (treated as employees wages and salaries)</t>
  </si>
  <si>
    <t>Dodatkowe wynagrodzenia roczne w jednostkach sfery budżetowej   Annual extra wages and salaries for employees in budgetary sphere entities</t>
  </si>
  <si>
    <t>Wypłaty
 z tytułu udziału 
w zysku i  w nadwyżce bilansowej
Payments from profit and balance surplus</t>
  </si>
  <si>
    <t xml:space="preserve">za czas nominalny  
 for nominal time  worked </t>
  </si>
  <si>
    <t>wynagro-dzenia za pracę 
w godzinach nadliczbowych
for working overtime</t>
  </si>
  <si>
    <t>w tym         of which</t>
  </si>
  <si>
    <t xml:space="preserve">                    a - ogółem          total
                    b -mężczyźni     men
                    c - kobiety         women</t>
  </si>
  <si>
    <t>wynagro-dzenie zasadnicze
basic</t>
  </si>
  <si>
    <t>dodatki za pracę zmianową
bonuses for  shifts</t>
  </si>
  <si>
    <t>premie
i nagrody
premiums and prizes</t>
  </si>
  <si>
    <t xml:space="preserve">    w odsetkach                     in percent</t>
  </si>
  <si>
    <t xml:space="preserve">O G Ó Ł E M  . . . . . . . . . . . . . . . . . . . . . . . . . . . . . . . . . . . . . . </t>
  </si>
  <si>
    <t xml:space="preserve">Rolnictwo, leśnictwo, łowiectwo i rybactwo   </t>
  </si>
  <si>
    <t xml:space="preserve">Wytwarzanie i zaopatrywanie w energię elektryczną, gaz, parę wodną, gorącą wodę ^ </t>
  </si>
  <si>
    <t>Dostawa wody; gospodarowanie ściekami i odpadami; rekultywacja ^</t>
  </si>
  <si>
    <t xml:space="preserve">Water supply, sewerage; waste management and remediation activities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</si>
  <si>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</si>
  <si>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</si>
  <si>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Handel; naprawa pojazdów samochodowych ^ </t>
  </si>
  <si>
    <t>Trade; repair of motor vehicles ^</t>
  </si>
  <si>
    <t xml:space="preserve">Zakwaterowanie i gastronomia ^  </t>
  </si>
  <si>
    <t>Accommodation and catering ^</t>
  </si>
  <si>
    <t xml:space="preserve">Informacja  i komunikacja   </t>
  </si>
  <si>
    <t xml:space="preserve">Działalność finansowa i ubezpieczeniowa  </t>
  </si>
  <si>
    <t>Obsługą rynku nieruchomości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</si>
  <si>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</si>
  <si>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</si>
  <si>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Działalność  profesjonalna, naukowa i techniczna  </t>
  </si>
  <si>
    <t>Administrowania i działalność wspierająca  ^</t>
  </si>
  <si>
    <t xml:space="preserve">Edukacja  </t>
  </si>
  <si>
    <t xml:space="preserve">Opieka zdrowotna i pomoc  społeczna  </t>
  </si>
  <si>
    <t xml:space="preserve">Działalność związana z kulturą, rozrywką i  rekreacją  </t>
  </si>
  <si>
    <t xml:space="preserve">Pozostała działalność usługowa  </t>
  </si>
  <si>
    <t>Ogółem       w zł          Total          in PLN</t>
  </si>
  <si>
    <t>Honoraria (pracownicze) Fees (treated as employees wages and salaries)</t>
  </si>
  <si>
    <t>Dodatkowe wynagro-dzenia roczne w jednostkach sfery budżetowej Annual extra wages and salaries for employees in budgetary sphere entities</t>
  </si>
  <si>
    <t>wynagrodzenia za pracę 
w godzinach nadliczbowych
for working overtime</t>
  </si>
  <si>
    <t>w tym  of which</t>
  </si>
  <si>
    <t>wynagrodzenie zasadnicze
basic</t>
  </si>
  <si>
    <t xml:space="preserve">Specjaliści      </t>
  </si>
  <si>
    <t xml:space="preserve">Specjaliści nauk fizycznych, matematycznych i technicznych      </t>
  </si>
  <si>
    <t>Science and engineering professionals</t>
  </si>
  <si>
    <t>Specjaliści do spraw zdrowia</t>
  </si>
  <si>
    <t>Health professionals</t>
  </si>
  <si>
    <t>Specjaliści nauczania i wychowania</t>
  </si>
  <si>
    <t>Teaching professionals</t>
  </si>
  <si>
    <t>Specjaliści do spraw ekonomicznych i zarządzania</t>
  </si>
  <si>
    <t>Business and administration professionals</t>
  </si>
  <si>
    <r>
      <t xml:space="preserve"> </t>
    </r>
    <r>
      <rPr>
        <b/>
        <sz val="9"/>
        <rFont val="Arial"/>
        <family val="2"/>
        <charset val="238"/>
      </rPr>
      <t>1</t>
    </r>
    <r>
      <rPr>
        <sz val="9"/>
        <rFont val="Arial"/>
        <family val="2"/>
        <charset val="238"/>
      </rPr>
      <t xml:space="preserve">  Dane dotyczą pełnozatrudnionych i niepełnozatrudnionych bez przeliczania na pełnozatrudnionych i obejmują podmioty, w których liczba pracujących przekracza 9 osób. </t>
    </r>
    <r>
      <rPr>
        <b/>
        <sz val="9"/>
        <rFont val="Arial"/>
        <family val="2"/>
        <charset val="238"/>
      </rPr>
      <t xml:space="preserve">2 </t>
    </r>
    <r>
      <rPr>
        <sz val="9"/>
        <rFont val="Arial"/>
        <family val="2"/>
        <charset val="238"/>
      </rPr>
      <t xml:space="preserve">Patrz uwagi ogólne do Rocznika, ust. 4 na  str.   . </t>
    </r>
  </si>
  <si>
    <r>
      <t xml:space="preserve"> </t>
    </r>
    <r>
      <rPr>
        <b/>
        <sz val="9"/>
        <rFont val="Arial"/>
        <family val="2"/>
        <charset val="238"/>
      </rPr>
      <t>1</t>
    </r>
    <r>
      <rPr>
        <sz val="9"/>
        <rFont val="Arial"/>
        <family val="2"/>
        <charset val="238"/>
      </rPr>
      <t xml:space="preserve"> Data concern full- and part-time paid employees without converting into full-time paid employees and include entities employing more than 9 persons.  </t>
    </r>
    <r>
      <rPr>
        <b/>
        <sz val="9"/>
        <rFont val="Arial"/>
        <family val="2"/>
        <charset val="238"/>
      </rPr>
      <t xml:space="preserve">2 </t>
    </r>
    <r>
      <rPr>
        <sz val="9"/>
        <rFont val="Arial"/>
        <family val="2"/>
        <charset val="238"/>
      </rPr>
      <t xml:space="preserve">See general notes to the Yearbook, item 4 on page    .  </t>
    </r>
  </si>
  <si>
    <t xml:space="preserve">Specjaliści  (dok.)    </t>
  </si>
  <si>
    <t>Professionals (cont.)</t>
  </si>
  <si>
    <t>Specjaliści do spraw technologii informacyjno-komunikacyjnych</t>
  </si>
  <si>
    <t>Information and communications technology professionals</t>
  </si>
  <si>
    <t>Specjaliści z dziedziny prawa, dziedzin społecznych i kultury</t>
  </si>
  <si>
    <t>Legal, social and cultural professionals</t>
  </si>
  <si>
    <t xml:space="preserve">Technicy i inny średni personel     </t>
  </si>
  <si>
    <t>Science and engineering associate professionals</t>
  </si>
  <si>
    <t xml:space="preserve">Średni personel do spraw zdrowia </t>
  </si>
  <si>
    <t>Health associate professionals</t>
  </si>
  <si>
    <t xml:space="preserve">Średni personel do spraw  biznesu i administracji </t>
  </si>
  <si>
    <t>Business and administration associate professionals</t>
  </si>
  <si>
    <t xml:space="preserve">Technicy i inny średni personel (dok.)    </t>
  </si>
  <si>
    <t>Technicians and associate professionals (cont.)</t>
  </si>
  <si>
    <t>Legal, social, cultural and related associate professionals</t>
  </si>
  <si>
    <t>Technicy informatycy</t>
  </si>
  <si>
    <t>Information and communications technicians</t>
  </si>
  <si>
    <t xml:space="preserve">Pracownicy biurowi       </t>
  </si>
  <si>
    <t>Sekretarki, operatorzy urządzeń biurowych i pokrewni</t>
  </si>
  <si>
    <t>General and keyboard clerks</t>
  </si>
  <si>
    <t>Customer services clerks</t>
  </si>
  <si>
    <t>Numerical and material recording clerks</t>
  </si>
  <si>
    <t>Pozostali pracownicy obsługi biura</t>
  </si>
  <si>
    <t>Other clerical support workers</t>
  </si>
  <si>
    <t xml:space="preserve">Pracownicy usług i sprzedawcy       </t>
  </si>
  <si>
    <t>Personal service workers</t>
  </si>
  <si>
    <t>Sales workers</t>
  </si>
  <si>
    <t>Pracownicy opieki osobistej i pokrewni</t>
  </si>
  <si>
    <t>Personal care workers</t>
  </si>
  <si>
    <t>Pracownicy usług ochrony</t>
  </si>
  <si>
    <t>Protective services workers</t>
  </si>
  <si>
    <t xml:space="preserve">Rolnicy, ogrodnicy, leśnicy i rybacy       </t>
  </si>
  <si>
    <r>
      <t xml:space="preserve">Robotnicy przemysłowi i rzemieślnicy       </t>
    </r>
    <r>
      <rPr>
        <i/>
        <sz val="11"/>
        <rFont val="Times New Roman CE"/>
        <charset val="238"/>
      </rPr>
      <t/>
    </r>
  </si>
  <si>
    <t xml:space="preserve">Craft and related trades workers       </t>
  </si>
  <si>
    <t>Building and related trades workers, excluding electricians</t>
  </si>
  <si>
    <r>
      <t xml:space="preserve">Robotnicy przemysłowi i rzemieślnicy (dok.)      </t>
    </r>
    <r>
      <rPr>
        <i/>
        <sz val="11"/>
        <rFont val="Times New Roman CE"/>
        <charset val="238"/>
      </rPr>
      <t/>
    </r>
  </si>
  <si>
    <t xml:space="preserve">Craft and related trades workers (cont.)      </t>
  </si>
  <si>
    <t>Metal, machinery and related trades workers</t>
  </si>
  <si>
    <t>Handicraft and printing workers</t>
  </si>
  <si>
    <t>Electrical and electronic trades workers</t>
  </si>
  <si>
    <t>Robotnicy w przetwórstwie spożywczym, obróbce drewna, produkcji wyrobów tekstylnych i pokrewni</t>
  </si>
  <si>
    <t>Food processing, wood working, garment and other craft and related trades workers</t>
  </si>
  <si>
    <t xml:space="preserve">Operatorzy i monterzy maszyn i urządzeń      </t>
  </si>
  <si>
    <t xml:space="preserve"> Plant and machine operators and assemblers</t>
  </si>
  <si>
    <t xml:space="preserve">Operatorzy maszyn i urządzeń wydobywczych i przetwórczych       </t>
  </si>
  <si>
    <t xml:space="preserve">Stationary plant and related operators </t>
  </si>
  <si>
    <t xml:space="preserve">Operatorzy i monterzy maszyn i urządzeń (dok.)     </t>
  </si>
  <si>
    <t xml:space="preserve"> Plant and machine operators and assemblers (cont.)</t>
  </si>
  <si>
    <t xml:space="preserve">Kierowcy i operatorzy pojazdów         </t>
  </si>
  <si>
    <t xml:space="preserve">Drivers and mobile plant operators    </t>
  </si>
  <si>
    <t xml:space="preserve">Pracownicy wykonujący prace proste      </t>
  </si>
  <si>
    <t>Pomoce domowe i sprzątaczki</t>
  </si>
  <si>
    <t>Cleaners and helpers</t>
  </si>
  <si>
    <t>Robotnicy wykonujący prace proste w rolnictwie, leśnictwie i rybołówstwie</t>
  </si>
  <si>
    <t>Agricultural, forestry and fishery labourers</t>
  </si>
  <si>
    <t>Robotnicy wykonujący prace proste w górnictwie, przemyśle, budownictwie i transporcie</t>
  </si>
  <si>
    <t>Labourers in mining, construction, manufacturing and transport</t>
  </si>
  <si>
    <t>Pracownicy wykonujący prace proste związane z przygotowaniem posiłków</t>
  </si>
  <si>
    <t>Food preparation assistants</t>
  </si>
  <si>
    <t xml:space="preserve">Ładowacze nieczystości i inni pracownicy wykonujący prace proste </t>
  </si>
  <si>
    <t>Refuse workers and other elementary workers</t>
  </si>
  <si>
    <r>
      <t>Tabl. 13 (   ).   ROZKŁAD PRACOWNIKÓW ZATRUDNIONYCH</t>
    </r>
    <r>
      <rPr>
        <b/>
        <vertAlign val="superscript"/>
        <sz val="9.5"/>
        <rFont val="Fira Sans"/>
        <family val="2"/>
        <charset val="238"/>
      </rPr>
      <t>1</t>
    </r>
    <r>
      <rPr>
        <b/>
        <sz val="9.5"/>
        <rFont val="Fira Sans"/>
        <family val="2"/>
        <charset val="238"/>
      </rPr>
      <t xml:space="preserve"> WEDŁUG KROTNOŚCI PRZECIĘTNEGO WYNAGRODZENIA  BRUTTO WYNAGRODZENIA BRUTTO DLA GOSPODARKI</t>
    </r>
  </si>
  <si>
    <r>
      <t xml:space="preserve">                          PERCENTAGE OF PAID EMPLOYMENT</t>
    </r>
    <r>
      <rPr>
        <b/>
        <vertAlign val="superscript"/>
        <sz val="9.5"/>
        <rFont val="Fira Sans"/>
        <family val="2"/>
        <charset val="238"/>
      </rPr>
      <t>1</t>
    </r>
    <r>
      <rPr>
        <b/>
        <sz val="9.5"/>
        <rFont val="Fira Sans"/>
        <family val="2"/>
        <charset val="238"/>
      </rPr>
      <t xml:space="preserve"> BY MULTIPLICITY OF AVERAGE GROSS WAGES AND SALARIES FOR THE NATIONAL ECONOMY BY PERFORMED     </t>
    </r>
  </si>
  <si>
    <t>Pracownicy otrzymujący wynagrodzenie miesięczne ogółem brutto w wysokości:</t>
  </si>
  <si>
    <t>Employees who received monthly earnings:</t>
  </si>
  <si>
    <t>do by</t>
  </si>
  <si>
    <t>50  -</t>
  </si>
  <si>
    <t>75  -</t>
  </si>
  <si>
    <t>100  -</t>
  </si>
  <si>
    <t>125  -</t>
  </si>
  <si>
    <t>150  -</t>
  </si>
  <si>
    <t>175 -</t>
  </si>
  <si>
    <t>200  -</t>
  </si>
  <si>
    <t>225  -</t>
  </si>
  <si>
    <t>od from</t>
  </si>
  <si>
    <t xml:space="preserve">a -    ogółem    total  </t>
  </si>
  <si>
    <t xml:space="preserve">b  -    mężczyźni    men </t>
  </si>
  <si>
    <t>c  -    kobiety    women</t>
  </si>
  <si>
    <t>zł PLN</t>
  </si>
  <si>
    <t>w odsetkach    in percent</t>
  </si>
  <si>
    <t>Science and engineering  professionals</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</si>
  <si>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</si>
  <si>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</si>
  <si>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</si>
  <si>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Pracownicy biurowi (dok.)    </t>
  </si>
  <si>
    <t>Clerical support workers (cont.)</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</si>
  <si>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</si>
  <si>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</si>
  <si>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r>
      <t>Tabl. 14 (   ).   MIESIĘCZNE WYNAGRODZENIA BRUTTO  NAJWYŻSZE (decyle)  W GRUPACH DECYLOWYCH PRACOWNIKÓW ZATRUDNIONYCH</t>
    </r>
    <r>
      <rPr>
        <b/>
        <vertAlign val="superscript"/>
        <sz val="9.5"/>
        <rFont val="Fira Sans"/>
        <family val="2"/>
        <charset val="238"/>
      </rPr>
      <t>1</t>
    </r>
    <r>
      <rPr>
        <b/>
        <sz val="9.5"/>
        <rFont val="Fira Sans"/>
        <family val="2"/>
        <charset val="238"/>
      </rPr>
      <t xml:space="preserve"> WEDŁUG WYBRANYCH GRUP</t>
    </r>
  </si>
  <si>
    <r>
      <t xml:space="preserve">                         DECILE EARNINGS (the upper limits of gross wages and salaries received by decile paid employment</t>
    </r>
    <r>
      <rPr>
        <b/>
        <vertAlign val="superscript"/>
        <sz val="9.5"/>
        <rFont val="Fira Sans"/>
        <family val="2"/>
        <charset val="238"/>
      </rPr>
      <t>1</t>
    </r>
    <r>
      <rPr>
        <b/>
        <sz val="9.5"/>
        <rFont val="Fira Sans"/>
        <family val="2"/>
        <charset val="238"/>
      </rPr>
      <t>) BY PERFORMED OCCUPATIONAL GROUPS</t>
    </r>
  </si>
  <si>
    <t xml:space="preserve">                         </t>
  </si>
  <si>
    <t>Najwyższe wynagrodzenia (decyle) w grupie decylowej</t>
  </si>
  <si>
    <t>Decile earnings (the upper limits of gross wages and salaries received by decile)</t>
  </si>
  <si>
    <t>pierwszej</t>
  </si>
  <si>
    <t>drugiej</t>
  </si>
  <si>
    <t>trzeciej</t>
  </si>
  <si>
    <t>czwartej</t>
  </si>
  <si>
    <t>piątej (mediana)</t>
  </si>
  <si>
    <t>szóstej</t>
  </si>
  <si>
    <t>siódmej</t>
  </si>
  <si>
    <t>ósmej</t>
  </si>
  <si>
    <t>dziewiątej</t>
  </si>
  <si>
    <t xml:space="preserve">a  -    ogółem    total                                                                   b   -    mężczyźni    men                                                            c   -    kobiety    women   </t>
  </si>
  <si>
    <t>first</t>
  </si>
  <si>
    <t>second</t>
  </si>
  <si>
    <t>third</t>
  </si>
  <si>
    <t>fourth</t>
  </si>
  <si>
    <t>fifth (median)</t>
  </si>
  <si>
    <t>sixth</t>
  </si>
  <si>
    <t>seventh</t>
  </si>
  <si>
    <t>eighth</t>
  </si>
  <si>
    <t>ninth</t>
  </si>
  <si>
    <t>w  zł  in PLN</t>
  </si>
  <si>
    <t>Mangers</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</si>
  <si>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</si>
  <si>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t xml:space="preserve">Pracownicy biurowi  (dok.)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</si>
  <si>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</si>
  <si>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t xml:space="preserve">Robotnicy przemysłowi i rzemieślnicy   (dok.)      </t>
  </si>
  <si>
    <t>Craft and related trades workers (cont.)</t>
  </si>
  <si>
    <t xml:space="preserve">Operatorzy i monterzy maszyn i urządzeń   (dok.)      </t>
  </si>
  <si>
    <t xml:space="preserve">Pracownicy wykonujący prace proste  </t>
  </si>
  <si>
    <t>Zatrudnieni w odsetkach</t>
  </si>
  <si>
    <t>Przeciętne wynagrodzenie</t>
  </si>
  <si>
    <t>GRUPY ZAWODÓW</t>
  </si>
  <si>
    <t>brutto w zł</t>
  </si>
  <si>
    <t>OCCUPATIONAL GROUPS</t>
  </si>
  <si>
    <t>Paid employees in percent</t>
  </si>
  <si>
    <t>Average gross wages and salaries in PLN</t>
  </si>
  <si>
    <r>
      <t xml:space="preserve">OGÓŁEM </t>
    </r>
    <r>
      <rPr>
        <sz val="9.5"/>
        <rFont val="Fira Sans"/>
        <family val="2"/>
        <charset val="238"/>
      </rPr>
      <t xml:space="preserve"> </t>
    </r>
  </si>
  <si>
    <t xml:space="preserve">Przedstawiciele władz publicznych, wyżsi urzędnicy i kierownicy  </t>
  </si>
  <si>
    <t xml:space="preserve">Specjaliści  </t>
  </si>
  <si>
    <t>Specjaliści nauk fizycznych, matematycznych i technicznych</t>
  </si>
  <si>
    <t xml:space="preserve">Specjaliści do spraw zdrowia  </t>
  </si>
  <si>
    <t xml:space="preserve">Specjaliści nauczania i wychowania  </t>
  </si>
  <si>
    <t xml:space="preserve">Specjaliści do spraw ekonomicznych i zarządzania  </t>
  </si>
  <si>
    <t xml:space="preserve">Legal, social and cultural  professionals </t>
  </si>
  <si>
    <t xml:space="preserve">Technicy i inny średni personel  </t>
  </si>
  <si>
    <t xml:space="preserve">Średni personel nauk fizycznych, chemicznych i technicznych  </t>
  </si>
  <si>
    <t xml:space="preserve">Średni personel do spraw biznesu i administracji  </t>
  </si>
  <si>
    <t xml:space="preserve">Sekretarki, operatorzy urządzeń biurowych i pokrewni  </t>
  </si>
  <si>
    <t xml:space="preserve">Pracownicy obsługi klienta  </t>
  </si>
  <si>
    <t xml:space="preserve">Pracownicy biurowi  (dok.) </t>
  </si>
  <si>
    <t>Clerical support workers  (cont.)</t>
  </si>
  <si>
    <t xml:space="preserve">Pracownicy do spraw finansowo-statystycznych i ewidencji materiałowej  </t>
  </si>
  <si>
    <t xml:space="preserve">Numerical and material recording clerks     </t>
  </si>
  <si>
    <t xml:space="preserve">Pozostali pracownicy obsługi biura </t>
  </si>
  <si>
    <t xml:space="preserve">Pracownicy usług i sprzedawcy  </t>
  </si>
  <si>
    <t xml:space="preserve">Pracownicy usług osobistych  </t>
  </si>
  <si>
    <t xml:space="preserve">Sprzedawcy i pokrewni </t>
  </si>
  <si>
    <t xml:space="preserve">Pracownicy usług ochrony </t>
  </si>
  <si>
    <t xml:space="preserve">Craft and related trades workers </t>
  </si>
  <si>
    <t xml:space="preserve">Robotnicy budowlani  i pokrewni (z wyłączeniem elektryków) </t>
  </si>
  <si>
    <t xml:space="preserve">Robotnicy obróbki metali, mechanicy maszyn i urządzeń i pokrewni  </t>
  </si>
  <si>
    <t xml:space="preserve">Robotnicy w przetwórstwie spożywczym, obróbce drewna, produkcji wyrobów tekstylnych i pokrewni  </t>
  </si>
  <si>
    <t xml:space="preserve">Operatorzy i monterzy maszyn i urządzeń  </t>
  </si>
  <si>
    <t>Plant and machine operators, and assemblers</t>
  </si>
  <si>
    <t xml:space="preserve">W tym kierowcy i operatorzy pojazdów </t>
  </si>
  <si>
    <t>Of which drivers and mobile plant operators</t>
  </si>
  <si>
    <r>
      <rPr>
        <sz val="12"/>
        <rFont val="Times New Roman"/>
        <family val="1"/>
        <charset val="238"/>
      </rPr>
      <t>TABL. 16  (   ).</t>
    </r>
    <r>
      <rPr>
        <b/>
        <sz val="12"/>
        <rFont val="Times New Roman"/>
        <family val="1"/>
        <charset val="238"/>
      </rPr>
      <t xml:space="preserve">  MINIMALNE WYNAGRODZENIE MIESIĘCZNE   </t>
    </r>
  </si>
  <si>
    <t>MINIMUM  MONTHLY  WAGE</t>
  </si>
  <si>
    <t xml:space="preserve">                          </t>
  </si>
  <si>
    <t>OKRES OBOWIĄZYWANIA
DURATION</t>
  </si>
  <si>
    <t>Minimalne wynagrodzenie miesięczne
w zł
Minimum monthly wage
 in PLN</t>
  </si>
  <si>
    <t>W % przecietnego miesięcznego wynagrodzenia w gospodarce narodowej
In % average monthly wage in national economy</t>
  </si>
  <si>
    <r>
      <t xml:space="preserve">Od 1 stycznia  do 31 grudnia 2009 r.  - M. P. z 2008 r. Nr 55, poz. 499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</si>
  <si>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2009 - Polish Monitor  2008 No. 55, item 499</t>
    </r>
  </si>
  <si>
    <r>
      <t xml:space="preserve">Od 1 stycznia  do 31 grudnia 2010 r.  - M. P. z 2009 r. Nr 48, poz. 709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</si>
  <si>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2010 - Polish Monitor  2010 No. 48, item 709</t>
    </r>
  </si>
  <si>
    <t>Od 1 stycznia do 31 grudnia 2011 r.  - Dz. U. z 2010 r. Nr 194, poz. 1288</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</si>
  <si>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2011 - Journal of Laws 2010 No. 194, item 1288</t>
    </r>
  </si>
  <si>
    <t>Od 1 stycznia do 31 grudnia 2012 r.  - Dz. U. z 2011 r. Nr 192,  poz. 1141</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</si>
  <si>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2012 - Journal of Laws 2011 No. 194, item 1288</t>
    </r>
  </si>
  <si>
    <t>Od 1 stycznia do 31 grudnia 2013 r.  - Dz. U. z 2012 r., poz. 1026</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</si>
  <si>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2013 - Journal of Laws 2012, item 1026</t>
    </r>
  </si>
  <si>
    <t>Od 1 stycznia do 31 grudnia 2014 r.  - Dz. U. z 2013 r., poz. 1074</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</si>
  <si>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2014 - Journal of Laws 2013, item 1074</t>
    </r>
  </si>
  <si>
    <r>
      <t xml:space="preserve">Od 1 stycznia do 31 grudnia 2015 r.  - Dz. U. z 2014 r. poz. 1220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</si>
  <si>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2015 - Journal of Laws 2014  item 1220</t>
    </r>
  </si>
  <si>
    <r>
      <t xml:space="preserve">Od 1 stycznia do 31 grudnia 2016 r.  - Dz.U. z 2015 r.  poz. 1385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</si>
  <si>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2016 - Journal of Laws 2015, item 1385</t>
    </r>
  </si>
  <si>
    <r>
      <t xml:space="preserve">Od 1 stycznia do 31 grudnia 2017 r.  - Dz.U. z 2016 r.  poz. 1265  
</t>
    </r>
    <r>
      <rPr>
        <i/>
        <sz val="9"/>
        <rFont val="Arial CE"/>
        <charset val="238"/>
      </rPr>
      <t/>
    </r>
  </si>
  <si>
    <t>From 1st January  to 31st December 2017 - Journal of Laws 2016, item 1265</t>
  </si>
  <si>
    <r>
      <t xml:space="preserve">Od 1 stycznia do 31 grudnia 2018 r.  - Dz.U. z 2017 r.  poz. 847
</t>
    </r>
    <r>
      <rPr>
        <i/>
        <sz val="9"/>
        <rFont val="Arial CE"/>
        <charset val="238"/>
      </rPr>
      <t/>
    </r>
  </si>
  <si>
    <t>From 1st January  to 31st December 2018 - Journal of Laws 2017, item 847</t>
  </si>
  <si>
    <r>
      <t xml:space="preserve">Od 1 stycznia do 31 grudnia 2019 r.  - Dz.U. z 2018 r.  poz. 1794
</t>
    </r>
    <r>
      <rPr>
        <i/>
        <sz val="9"/>
        <rFont val="Arial CE"/>
        <charset val="238"/>
      </rPr>
      <t/>
    </r>
  </si>
  <si>
    <t>From 1st January  to 31st December 2019 - Journal of Laws 2018, item 1794</t>
  </si>
  <si>
    <r>
      <t xml:space="preserve">Od 1 stycznia do 31 grudnia 2020 r.  - Dz.U. z 2019 r.  poz. 1778
</t>
    </r>
    <r>
      <rPr>
        <i/>
        <sz val="9"/>
        <rFont val="Arial CE"/>
        <charset val="238"/>
      </rPr>
      <t/>
    </r>
  </si>
  <si>
    <t>From 1st January  to 31st December 2020 - Journal of Laws 2019, item 1778</t>
  </si>
  <si>
    <r>
      <rPr>
        <b/>
        <sz val="12"/>
        <rFont val="Times New Roman"/>
        <family val="1"/>
        <charset val="238"/>
      </rPr>
      <t>Źródło:</t>
    </r>
    <r>
      <rPr>
        <sz val="12"/>
        <rFont val="Times New Roman"/>
        <family val="1"/>
        <charset val="238"/>
      </rPr>
      <t xml:space="preserve"> obwieszczenia Prezesa Rady Ministrów w sprawie wysokości minimalnego wynagrodzenia za pracę w 2009 i 2010 r., w pozostałych latach  - Rozporządzenia Rady Ministrów </t>
    </r>
  </si>
  <si>
    <r>
      <rPr>
        <b/>
        <sz val="12"/>
        <rFont val="Times New Roman"/>
        <family val="1"/>
        <charset val="238"/>
      </rPr>
      <t>Source</t>
    </r>
    <r>
      <rPr>
        <sz val="12"/>
        <rFont val="Times New Roman"/>
        <family val="1"/>
        <charset val="238"/>
      </rPr>
      <t xml:space="preserve">: announcement of the Prime Minister  about the amount of the minimum monthly wage in 2009 and 2010, another years  - by the Regulations of the Council of Ministers.
</t>
    </r>
  </si>
  <si>
    <t xml:space="preserve">TABL. 17 (   ). LICZBA OSÓB ZATRUDNIONYCH  W GOSPODARCE NARODOWEJ OTRZYMUJĄCYCH  WEDŁUG STANU NA </t>
  </si>
  <si>
    <t xml:space="preserve">                         31 GRUDNIA WYNAGRODZENIE BRUTTO NIEPRZEKRACZAJĄCE OBOWIAZUJĄCEGO MINIMALNEGO </t>
  </si>
  <si>
    <t xml:space="preserve">                         WYNAGRODZENIA</t>
  </si>
  <si>
    <t xml:space="preserve">                         THE NUMBER OF EMPLOYEES IN THE NATIONAL ECONOMY RECEIVING  AS OF 31 DECEMBER</t>
  </si>
  <si>
    <t xml:space="preserve">                        GROSS SALARIES NOT EXCEEDING THE MINIMAL WAGE IN FORCE</t>
  </si>
  <si>
    <t>Według grup sekcji PKD 2007    By  section groups of the NACE Rev. 2</t>
  </si>
  <si>
    <t xml:space="preserve">Przemysł </t>
  </si>
  <si>
    <t>Industry</t>
  </si>
  <si>
    <t>Handel; naprawa pojazdów samochodowych oraz zakwaterowanie i gastronomia</t>
  </si>
  <si>
    <t>Trade; repair of motor vehicles; Accommodation and catering</t>
  </si>
  <si>
    <t>Działalność w zakresie usług administrowania i działalność wspierająca</t>
  </si>
  <si>
    <t>Pozostałe rodzaje działalności</t>
  </si>
  <si>
    <t>Other activities</t>
  </si>
  <si>
    <t>Według województw      By voivodships</t>
  </si>
  <si>
    <t>Dział VI Wynagrodzenia</t>
  </si>
  <si>
    <r>
      <rPr>
        <sz val="12"/>
        <rFont val="Times New Roman"/>
        <family val="1"/>
        <charset val="238"/>
      </rPr>
      <t>TABL. 1. (   ).</t>
    </r>
    <r>
      <rPr>
        <b/>
        <sz val="12"/>
        <rFont val="Times New Roman"/>
        <family val="1"/>
        <charset val="238"/>
      </rPr>
      <t xml:space="preserve">  CZAS PRACY ZATRUDNIONYCH WEDŁUG SEKCJI </t>
    </r>
    <r>
      <rPr>
        <b/>
        <sz val="12"/>
        <color indexed="10"/>
        <rFont val="Times New Roman"/>
        <family val="1"/>
        <charset val="238"/>
      </rPr>
      <t>PKD</t>
    </r>
  </si>
  <si>
    <r>
      <t xml:space="preserve">                        I SEKTORÓW WŁASNOŚCI W GOSPODARCE NARODOWEJ</t>
    </r>
    <r>
      <rPr>
        <b/>
        <vertAlign val="superscript"/>
        <sz val="12"/>
        <rFont val="Times New Roman"/>
        <family val="1"/>
        <charset val="238"/>
      </rPr>
      <t>a</t>
    </r>
  </si>
  <si>
    <r>
      <t xml:space="preserve">                        IN THE NATIONAL ECONOMY</t>
    </r>
    <r>
      <rPr>
        <b/>
        <i/>
        <vertAlign val="superscript"/>
        <sz val="12"/>
        <rFont val="Times New Roman"/>
        <family val="1"/>
        <charset val="238"/>
      </rPr>
      <t>a</t>
    </r>
    <r>
      <rPr>
        <b/>
        <i/>
        <sz val="12"/>
        <rFont val="Times New Roman"/>
        <family val="1"/>
        <charset val="238"/>
      </rPr>
      <t xml:space="preserve">                    </t>
    </r>
  </si>
  <si>
    <r>
      <t xml:space="preserve">Ogółem czas nominalny </t>
    </r>
    <r>
      <rPr>
        <i/>
        <sz val="12"/>
        <rFont val="Times New Roman"/>
        <family val="1"/>
        <charset val="238"/>
      </rPr>
      <t>Grand total nominal
 work time</t>
    </r>
  </si>
  <si>
    <r>
      <t xml:space="preserve">Czas przepracowany </t>
    </r>
    <r>
      <rPr>
        <i/>
        <sz val="12"/>
        <rFont val="Times New Roman"/>
        <family val="1"/>
        <charset val="238"/>
      </rPr>
      <t>Worked time</t>
    </r>
  </si>
  <si>
    <r>
      <t>Czas nieprze-pracowany</t>
    </r>
    <r>
      <rPr>
        <i/>
        <sz val="12"/>
        <rFont val="Times New Roman"/>
        <family val="1"/>
        <charset val="238"/>
      </rPr>
      <t xml:space="preserve"> 
Not worked time</t>
    </r>
  </si>
  <si>
    <r>
      <t xml:space="preserve">WYSZCZEGÓLNIENIE 
  </t>
    </r>
    <r>
      <rPr>
        <i/>
        <sz val="12"/>
        <rFont val="Times New Roman"/>
        <family val="1"/>
        <charset val="238"/>
      </rPr>
      <t xml:space="preserve">SPECIFICATION </t>
    </r>
    <r>
      <rPr>
        <sz val="12"/>
        <rFont val="Times New Roman"/>
        <family val="1"/>
        <charset val="238"/>
      </rPr>
      <t xml:space="preserve">                                    </t>
    </r>
  </si>
  <si>
    <r>
      <t xml:space="preserve">razem
</t>
    </r>
    <r>
      <rPr>
        <i/>
        <sz val="12"/>
        <rFont val="Times New Roman"/>
        <family val="1"/>
        <charset val="238"/>
      </rPr>
      <t>total</t>
    </r>
  </si>
  <si>
    <r>
      <t xml:space="preserve">w godzinach    </t>
    </r>
    <r>
      <rPr>
        <i/>
        <sz val="12"/>
        <rFont val="Times New Roman"/>
        <family val="1"/>
        <charset val="238"/>
      </rPr>
      <t>in hours</t>
    </r>
  </si>
  <si>
    <r>
      <t xml:space="preserve">normanych 
</t>
    </r>
    <r>
      <rPr>
        <i/>
        <sz val="12"/>
        <rFont val="Times New Roman"/>
        <family val="1"/>
        <charset val="238"/>
      </rPr>
      <t>regular</t>
    </r>
  </si>
  <si>
    <r>
      <t xml:space="preserve">nadliczbowych </t>
    </r>
    <r>
      <rPr>
        <i/>
        <sz val="12"/>
        <rFont val="Times New Roman"/>
        <family val="1"/>
        <charset val="238"/>
      </rPr>
      <t>overtime</t>
    </r>
  </si>
  <si>
    <t>W tysiącach godzin</t>
  </si>
  <si>
    <t>In thousand hours</t>
  </si>
  <si>
    <t xml:space="preserve">O G Ó Ł E M                                </t>
  </si>
  <si>
    <t xml:space="preserve">       sektor publiczny</t>
  </si>
  <si>
    <t xml:space="preserve">       public sector</t>
  </si>
  <si>
    <t xml:space="preserve">       sektor prywatny</t>
  </si>
  <si>
    <t xml:space="preserve">       private sector</t>
  </si>
  <si>
    <r>
      <t>Wytwarzanie i zaopatrywanie w energię  elektryczną, gaz, parę wodną i gorącą wodę</t>
    </r>
    <r>
      <rPr>
        <vertAlign val="superscript"/>
        <sz val="12"/>
        <rFont val="Times New Roman"/>
        <family val="1"/>
        <charset val="238"/>
      </rPr>
      <t>∆</t>
    </r>
    <r>
      <rPr>
        <sz val="12"/>
        <rFont val="Times New Roman"/>
        <family val="1"/>
        <charset val="238"/>
      </rPr>
      <t xml:space="preserve"> </t>
    </r>
  </si>
  <si>
    <t>a Dane dotyczą zatrudnionych w podmiotach gospodarczych, w których liczba pracujących przekracza 9 osób.</t>
  </si>
  <si>
    <t>a Data concern employees in the economic entities employing more than 9 persons.</t>
  </si>
  <si>
    <r>
      <t xml:space="preserve">                        I SEKTORÓW WŁASNOŚCI W GOSPODARCE NARODOWEJ</t>
    </r>
    <r>
      <rPr>
        <b/>
        <vertAlign val="superscript"/>
        <sz val="12"/>
        <rFont val="Times New Roman"/>
        <family val="1"/>
        <charset val="238"/>
      </rPr>
      <t>a</t>
    </r>
    <r>
      <rPr>
        <b/>
        <sz val="12"/>
        <rFont val="Times New Roman"/>
        <family val="1"/>
        <charset val="238"/>
      </rPr>
      <t xml:space="preserve"> (cd.)</t>
    </r>
  </si>
  <si>
    <r>
      <t xml:space="preserve">                        WORK TIME EMPLOYEES BY </t>
    </r>
    <r>
      <rPr>
        <b/>
        <sz val="12"/>
        <color indexed="10"/>
        <rFont val="Times New Roman"/>
        <family val="1"/>
        <charset val="238"/>
      </rPr>
      <t>PKD/NACE</t>
    </r>
    <r>
      <rPr>
        <b/>
        <sz val="12"/>
        <rFont val="Times New Roman"/>
        <family val="1"/>
        <charset val="238"/>
      </rPr>
      <t xml:space="preserve"> SECTIONS AND OWNERSHIP SECTORS </t>
    </r>
  </si>
  <si>
    <r>
      <t xml:space="preserve">                        IN THE NATIONAL ECONOMY</t>
    </r>
    <r>
      <rPr>
        <b/>
        <i/>
        <vertAlign val="superscript"/>
        <sz val="12"/>
        <rFont val="Times New Roman"/>
        <family val="1"/>
        <charset val="238"/>
      </rPr>
      <t xml:space="preserve">a </t>
    </r>
    <r>
      <rPr>
        <b/>
        <i/>
        <sz val="12"/>
        <rFont val="Times New Roman"/>
        <family val="1"/>
        <charset val="238"/>
      </rPr>
      <t xml:space="preserve">(cont.)                  </t>
    </r>
  </si>
  <si>
    <t>W tysiącach godzin (cd.)</t>
  </si>
  <si>
    <t>In thousand hours (cont.)</t>
  </si>
  <si>
    <t>Trade; repair of motor vehicles</t>
  </si>
  <si>
    <t>Arts,entertainment and recreation</t>
  </si>
  <si>
    <t>W godzinach na 1 zatrudnionego (cd.)</t>
  </si>
  <si>
    <t>In hours per 1 paid employee (cont.)</t>
  </si>
  <si>
    <t>W godzinach na 1 zatrudnionego (dok.)</t>
  </si>
  <si>
    <t>W odsetkach</t>
  </si>
  <si>
    <t>In percent</t>
  </si>
  <si>
    <t>W odsetkach (cd.)</t>
  </si>
  <si>
    <t>In percent (cont.)</t>
  </si>
  <si>
    <t>W odsetkach (dok.)</t>
  </si>
  <si>
    <t xml:space="preserve">      THE AVERAGE MONTHLY  LABOUR COST PER 1 EMPLOYEE  BY  SECTIONS</t>
  </si>
  <si>
    <t xml:space="preserve">                 </t>
  </si>
  <si>
    <t>dane będą dostępne w IX</t>
  </si>
  <si>
    <t>w zł     in PLN</t>
  </si>
  <si>
    <t xml:space="preserve">   górnictwo i wydobywanie </t>
  </si>
  <si>
    <t xml:space="preserve">   mining and quarrying</t>
  </si>
  <si>
    <t xml:space="preserve">   przetwórstwo przemysłowe</t>
  </si>
  <si>
    <t xml:space="preserve">   manufacturing</t>
  </si>
  <si>
    <t xml:space="preserve">  wytwarzanie i zaopatrywanie w energię elektryczną,  gaz, parę wodną i gorącą wodę∆</t>
  </si>
  <si>
    <t xml:space="preserve">  electricity, gas, steam  and air conditioning supply</t>
  </si>
  <si>
    <r>
      <t xml:space="preserve">  dostawa wody; gospodarowanie ściekami i odpadami; rekultywacja</t>
    </r>
    <r>
      <rPr>
        <vertAlign val="superscript"/>
        <sz val="9.5"/>
        <rFont val="Fira Sans"/>
        <family val="2"/>
        <charset val="238"/>
      </rPr>
      <t>∆</t>
    </r>
  </si>
  <si>
    <t xml:space="preserve">  water supply, sewerage; waste management and remediation activities</t>
  </si>
  <si>
    <r>
      <t>Handel; naprawa pojazdów samochodowych</t>
    </r>
    <r>
      <rPr>
        <vertAlign val="superscript"/>
        <sz val="9.5"/>
        <rFont val="Fira Sans"/>
        <family val="2"/>
        <charset val="238"/>
      </rPr>
      <t>∆</t>
    </r>
  </si>
  <si>
    <r>
      <t>Trade; repair of motor vehicles</t>
    </r>
    <r>
      <rPr>
        <vertAlign val="superscript"/>
        <sz val="9.5"/>
        <rFont val="Fira Sans"/>
        <family val="2"/>
        <charset val="238"/>
      </rPr>
      <t>∆</t>
    </r>
  </si>
  <si>
    <r>
      <t>Zakwaterowanie i gastronomia</t>
    </r>
    <r>
      <rPr>
        <vertAlign val="superscript"/>
        <sz val="9.5"/>
        <rFont val="Fira Sans"/>
        <family val="2"/>
        <charset val="238"/>
      </rPr>
      <t>∆</t>
    </r>
  </si>
  <si>
    <r>
      <t>Accommodation and catering</t>
    </r>
    <r>
      <rPr>
        <vertAlign val="superscript"/>
        <sz val="9.5"/>
        <rFont val="Fira Sans"/>
        <family val="2"/>
        <charset val="238"/>
      </rPr>
      <t>∆</t>
    </r>
  </si>
  <si>
    <t>Financial  and insurance activities</t>
  </si>
  <si>
    <r>
      <t>Obsługa rynku nieruchomości</t>
    </r>
    <r>
      <rPr>
        <vertAlign val="superscript"/>
        <sz val="9.5"/>
        <rFont val="Fira Sans"/>
        <family val="2"/>
        <charset val="238"/>
      </rPr>
      <t>∆</t>
    </r>
  </si>
  <si>
    <r>
      <t>Administrowanie i działalność wspierająca</t>
    </r>
    <r>
      <rPr>
        <vertAlign val="superscript"/>
        <sz val="9.5"/>
        <rFont val="Fira Sans"/>
        <family val="2"/>
        <charset val="238"/>
      </rPr>
      <t>∆</t>
    </r>
  </si>
  <si>
    <t>a  Dane szacunkowe.</t>
  </si>
  <si>
    <t>a Estimated data.</t>
  </si>
  <si>
    <r>
      <t>TABL. 32 (   ).</t>
    </r>
    <r>
      <rPr>
        <b/>
        <sz val="12"/>
        <color rgb="FFFF0000"/>
        <rFont val="Times New Roman"/>
        <family val="1"/>
        <charset val="238"/>
      </rPr>
      <t xml:space="preserve"> ŚWIADCZENIA Z TYTUŁU WYPADKÓW PRZY PRACY </t>
    </r>
  </si>
  <si>
    <r>
      <t xml:space="preserve">                        ONE-OFF INJURY COMPENSATIONS</t>
    </r>
    <r>
      <rPr>
        <b/>
        <vertAlign val="superscript"/>
        <sz val="12"/>
        <color theme="1"/>
        <rFont val="Times New Roman"/>
        <family val="1"/>
        <charset val="238"/>
      </rPr>
      <t xml:space="preserve">a </t>
    </r>
    <r>
      <rPr>
        <b/>
        <sz val="12"/>
        <color theme="1"/>
        <rFont val="Times New Roman"/>
        <family val="1"/>
        <charset val="238"/>
      </rPr>
      <t>DUE TO ACCIDENTS AND COST OF THESE COMPENSATIONS BY SECTIONS</t>
    </r>
    <r>
      <rPr>
        <b/>
        <vertAlign val="superscript"/>
        <sz val="12"/>
        <color theme="1"/>
        <rFont val="Times New Roman"/>
        <family val="1"/>
        <charset val="238"/>
      </rPr>
      <t>b</t>
    </r>
  </si>
  <si>
    <r>
      <t>Handel; naprawa pojazdów samochodowych</t>
    </r>
    <r>
      <rPr>
        <vertAlign val="superscript"/>
        <sz val="12"/>
        <color theme="1"/>
        <rFont val="Times New Roman"/>
        <family val="1"/>
        <charset val="238"/>
      </rPr>
      <t>∆</t>
    </r>
    <r>
      <rPr>
        <sz val="12"/>
        <color theme="1"/>
        <rFont val="Times New Roman"/>
        <family val="1"/>
        <charset val="238"/>
      </rPr>
      <t xml:space="preserve"> </t>
    </r>
  </si>
  <si>
    <r>
      <t>Trade; repair of motor vehicles</t>
    </r>
    <r>
      <rPr>
        <vertAlign val="superscript"/>
        <sz val="12"/>
        <color theme="1"/>
        <rFont val="Times New Roman"/>
        <family val="1"/>
        <charset val="238"/>
      </rPr>
      <t>∆</t>
    </r>
    <r>
      <rPr>
        <sz val="12"/>
        <color theme="1"/>
        <rFont val="Times New Roman"/>
        <family val="1"/>
        <charset val="238"/>
      </rPr>
      <t xml:space="preserve"> </t>
    </r>
  </si>
  <si>
    <r>
      <t>Administrowanie i działalność wspierająca</t>
    </r>
    <r>
      <rPr>
        <vertAlign val="superscript"/>
        <sz val="12"/>
        <color theme="1"/>
        <rFont val="Times New Roman"/>
        <family val="1"/>
        <charset val="238"/>
      </rPr>
      <t>∆</t>
    </r>
    <r>
      <rPr>
        <sz val="12"/>
        <color theme="1"/>
        <rFont val="Times New Roman"/>
        <family val="1"/>
        <charset val="238"/>
      </rPr>
      <t xml:space="preserve"> </t>
    </r>
  </si>
  <si>
    <r>
      <rPr>
        <vertAlign val="superscript"/>
        <sz val="10"/>
        <color theme="1"/>
        <rFont val="Times New Roman"/>
        <family val="1"/>
        <charset val="238"/>
      </rPr>
      <t xml:space="preserve">a </t>
    </r>
    <r>
      <rPr>
        <sz val="10"/>
        <color theme="1"/>
        <rFont val="Times New Roman"/>
        <family val="1"/>
        <charset val="238"/>
      </rPr>
      <t>Łącznie ze świadczeniami realizowanymi na mocy umów międzynarodowych.</t>
    </r>
  </si>
  <si>
    <r>
      <rPr>
        <vertAlign val="superscript"/>
        <sz val="10"/>
        <color theme="1"/>
        <rFont val="Times New Roman"/>
        <family val="1"/>
        <charset val="238"/>
      </rPr>
      <t>a</t>
    </r>
    <r>
      <rPr>
        <sz val="10"/>
        <color theme="1"/>
        <rFont val="Times New Roman"/>
        <family val="1"/>
        <charset val="238"/>
      </rPr>
      <t>Including benefits paid on according with international agreements.</t>
    </r>
  </si>
  <si>
    <r>
      <t>b</t>
    </r>
    <r>
      <rPr>
        <sz val="10"/>
        <color theme="1"/>
        <rFont val="Times New Roman"/>
        <family val="1"/>
        <charset val="238"/>
      </rPr>
      <t xml:space="preserve">Od 2018 r. dane nie są porównywalne z danymi za lata poprzednie - do 2017 r. dane pozyskiwane były z działu V sprawozdania Z-10 „Sprawozdanie o warunkach pracy” i obejmowały jedynie jednostki zobowiązane do złożenia sprawozdania, natomiast od 2018 r. – z Zakładu Ubezpieczeń Społecznych i dotyczą osób ubezpieczonych i odprowadzających składki ZUS.   </t>
    </r>
  </si>
  <si>
    <r>
      <t>b</t>
    </r>
    <r>
      <rPr>
        <sz val="10"/>
        <color theme="1"/>
        <rFont val="Times New Roman"/>
        <family val="1"/>
        <charset val="238"/>
      </rPr>
      <t xml:space="preserve">Since 2018,  data have not been comparable with previous years data – until 2017, data on benefits for accidents at work and occupational diseases were obtained from section 5 of the Z-10 report "Report on working conditions" and encompassed only entities obliged to submit the report, since 2018 – from the Social Insurance Institution and concern insured persons withholding social security contributions.  
</t>
    </r>
  </si>
  <si>
    <r>
      <t xml:space="preserve">                       ACTIVITY OF THE NATIONAL LABOUR INSPECTORATE</t>
    </r>
    <r>
      <rPr>
        <b/>
        <vertAlign val="superscript"/>
        <sz val="12"/>
        <color theme="1"/>
        <rFont val="Times New Roman"/>
        <family val="1"/>
        <charset val="238"/>
      </rPr>
      <t xml:space="preserve">a </t>
    </r>
    <r>
      <rPr>
        <b/>
        <sz val="12"/>
        <color theme="1"/>
        <rFont val="Times New Roman"/>
        <family val="1"/>
        <charset val="238"/>
      </rPr>
      <t>BY SECTIONS</t>
    </r>
  </si>
  <si>
    <r>
      <t>dotyczące usunięcia uchybień</t>
    </r>
    <r>
      <rPr>
        <vertAlign val="superscript"/>
        <sz val="12"/>
        <color theme="1"/>
        <rFont val="Times New Roman"/>
        <family val="1"/>
        <charset val="238"/>
      </rPr>
      <t>b</t>
    </r>
    <r>
      <rPr>
        <sz val="12"/>
        <color theme="1"/>
        <rFont val="Times New Roman"/>
        <family val="1"/>
        <charset val="238"/>
      </rPr>
      <t xml:space="preserve">
concerning correction of offences</t>
    </r>
    <r>
      <rPr>
        <vertAlign val="superscript"/>
        <sz val="12"/>
        <color theme="1"/>
        <rFont val="Times New Roman"/>
        <family val="1"/>
        <charset val="238"/>
      </rPr>
      <t>b</t>
    </r>
  </si>
  <si>
    <r>
      <t>skierowania pracowników do innych prac</t>
    </r>
    <r>
      <rPr>
        <vertAlign val="superscript"/>
        <sz val="12"/>
        <color theme="1"/>
        <rFont val="Times New Roman"/>
        <family val="1"/>
        <charset val="238"/>
      </rPr>
      <t>c</t>
    </r>
    <r>
      <rPr>
        <sz val="12"/>
        <color theme="1"/>
        <rFont val="Times New Roman"/>
        <family val="1"/>
        <charset val="238"/>
      </rPr>
      <t xml:space="preserve">            transfer of employees to other works</t>
    </r>
    <r>
      <rPr>
        <vertAlign val="superscript"/>
        <sz val="12"/>
        <color theme="1"/>
        <rFont val="Times New Roman"/>
        <family val="1"/>
        <charset val="238"/>
      </rPr>
      <t>c</t>
    </r>
  </si>
  <si>
    <r>
      <t>Dostawa wody; gospodarowanie ściekami  i odpadami; rekultywacja</t>
    </r>
    <r>
      <rPr>
        <vertAlign val="superscript"/>
        <sz val="12"/>
        <color theme="1"/>
        <rFont val="Times New Roman"/>
        <family val="1"/>
        <charset val="238"/>
      </rPr>
      <t>∆</t>
    </r>
    <r>
      <rPr>
        <sz val="12"/>
        <color theme="1"/>
        <rFont val="Times New Roman"/>
        <family val="1"/>
        <charset val="238"/>
      </rPr>
      <t xml:space="preserve"> </t>
    </r>
  </si>
  <si>
    <r>
      <t>Zakwaterowanie i gastronomia</t>
    </r>
    <r>
      <rPr>
        <vertAlign val="superscript"/>
        <sz val="12"/>
        <color theme="1"/>
        <rFont val="Times New Roman"/>
        <family val="1"/>
        <charset val="238"/>
      </rPr>
      <t>∆</t>
    </r>
  </si>
  <si>
    <r>
      <t>Accommodation and catering</t>
    </r>
    <r>
      <rPr>
        <vertAlign val="superscript"/>
        <sz val="12"/>
        <color theme="1"/>
        <rFont val="Times New Roman"/>
        <family val="1"/>
        <charset val="238"/>
      </rPr>
      <t>∆</t>
    </r>
  </si>
  <si>
    <r>
      <t>Obsługa rynku nieruchomości</t>
    </r>
    <r>
      <rPr>
        <vertAlign val="superscript"/>
        <sz val="12"/>
        <color theme="1"/>
        <rFont val="Times New Roman"/>
        <family val="1"/>
        <charset val="238"/>
      </rPr>
      <t>∆</t>
    </r>
  </si>
  <si>
    <r>
      <rPr>
        <vertAlign val="superscript"/>
        <sz val="12"/>
        <color theme="1"/>
        <rFont val="Times New Roman"/>
        <family val="1"/>
        <charset val="238"/>
      </rPr>
      <t xml:space="preserve">a </t>
    </r>
    <r>
      <rPr>
        <sz val="12"/>
        <color theme="1"/>
        <rFont val="Times New Roman"/>
        <family val="1"/>
        <charset val="238"/>
      </rPr>
      <t xml:space="preserve">Dotyczy kontroli w podmiotach gospodarki narodowej z wyłączeniem gospodarstw indywidualnych w rolnictwie. </t>
    </r>
    <r>
      <rPr>
        <vertAlign val="superscript"/>
        <sz val="12"/>
        <color theme="1"/>
        <rFont val="Times New Roman"/>
        <family val="1"/>
        <charset val="238"/>
      </rPr>
      <t>b</t>
    </r>
    <r>
      <rPr>
        <sz val="12"/>
        <color theme="1"/>
        <rFont val="Times New Roman"/>
        <family val="1"/>
        <charset val="238"/>
      </rPr>
      <t xml:space="preserve"> Dotyczących bezpieczeństwa i higieny pracy. </t>
    </r>
    <r>
      <rPr>
        <vertAlign val="superscript"/>
        <sz val="12"/>
        <color theme="1"/>
        <rFont val="Times New Roman"/>
        <family val="1"/>
        <charset val="238"/>
      </rPr>
      <t>c</t>
    </r>
    <r>
      <rPr>
        <sz val="12"/>
        <color theme="1"/>
        <rFont val="Times New Roman"/>
        <family val="1"/>
        <charset val="238"/>
      </rPr>
      <t xml:space="preserve"> Wydane głównie ze względu na: brak wymaganych kwalifikacji i uprawnień, brak wymaganych badań lekarskich, zatrudnienie kobiet i młodocianych przy pracach im wzbronionych.</t>
    </r>
  </si>
  <si>
    <r>
      <rPr>
        <b/>
        <sz val="12"/>
        <color theme="1"/>
        <rFont val="Times New Roman"/>
        <family val="1"/>
        <charset val="238"/>
      </rPr>
      <t>U w a g a.</t>
    </r>
    <r>
      <rPr>
        <sz val="12"/>
        <color theme="1"/>
        <rFont val="Times New Roman"/>
        <family val="1"/>
        <charset val="238"/>
      </rPr>
      <t xml:space="preserve"> Od 1 VII 2007 r. Państwowa Inspekcja Pracy działa na mocy ustawy o Państwowej Inspekcji Pracy z dnia 13 IV 2007 r. (tekst jednolity Dz. U. z</t>
    </r>
    <r>
      <rPr>
        <sz val="12"/>
        <color rgb="FFFF0000"/>
        <rFont val="Times New Roman"/>
        <family val="1"/>
        <charset val="238"/>
      </rPr>
      <t xml:space="preserve"> 2019 r. poz. 1251, z późn. zm.</t>
    </r>
    <r>
      <rPr>
        <sz val="12"/>
        <color theme="1"/>
        <rFont val="Times New Roman"/>
        <family val="1"/>
        <charset val="238"/>
      </rPr>
      <t>).</t>
    </r>
  </si>
  <si>
    <r>
      <rPr>
        <vertAlign val="superscript"/>
        <sz val="12"/>
        <color theme="1"/>
        <rFont val="Times New Roman"/>
        <family val="1"/>
        <charset val="238"/>
      </rPr>
      <t>a</t>
    </r>
    <r>
      <rPr>
        <sz val="12"/>
        <color theme="1"/>
        <rFont val="Times New Roman"/>
        <family val="1"/>
        <charset val="238"/>
      </rPr>
      <t xml:space="preserve"> Concerning inspections in entities of the national economy excluding private farms in agriculture. </t>
    </r>
    <r>
      <rPr>
        <vertAlign val="superscript"/>
        <sz val="12"/>
        <color theme="1"/>
        <rFont val="Times New Roman"/>
        <family val="1"/>
        <charset val="238"/>
      </rPr>
      <t>b</t>
    </r>
    <r>
      <rPr>
        <sz val="12"/>
        <color theme="1"/>
        <rFont val="Times New Roman"/>
        <family val="1"/>
        <charset val="238"/>
      </rPr>
      <t xml:space="preserve"> Concerning safety and health at work. </t>
    </r>
    <r>
      <rPr>
        <vertAlign val="superscript"/>
        <sz val="12"/>
        <color theme="1"/>
        <rFont val="Times New Roman"/>
        <family val="1"/>
        <charset val="238"/>
      </rPr>
      <t>c</t>
    </r>
    <r>
      <rPr>
        <sz val="12"/>
        <color theme="1"/>
        <rFont val="Times New Roman"/>
        <family val="1"/>
        <charset val="238"/>
      </rPr>
      <t xml:space="preserve"> Issued mainly due to: absence of required qualifications and competence, lack of medical certificates, employment of women and juveniles in positions restricted to men.</t>
    </r>
  </si>
  <si>
    <r>
      <rPr>
        <b/>
        <sz val="12"/>
        <color rgb="FFFF0000"/>
        <rFont val="Times New Roman"/>
        <family val="1"/>
        <charset val="238"/>
      </rPr>
      <t>N o t e</t>
    </r>
    <r>
      <rPr>
        <sz val="12"/>
        <color rgb="FFFF0000"/>
        <rFont val="Times New Roman"/>
        <family val="1"/>
        <charset val="238"/>
      </rPr>
      <t>. Since 1 July 2007, the National Labour Inspectorate has acted under the Act of 13 April 2007 on the National Labour Inspectorate  (uniform text Journal of Laws 2019 item 1251).</t>
    </r>
  </si>
  <si>
    <r>
      <t>Source</t>
    </r>
    <r>
      <rPr>
        <b/>
        <sz val="12"/>
        <color theme="1"/>
        <rFont val="Times New Roman"/>
        <family val="1"/>
        <charset val="238"/>
      </rPr>
      <t>:</t>
    </r>
    <r>
      <rPr>
        <sz val="12"/>
        <color theme="1"/>
        <rFont val="Times New Roman"/>
        <family val="1"/>
        <charset val="238"/>
      </rPr>
      <t xml:space="preserve"> data of the National Labour Inspectorate.</t>
    </r>
  </si>
  <si>
    <r>
      <t xml:space="preserve">     LABO</t>
    </r>
    <r>
      <rPr>
        <b/>
        <sz val="12"/>
        <color rgb="FFFF0000"/>
        <rFont val="Times New Roman"/>
        <family val="1"/>
        <charset val="238"/>
      </rPr>
      <t>U</t>
    </r>
    <r>
      <rPr>
        <b/>
        <sz val="12"/>
        <color rgb="FF000000"/>
        <rFont val="Times New Roman"/>
        <family val="1"/>
        <charset val="238"/>
      </rPr>
      <t>R  DISPUTES  REPORTED TO THE NATIONAL LABOUR INSPECTORATE BY SECTIONS</t>
    </r>
  </si>
  <si>
    <r>
      <t>TABL.      (  )</t>
    </r>
    <r>
      <rPr>
        <b/>
        <sz val="12"/>
        <color rgb="FF000000"/>
        <rFont val="Times New Roman"/>
        <family val="1"/>
        <charset val="238"/>
      </rPr>
      <t xml:space="preserve">. ZAKŁADOWE UKŁADY ZBIOROWE PRACY WEDŁUG SEKCJI </t>
    </r>
  </si>
  <si>
    <r>
      <t xml:space="preserve">total in </t>
    </r>
    <r>
      <rPr>
        <sz val="12"/>
        <color rgb="FFFF0000"/>
        <rFont val="Times New Roman"/>
        <family val="1"/>
        <charset val="238"/>
      </rPr>
      <t>PLN</t>
    </r>
  </si>
  <si>
    <r>
      <t xml:space="preserve">a - w tys. osób      in </t>
    </r>
    <r>
      <rPr>
        <sz val="9.5"/>
        <color rgb="FFFF0000"/>
        <rFont val="Arial"/>
        <family val="2"/>
        <charset val="238"/>
      </rPr>
      <t>thousand</t>
    </r>
    <r>
      <rPr>
        <sz val="9.5"/>
        <rFont val="Arial"/>
        <family val="2"/>
        <charset val="238"/>
      </rPr>
      <t xml:space="preserve"> person</t>
    </r>
    <r>
      <rPr>
        <sz val="9.5"/>
        <color rgb="FFFF0000"/>
        <rFont val="Arial"/>
        <family val="2"/>
        <charset val="238"/>
      </rPr>
      <t>s</t>
    </r>
  </si>
  <si>
    <r>
      <t>z tego według przedziałów wynagrodzeń ustalonych na podstawie krotności przeciętnego wynagrodzenia brutto (</t>
    </r>
    <r>
      <rPr>
        <sz val="9.5"/>
        <color rgb="FFFF0000"/>
        <rFont val="Arial"/>
        <family val="2"/>
        <charset val="238"/>
      </rPr>
      <t>...</t>
    </r>
    <r>
      <rPr>
        <sz val="9.5"/>
        <rFont val="Arial"/>
        <family val="2"/>
        <charset val="238"/>
      </rPr>
      <t xml:space="preserve">  zł) dla gospodarki narodowej w październiku 20</t>
    </r>
    <r>
      <rPr>
        <sz val="9.5"/>
        <color rgb="FFFF0000"/>
        <rFont val="Arial"/>
        <family val="2"/>
        <charset val="238"/>
      </rPr>
      <t>20</t>
    </r>
    <r>
      <rPr>
        <sz val="9.5"/>
        <rFont val="Arial"/>
        <family val="2"/>
        <charset val="238"/>
      </rPr>
      <t xml:space="preserve"> roku:</t>
    </r>
  </si>
  <si>
    <r>
      <t>out of by were determined on the basic of multiplification of average gross wages and salaries (</t>
    </r>
    <r>
      <rPr>
        <sz val="9.5"/>
        <color rgb="FFFF0000"/>
        <rFont val="Arial"/>
        <family val="2"/>
        <charset val="238"/>
      </rPr>
      <t>...</t>
    </r>
    <r>
      <rPr>
        <sz val="9.5"/>
        <rFont val="Arial"/>
        <family val="2"/>
        <charset val="238"/>
      </rPr>
      <t xml:space="preserve"> PLN) for national economy in October </t>
    </r>
    <r>
      <rPr>
        <sz val="9.5"/>
        <color rgb="FFFF0000"/>
        <rFont val="Arial"/>
        <family val="2"/>
        <charset val="238"/>
      </rPr>
      <t>2020</t>
    </r>
    <r>
      <rPr>
        <sz val="9.5"/>
        <rFont val="Arial"/>
        <family val="2"/>
        <charset val="238"/>
      </rPr>
      <t>:</t>
    </r>
  </si>
  <si>
    <r>
      <t>przeciętnego wynagrodzenia brutto w gospodarce narodowej (</t>
    </r>
    <r>
      <rPr>
        <sz val="9.5"/>
        <color rgb="FFFF0000"/>
        <rFont val="Fira Sans"/>
        <family val="2"/>
        <charset val="238"/>
      </rPr>
      <t>...</t>
    </r>
    <r>
      <rPr>
        <sz val="9.5"/>
        <rFont val="Fira Sans"/>
        <family val="2"/>
        <charset val="238"/>
      </rPr>
      <t xml:space="preserve"> zł),  tzn:</t>
    </r>
  </si>
  <si>
    <r>
      <t>in proportion of average gross earnings in the national economy (</t>
    </r>
    <r>
      <rPr>
        <sz val="9.5"/>
        <color rgb="FFFF0000"/>
        <rFont val="Fira Sans"/>
        <family val="2"/>
        <charset val="238"/>
      </rPr>
      <t>...</t>
    </r>
    <r>
      <rPr>
        <sz val="9.5"/>
        <rFont val="Fira Sans"/>
        <family val="2"/>
        <charset val="238"/>
      </rPr>
      <t xml:space="preserve"> PLN),  i.e.:</t>
    </r>
  </si>
  <si>
    <r>
      <t>a, b  Minimalne wynagrodzenie za pracę:  a - od 1 stycznia do 31 grudnia</t>
    </r>
    <r>
      <rPr>
        <sz val="12"/>
        <color rgb="FFFF0000"/>
        <rFont val="Times New Roman"/>
        <family val="1"/>
        <charset val="238"/>
      </rPr>
      <t xml:space="preserve"> 2019 </t>
    </r>
    <r>
      <rPr>
        <sz val="12"/>
        <color theme="1"/>
        <rFont val="Times New Roman"/>
        <family val="1"/>
        <charset val="238"/>
      </rPr>
      <t xml:space="preserve">r. wynosiło </t>
    </r>
    <r>
      <rPr>
        <sz val="12"/>
        <color rgb="FFFF0000"/>
        <rFont val="Times New Roman"/>
        <family val="1"/>
        <charset val="238"/>
      </rPr>
      <t>2250,00</t>
    </r>
    <r>
      <rPr>
        <sz val="12"/>
        <color theme="1"/>
        <rFont val="Times New Roman"/>
        <family val="1"/>
        <charset val="238"/>
      </rPr>
      <t xml:space="preserve"> zł, b -   od 1 stycznia do 31 grudnia </t>
    </r>
    <r>
      <rPr>
        <sz val="12"/>
        <color rgb="FFFF0000"/>
        <rFont val="Times New Roman"/>
        <family val="1"/>
        <charset val="238"/>
      </rPr>
      <t>2020</t>
    </r>
    <r>
      <rPr>
        <sz val="12"/>
        <color theme="1"/>
        <rFont val="Times New Roman"/>
        <family val="1"/>
        <charset val="238"/>
      </rPr>
      <t xml:space="preserve"> r. wynosiło </t>
    </r>
    <r>
      <rPr>
        <sz val="12"/>
        <color rgb="FFFF0000"/>
        <rFont val="Times New Roman"/>
        <family val="1"/>
        <charset val="238"/>
      </rPr>
      <t>2600,00</t>
    </r>
    <r>
      <rPr>
        <sz val="12"/>
        <color theme="1"/>
        <rFont val="Times New Roman"/>
        <family val="1"/>
        <charset val="238"/>
      </rPr>
      <t xml:space="preserve"> zł.</t>
    </r>
  </si>
  <si>
    <r>
      <t>a, b Minimum monthly wage: a -  from 1</t>
    </r>
    <r>
      <rPr>
        <sz val="12"/>
        <color rgb="FFFF0000"/>
        <rFont val="Times New Roman"/>
        <family val="1"/>
        <charset val="238"/>
      </rPr>
      <t>st</t>
    </r>
    <r>
      <rPr>
        <sz val="12"/>
        <rFont val="Times New Roman"/>
        <family val="1"/>
        <charset val="238"/>
      </rPr>
      <t xml:space="preserve"> January to 31</t>
    </r>
    <r>
      <rPr>
        <sz val="12"/>
        <color rgb="FFFF0000"/>
        <rFont val="Times New Roman"/>
        <family val="1"/>
        <charset val="238"/>
      </rPr>
      <t>st</t>
    </r>
    <r>
      <rPr>
        <sz val="12"/>
        <rFont val="Times New Roman"/>
        <family val="1"/>
        <charset val="238"/>
      </rPr>
      <t xml:space="preserve"> December </t>
    </r>
    <r>
      <rPr>
        <sz val="12"/>
        <color rgb="FFFF0000"/>
        <rFont val="Times New Roman"/>
        <family val="1"/>
        <charset val="238"/>
      </rPr>
      <t>2019</t>
    </r>
    <r>
      <rPr>
        <sz val="12"/>
        <rFont val="Times New Roman"/>
        <family val="1"/>
        <charset val="238"/>
      </rPr>
      <t xml:space="preserve"> r. was </t>
    </r>
    <r>
      <rPr>
        <sz val="12"/>
        <color rgb="FFFF0000"/>
        <rFont val="Times New Roman"/>
        <family val="1"/>
        <charset val="238"/>
      </rPr>
      <t>2250,00</t>
    </r>
    <r>
      <rPr>
        <sz val="12"/>
        <rFont val="Times New Roman"/>
        <family val="1"/>
        <charset val="238"/>
      </rPr>
      <t xml:space="preserve"> zl, b - from 1</t>
    </r>
    <r>
      <rPr>
        <sz val="12"/>
        <color rgb="FFFF0000"/>
        <rFont val="Times New Roman"/>
        <family val="1"/>
        <charset val="238"/>
      </rPr>
      <t>st</t>
    </r>
    <r>
      <rPr>
        <sz val="12"/>
        <rFont val="Times New Roman"/>
        <family val="1"/>
        <charset val="238"/>
      </rPr>
      <t xml:space="preserve"> January to 31</t>
    </r>
    <r>
      <rPr>
        <sz val="12"/>
        <color rgb="FFFF0000"/>
        <rFont val="Times New Roman"/>
        <family val="1"/>
        <charset val="238"/>
      </rPr>
      <t>st</t>
    </r>
    <r>
      <rPr>
        <sz val="12"/>
        <rFont val="Times New Roman"/>
        <family val="1"/>
        <charset val="238"/>
      </rPr>
      <t xml:space="preserve"> December </t>
    </r>
    <r>
      <rPr>
        <sz val="12"/>
        <color rgb="FFFF0000"/>
        <rFont val="Times New Roman"/>
        <family val="1"/>
        <charset val="238"/>
      </rPr>
      <t>2020</t>
    </r>
    <r>
      <rPr>
        <sz val="12"/>
        <rFont val="Times New Roman"/>
        <family val="1"/>
        <charset val="238"/>
      </rPr>
      <t xml:space="preserve">  was </t>
    </r>
    <r>
      <rPr>
        <sz val="12"/>
        <color rgb="FFFF0000"/>
        <rFont val="Times New Roman"/>
        <family val="1"/>
        <charset val="238"/>
      </rPr>
      <t xml:space="preserve">2600,00 </t>
    </r>
    <r>
      <rPr>
        <sz val="12"/>
        <rFont val="Times New Roman"/>
        <family val="1"/>
        <charset val="238"/>
      </rPr>
      <t>zl.</t>
    </r>
  </si>
  <si>
    <t>Dział VII Koszty Pracy</t>
  </si>
  <si>
    <t>Ogółem                                              Total</t>
  </si>
  <si>
    <t>Sektor publiczny                                     Public sector</t>
  </si>
  <si>
    <t xml:space="preserve"> Sektor prywatny                                     Private sector</t>
  </si>
  <si>
    <t>DZIAŁY</t>
  </si>
  <si>
    <t>DIVISIONS</t>
  </si>
  <si>
    <t>Przemysł</t>
  </si>
  <si>
    <t>Wydobywanie węgla kamiennego i węgla brunatnego (lignitu)</t>
  </si>
  <si>
    <t xml:space="preserve">Pozostałe górnictwo i wydobywanie </t>
  </si>
  <si>
    <t>Przetwórstwo  przemysłowe</t>
  </si>
  <si>
    <t>Produkcja artykułów spożywczych</t>
  </si>
  <si>
    <t>Produkcja napojów</t>
  </si>
  <si>
    <t>Produkcja wyrobów tekstylnych</t>
  </si>
  <si>
    <t>Produkcja odzieży</t>
  </si>
  <si>
    <t xml:space="preserve">Manufacture of wearing apparel </t>
  </si>
  <si>
    <r>
      <t>Produkcja skór i wyrobów skórzanych</t>
    </r>
    <r>
      <rPr>
        <vertAlign val="superscript"/>
        <sz val="9.5"/>
        <rFont val="Fira Sans"/>
        <family val="2"/>
        <charset val="238"/>
      </rPr>
      <t>∆</t>
    </r>
  </si>
  <si>
    <r>
      <t>Produkcja wyrobów z drewna korka, słomy i wikliny</t>
    </r>
    <r>
      <rPr>
        <vertAlign val="superscript"/>
        <sz val="9.5"/>
        <rFont val="Fira Sans"/>
        <family val="2"/>
        <charset val="238"/>
      </rPr>
      <t>∆</t>
    </r>
  </si>
  <si>
    <r>
      <t>Manufacture of products of wood, cork, straw and wicker</t>
    </r>
    <r>
      <rPr>
        <vertAlign val="superscript"/>
        <sz val="9.5"/>
        <rFont val="Fira Sans"/>
        <family val="2"/>
        <charset val="238"/>
      </rPr>
      <t>∆</t>
    </r>
  </si>
  <si>
    <t xml:space="preserve">Manufacture of paper and paper products </t>
  </si>
  <si>
    <t>Printing and reproduction of  recorded media</t>
  </si>
  <si>
    <r>
      <t>Produkcja koksu i produktów rafinacji ropy naftowej</t>
    </r>
    <r>
      <rPr>
        <vertAlign val="superscript"/>
        <sz val="9.5"/>
        <rFont val="Fira Sans"/>
        <family val="2"/>
        <charset val="238"/>
      </rPr>
      <t>∆</t>
    </r>
  </si>
  <si>
    <t xml:space="preserve">Manufacture of coke and refined petroleum products </t>
  </si>
  <si>
    <r>
      <t>Produkcja wyrobów farmaceutycznych</t>
    </r>
    <r>
      <rPr>
        <vertAlign val="superscript"/>
        <sz val="9.5"/>
        <rFont val="Fira Sans"/>
        <family val="2"/>
        <charset val="238"/>
      </rPr>
      <t>∆</t>
    </r>
  </si>
  <si>
    <r>
      <t>Manufacture of pharmaceutical products</t>
    </r>
    <r>
      <rPr>
        <vertAlign val="superscript"/>
        <sz val="9.5"/>
        <rFont val="Fira Sans"/>
        <family val="2"/>
        <charset val="238"/>
      </rPr>
      <t>∆</t>
    </r>
  </si>
  <si>
    <t>Manufacture of rubber  and plastic products</t>
  </si>
  <si>
    <t>Manufacture of computer, electronic  and optical products</t>
  </si>
  <si>
    <r>
      <t>Produkcja maszyn i  urządzeń</t>
    </r>
    <r>
      <rPr>
        <vertAlign val="superscript"/>
        <sz val="9.5"/>
        <rFont val="Fira Sans"/>
        <family val="2"/>
        <charset val="238"/>
      </rPr>
      <t>∆</t>
    </r>
  </si>
  <si>
    <r>
      <t>Produkcja pojazdów samochodowych, przyczep i naczep</t>
    </r>
    <r>
      <rPr>
        <vertAlign val="superscript"/>
        <sz val="9.5"/>
        <rFont val="Fira Sans"/>
        <family val="2"/>
        <charset val="238"/>
      </rPr>
      <t>∆</t>
    </r>
  </si>
  <si>
    <t>Produkcja pozostałego sprzętu transportowego</t>
  </si>
  <si>
    <t xml:space="preserve">Wytwarzanie  i  zaopatrywanie  w  energię  elektryczną, gaz, </t>
  </si>
  <si>
    <r>
      <t>parę wodną i gorącą wodę</t>
    </r>
    <r>
      <rPr>
        <b/>
        <vertAlign val="superscript"/>
        <sz val="9.5"/>
        <rFont val="Fira Sans"/>
        <family val="2"/>
        <charset val="238"/>
      </rPr>
      <t>∆</t>
    </r>
  </si>
  <si>
    <t>Electricity, gas, steam  and air conditioning supply</t>
  </si>
  <si>
    <t xml:space="preserve">Dostawa wody; gospodarowanie ściekami i odpadami; </t>
  </si>
  <si>
    <r>
      <t>rekultywacja</t>
    </r>
    <r>
      <rPr>
        <b/>
        <vertAlign val="superscript"/>
        <sz val="9.5"/>
        <rFont val="Fira Sans"/>
        <family val="2"/>
        <charset val="238"/>
      </rPr>
      <t>∆</t>
    </r>
  </si>
  <si>
    <t xml:space="preserve">Water supply, sewerage;  waste management  </t>
  </si>
  <si>
    <t>and remediation activities</t>
  </si>
  <si>
    <r>
      <t>Budowa budynków</t>
    </r>
    <r>
      <rPr>
        <vertAlign val="superscript"/>
        <sz val="9.5"/>
        <rFont val="Fira Sans"/>
        <family val="2"/>
        <charset val="238"/>
      </rPr>
      <t>∆</t>
    </r>
  </si>
  <si>
    <r>
      <t>Budowa obiektów inżynierii lądowej i wodnej</t>
    </r>
    <r>
      <rPr>
        <vertAlign val="superscript"/>
        <sz val="9.5"/>
        <rFont val="Fira Sans"/>
        <family val="2"/>
        <charset val="238"/>
      </rPr>
      <t>∆</t>
    </r>
  </si>
  <si>
    <r>
      <t>Handel; naprawa pojazdów samochodowych</t>
    </r>
    <r>
      <rPr>
        <b/>
        <vertAlign val="superscript"/>
        <sz val="9.5"/>
        <rFont val="Fira Sans"/>
        <family val="2"/>
        <charset val="238"/>
      </rPr>
      <t>∆</t>
    </r>
  </si>
  <si>
    <r>
      <t>Trade; repair of motor vehicles</t>
    </r>
    <r>
      <rPr>
        <b/>
        <vertAlign val="superscript"/>
        <sz val="9.5"/>
        <rFont val="Fira Sans"/>
        <family val="2"/>
        <charset val="238"/>
      </rPr>
      <t>∆</t>
    </r>
    <r>
      <rPr>
        <b/>
        <sz val="9.5"/>
        <rFont val="Fira Sans"/>
        <family val="2"/>
        <charset val="238"/>
      </rPr>
      <t xml:space="preserve"> </t>
    </r>
  </si>
  <si>
    <r>
      <t>Handel hurtowy i detaliczny pojazdami samochodowymi oraz ich naprawa</t>
    </r>
    <r>
      <rPr>
        <vertAlign val="superscript"/>
        <sz val="9.5"/>
        <rFont val="Fira Sans"/>
        <family val="2"/>
        <charset val="238"/>
      </rPr>
      <t>∆</t>
    </r>
  </si>
  <si>
    <t>Wholesale and retail trade and repair of motor vehicles</t>
  </si>
  <si>
    <t>and motorcycles</t>
  </si>
  <si>
    <r>
      <t>Handel  hurtowy</t>
    </r>
    <r>
      <rPr>
        <vertAlign val="superscript"/>
        <sz val="9.5"/>
        <rFont val="Fira Sans"/>
        <family val="2"/>
        <charset val="238"/>
      </rPr>
      <t>∆</t>
    </r>
  </si>
  <si>
    <r>
      <t>Wholesale trade</t>
    </r>
    <r>
      <rPr>
        <vertAlign val="superscript"/>
        <sz val="9.5"/>
        <rFont val="Fira Sans"/>
        <family val="2"/>
        <charset val="238"/>
      </rPr>
      <t>∆</t>
    </r>
  </si>
  <si>
    <r>
      <t>Handel  detaliczny</t>
    </r>
    <r>
      <rPr>
        <vertAlign val="superscript"/>
        <sz val="9.5"/>
        <rFont val="Fira Sans"/>
        <family val="2"/>
        <charset val="238"/>
      </rPr>
      <t>∆</t>
    </r>
  </si>
  <si>
    <r>
      <t>Retail trade</t>
    </r>
    <r>
      <rPr>
        <vertAlign val="superscript"/>
        <sz val="9.5"/>
        <rFont val="Fira Sans"/>
        <family val="2"/>
        <charset val="238"/>
      </rPr>
      <t>∆</t>
    </r>
  </si>
  <si>
    <t>Transport i gospodarka  magazynowa</t>
  </si>
  <si>
    <r>
      <t>Transport  lądowy i rurociągowy</t>
    </r>
    <r>
      <rPr>
        <vertAlign val="superscript"/>
        <sz val="9.5"/>
        <rFont val="Fira Sans"/>
        <family val="2"/>
        <charset val="238"/>
      </rPr>
      <t>∆</t>
    </r>
    <r>
      <rPr>
        <sz val="9.5"/>
        <rFont val="Fira Sans"/>
        <family val="2"/>
        <charset val="238"/>
      </rPr>
      <t xml:space="preserve"> </t>
    </r>
  </si>
  <si>
    <r>
      <t>Land  and pipeline transport</t>
    </r>
    <r>
      <rPr>
        <vertAlign val="superscript"/>
        <sz val="9.5"/>
        <rFont val="Fira Sans"/>
        <family val="2"/>
        <charset val="238"/>
      </rPr>
      <t>∆</t>
    </r>
  </si>
  <si>
    <r>
      <t>Zakwaterowanie i gastronomia</t>
    </r>
    <r>
      <rPr>
        <b/>
        <vertAlign val="superscript"/>
        <sz val="9.5"/>
        <rFont val="Fira Sans"/>
        <family val="2"/>
        <charset val="238"/>
      </rPr>
      <t xml:space="preserve">∆ </t>
    </r>
  </si>
  <si>
    <r>
      <t>Accommodation and catering</t>
    </r>
    <r>
      <rPr>
        <b/>
        <vertAlign val="superscript"/>
        <sz val="9.5"/>
        <rFont val="Fira Sans"/>
        <family val="2"/>
        <charset val="238"/>
      </rPr>
      <t>∆</t>
    </r>
    <r>
      <rPr>
        <b/>
        <sz val="9.5"/>
        <rFont val="Fira Sans"/>
        <family val="2"/>
        <charset val="238"/>
      </rPr>
      <t xml:space="preserve"> </t>
    </r>
  </si>
  <si>
    <r>
      <t>Finansowa działalność usługowa</t>
    </r>
    <r>
      <rPr>
        <vertAlign val="superscript"/>
        <sz val="9.5"/>
        <rFont val="Fira Sans"/>
        <family val="2"/>
        <charset val="238"/>
      </rPr>
      <t>∆</t>
    </r>
  </si>
  <si>
    <r>
      <t>Financial service activities</t>
    </r>
    <r>
      <rPr>
        <vertAlign val="superscript"/>
        <sz val="9.5"/>
        <rFont val="Fira Sans"/>
        <family val="2"/>
        <charset val="238"/>
      </rPr>
      <t>∆</t>
    </r>
    <r>
      <rPr>
        <sz val="9.5"/>
        <rFont val="Fira Sans"/>
        <family val="2"/>
        <charset val="238"/>
      </rPr>
      <t xml:space="preserve"> </t>
    </r>
  </si>
  <si>
    <r>
      <t>Ubezpieczenia, reasekuracja i fundusze emerytalne</t>
    </r>
    <r>
      <rPr>
        <vertAlign val="superscript"/>
        <sz val="9.5"/>
        <rFont val="Fira Sans"/>
        <family val="2"/>
        <charset val="238"/>
      </rPr>
      <t>∆</t>
    </r>
  </si>
  <si>
    <r>
      <t>Insurance, reinsurance and pension funding</t>
    </r>
    <r>
      <rPr>
        <vertAlign val="superscript"/>
        <sz val="9.5"/>
        <rFont val="Fira Sans"/>
        <family val="2"/>
        <charset val="238"/>
      </rPr>
      <t>∆</t>
    </r>
  </si>
  <si>
    <t>Działalność wspomomagająca usługi finansowe oraz ubezpieczenia</t>
  </si>
  <si>
    <t>i fundusze emerytalne</t>
  </si>
  <si>
    <r>
      <t>Obsługa rynku nieruchomości</t>
    </r>
    <r>
      <rPr>
        <b/>
        <vertAlign val="superscript"/>
        <sz val="9.5"/>
        <rFont val="Fira Sans"/>
        <family val="2"/>
        <charset val="238"/>
      </rPr>
      <t>∆</t>
    </r>
  </si>
  <si>
    <t>Działalność prawnicza, rachunkowo-księgowa i doradztwo podatkowe</t>
  </si>
  <si>
    <t xml:space="preserve">Badania naukowe i prace rozwojowe </t>
  </si>
  <si>
    <r>
      <t>Administrowanie i dzialalność wspierająca</t>
    </r>
    <r>
      <rPr>
        <b/>
        <vertAlign val="superscript"/>
        <sz val="9.5"/>
        <rFont val="Fira Sans"/>
        <family val="2"/>
        <charset val="238"/>
      </rPr>
      <t>∆</t>
    </r>
  </si>
  <si>
    <t>Wynajem i dzierżawa</t>
  </si>
  <si>
    <t>Rental and leasing activities</t>
  </si>
  <si>
    <t>Działalność związana z zatrudnieniem</t>
  </si>
  <si>
    <r>
      <t>Działalność  związana z turystyką</t>
    </r>
    <r>
      <rPr>
        <vertAlign val="superscript"/>
        <sz val="9.5"/>
        <rFont val="Fira Sans"/>
        <family val="2"/>
        <charset val="238"/>
      </rPr>
      <t>∆</t>
    </r>
  </si>
  <si>
    <r>
      <t>Tourism activities</t>
    </r>
    <r>
      <rPr>
        <vertAlign val="superscript"/>
        <sz val="9.5"/>
        <rFont val="Fira Sans"/>
        <family val="2"/>
        <charset val="238"/>
      </rPr>
      <t>∆</t>
    </r>
  </si>
  <si>
    <t>Administracja publiczna i obrona narodowa; obowiązkowe</t>
  </si>
  <si>
    <t>zabezpieczenia społeczne</t>
  </si>
  <si>
    <t>Public administration and  defence; compulsory social security</t>
  </si>
  <si>
    <t xml:space="preserve"> Opieka zdrowotna</t>
  </si>
  <si>
    <t>Działalność twórcza związana z kulturą i rozrywką</t>
  </si>
  <si>
    <t>Działalność sportowa, rozrywkowa i rekreacyjna</t>
  </si>
  <si>
    <t>Sports activities and amusement and recreation activities</t>
  </si>
  <si>
    <t>Pozostała działalność uslugowa</t>
  </si>
  <si>
    <t xml:space="preserve">   wytwarzanie i zaopatrywanie w energię elektryczną,gaz, parę wodną i gorącą wodę∆</t>
  </si>
  <si>
    <t xml:space="preserve">   electricity, gas, steam  and air conditioning supply</t>
  </si>
  <si>
    <r>
      <t xml:space="preserve">   dostawa wody; gospodarowanie ściekami i odpadami; rekultywacja</t>
    </r>
    <r>
      <rPr>
        <vertAlign val="superscript"/>
        <sz val="9.5"/>
        <rFont val="Fira Sans"/>
        <family val="2"/>
        <charset val="238"/>
      </rPr>
      <t>∆</t>
    </r>
  </si>
  <si>
    <t xml:space="preserve">   water supply, sewerage; waste  management and remediation activities</t>
  </si>
  <si>
    <t>Działalność zwiazana z kulturą, rozrywką i rekreacją</t>
  </si>
  <si>
    <t xml:space="preserve"> Sektor publiczny                                       Public sector</t>
  </si>
  <si>
    <t xml:space="preserve">    Sektor prywatny                                     Private sector</t>
  </si>
  <si>
    <t>w     z ł            in PLN</t>
  </si>
  <si>
    <r>
      <t>Produkcja wyrobów z drewna, korka, słomy i wikliny</t>
    </r>
    <r>
      <rPr>
        <vertAlign val="superscript"/>
        <sz val="9.5"/>
        <rFont val="Fira Sans"/>
        <family val="2"/>
        <charset val="238"/>
      </rPr>
      <t>∆</t>
    </r>
  </si>
  <si>
    <t xml:space="preserve">Manufacture of coke and  refined petroleum products </t>
  </si>
  <si>
    <t xml:space="preserve">Manufacture of other transport equipment </t>
  </si>
  <si>
    <t>Wytwarzanie  i  zaopatrywanie w  energię  elektryczną, gaz, parę wodną i gorącą wodę∆</t>
  </si>
  <si>
    <r>
      <t>Dostawa wody; gospodarowanie ściekami i odpadami; rekultywacja</t>
    </r>
    <r>
      <rPr>
        <b/>
        <vertAlign val="superscript"/>
        <sz val="9.5"/>
        <rFont val="Fira Sans"/>
        <family val="2"/>
        <charset val="238"/>
      </rPr>
      <t>∆</t>
    </r>
  </si>
  <si>
    <t>Water supply, sewerage;  waste management and remediation activities</t>
  </si>
  <si>
    <r>
      <t>Zakwaterowanie i gastronomia</t>
    </r>
    <r>
      <rPr>
        <b/>
        <vertAlign val="superscript"/>
        <sz val="9.5"/>
        <rFont val="Fira Sans"/>
        <family val="2"/>
        <charset val="238"/>
      </rPr>
      <t>∆</t>
    </r>
    <r>
      <rPr>
        <b/>
        <sz val="9.5"/>
        <rFont val="Fira Sans"/>
        <family val="2"/>
        <charset val="238"/>
      </rPr>
      <t xml:space="preserve"> </t>
    </r>
  </si>
  <si>
    <t>Działalność wspomomagająca usługi finansowe oraz ubezpieczenia i fundusze emerytalne</t>
  </si>
  <si>
    <r>
      <rPr>
        <sz val="12"/>
        <color theme="1"/>
        <rFont val="Times New Roman"/>
        <family val="1"/>
        <charset val="238"/>
      </rPr>
      <t xml:space="preserve">TABL. </t>
    </r>
    <r>
      <rPr>
        <sz val="12"/>
        <color rgb="FFFF0000"/>
        <rFont val="Times New Roman"/>
        <family val="1"/>
        <charset val="238"/>
      </rPr>
      <t xml:space="preserve">4 </t>
    </r>
    <r>
      <rPr>
        <sz val="12"/>
        <color theme="1"/>
        <rFont val="Times New Roman"/>
        <family val="1"/>
        <charset val="238"/>
      </rPr>
      <t xml:space="preserve"> (   ).</t>
    </r>
    <r>
      <rPr>
        <b/>
        <sz val="12"/>
        <color theme="1"/>
        <rFont val="Times New Roman"/>
        <family val="1"/>
        <charset val="238"/>
      </rPr>
      <t xml:space="preserve"> ZRÓŻNICOWANIE WYNAGRODZENIA ZE WZGLĘDU NA PŁEĆ</t>
    </r>
    <r>
      <rPr>
        <b/>
        <vertAlign val="superscript"/>
        <sz val="12"/>
        <color theme="1"/>
        <rFont val="Times New Roman"/>
        <family val="1"/>
        <charset val="238"/>
      </rPr>
      <t>a</t>
    </r>
    <r>
      <rPr>
        <b/>
        <sz val="12"/>
        <color theme="1"/>
        <rFont val="Times New Roman"/>
        <family val="1"/>
        <charset val="238"/>
      </rPr>
      <t xml:space="preserve">  WEDŁUG SEKTORÓW WŁASNOŚCI W KRAJACH UNII EUROPEJSKIEJ</t>
    </r>
  </si>
  <si>
    <r>
      <t xml:space="preserve">  GENDER PAY GAP</t>
    </r>
    <r>
      <rPr>
        <b/>
        <vertAlign val="superscript"/>
        <sz val="12"/>
        <color theme="1"/>
        <rFont val="Times New Roman"/>
        <family val="1"/>
        <charset val="238"/>
      </rPr>
      <t>a</t>
    </r>
    <r>
      <rPr>
        <b/>
        <sz val="12"/>
        <color theme="1"/>
        <rFont val="Times New Roman"/>
        <family val="1"/>
        <charset val="238"/>
      </rPr>
      <t xml:space="preserve"> BY OWNERSHIP SECTOR IN THE EUROPEAN UNION COUNTRIES </t>
    </r>
  </si>
  <si>
    <t>KRAJE</t>
  </si>
  <si>
    <r>
      <t xml:space="preserve">ogółem
</t>
    </r>
    <r>
      <rPr>
        <sz val="12"/>
        <color indexed="8"/>
        <rFont val="Times New Roman"/>
        <family val="1"/>
        <charset val="238"/>
      </rPr>
      <t>total</t>
    </r>
  </si>
  <si>
    <r>
      <t xml:space="preserve">sektor publiczny   
</t>
    </r>
    <r>
      <rPr>
        <sz val="12"/>
        <color indexed="8"/>
        <rFont val="Times New Roman"/>
        <family val="1"/>
        <charset val="238"/>
      </rPr>
      <t>public sector</t>
    </r>
  </si>
  <si>
    <r>
      <t xml:space="preserve">sektor prywatny
   </t>
    </r>
    <r>
      <rPr>
        <sz val="12"/>
        <color indexed="8"/>
        <rFont val="Times New Roman"/>
        <family val="1"/>
        <charset val="238"/>
      </rPr>
      <t>private sector</t>
    </r>
  </si>
  <si>
    <t>COUNTRIES</t>
  </si>
  <si>
    <t xml:space="preserve">Austria  </t>
  </si>
  <si>
    <t>Austria</t>
  </si>
  <si>
    <t xml:space="preserve">Belgia </t>
  </si>
  <si>
    <t>Belgium</t>
  </si>
  <si>
    <t xml:space="preserve">Bułgaria  </t>
  </si>
  <si>
    <t>Bulgaria</t>
  </si>
  <si>
    <t xml:space="preserve">Chorwacja  </t>
  </si>
  <si>
    <t>Croatia</t>
  </si>
  <si>
    <t xml:space="preserve">Cypr </t>
  </si>
  <si>
    <t>Cyprus</t>
  </si>
  <si>
    <r>
      <t xml:space="preserve">Czechy </t>
    </r>
    <r>
      <rPr>
        <sz val="12"/>
        <color indexed="8"/>
        <rFont val="Times New Roman"/>
        <family val="1"/>
        <charset val="238"/>
      </rPr>
      <t xml:space="preserve"> </t>
    </r>
  </si>
  <si>
    <t>Czech Republic</t>
  </si>
  <si>
    <t xml:space="preserve">Dania  </t>
  </si>
  <si>
    <t>Denmark</t>
  </si>
  <si>
    <t xml:space="preserve">Estonia  </t>
  </si>
  <si>
    <t>Estonia</t>
  </si>
  <si>
    <t xml:space="preserve">Finlandia  </t>
  </si>
  <si>
    <t>Finland</t>
  </si>
  <si>
    <t xml:space="preserve">Francja </t>
  </si>
  <si>
    <t>France</t>
  </si>
  <si>
    <t>Gecja</t>
  </si>
  <si>
    <t>Greece</t>
  </si>
  <si>
    <t xml:space="preserve">Hiszpania  </t>
  </si>
  <si>
    <t>Spain</t>
  </si>
  <si>
    <t xml:space="preserve">Holandia  </t>
  </si>
  <si>
    <t>Netherlands</t>
  </si>
  <si>
    <t xml:space="preserve">Irlandia  </t>
  </si>
  <si>
    <t>Ireland</t>
  </si>
  <si>
    <t xml:space="preserve">Litwa  </t>
  </si>
  <si>
    <t>Lithuania</t>
  </si>
  <si>
    <t xml:space="preserve">Luksemburg </t>
  </si>
  <si>
    <t>Luxembourg</t>
  </si>
  <si>
    <t xml:space="preserve">Łotwa  </t>
  </si>
  <si>
    <t>Latvia</t>
  </si>
  <si>
    <t xml:space="preserve">Malta  </t>
  </si>
  <si>
    <t>Malta</t>
  </si>
  <si>
    <t xml:space="preserve">Niemcy  </t>
  </si>
  <si>
    <t>Germany</t>
  </si>
  <si>
    <r>
      <t xml:space="preserve">P o l s k a  </t>
    </r>
    <r>
      <rPr>
        <b/>
        <i/>
        <sz val="12"/>
        <color indexed="8"/>
        <rFont val="Times New Roman"/>
        <family val="1"/>
        <charset val="238"/>
      </rPr>
      <t/>
    </r>
  </si>
  <si>
    <t xml:space="preserve">P o l a n d </t>
  </si>
  <si>
    <t xml:space="preserve">Portugalia  </t>
  </si>
  <si>
    <t>Portugal</t>
  </si>
  <si>
    <t xml:space="preserve">Rumunia  </t>
  </si>
  <si>
    <t>Romania</t>
  </si>
  <si>
    <r>
      <t xml:space="preserve">Słowacja </t>
    </r>
    <r>
      <rPr>
        <sz val="12"/>
        <color indexed="8"/>
        <rFont val="Times New Roman"/>
        <family val="1"/>
        <charset val="238"/>
      </rPr>
      <t xml:space="preserve"> </t>
    </r>
  </si>
  <si>
    <t>Slovakia</t>
  </si>
  <si>
    <t xml:space="preserve">Słowenia  </t>
  </si>
  <si>
    <t>Slovenia</t>
  </si>
  <si>
    <t xml:space="preserve">Szwecja  </t>
  </si>
  <si>
    <t>Sweden</t>
  </si>
  <si>
    <t xml:space="preserve">Węgry  </t>
  </si>
  <si>
    <t>Hungary</t>
  </si>
  <si>
    <t xml:space="preserve">Wielka  Brytania  </t>
  </si>
  <si>
    <t>United Kingdom</t>
  </si>
  <si>
    <t xml:space="preserve">Włochy  </t>
  </si>
  <si>
    <t>Italy</t>
  </si>
  <si>
    <t xml:space="preserve">a  Sekcje B-S z wyłączeniem O; dane niewyrównane. Patrz: uwagi do działu, ust.  na str.    . : brak danych. b Dane szacunkowe. c Dane wstępne. </t>
  </si>
  <si>
    <r>
      <rPr>
        <b/>
        <sz val="10"/>
        <color theme="1"/>
        <rFont val="Times New Roman"/>
        <family val="1"/>
        <charset val="238"/>
      </rPr>
      <t>Ź r ó d ł o</t>
    </r>
    <r>
      <rPr>
        <sz val="10"/>
        <color theme="1"/>
        <rFont val="Times New Roman"/>
        <family val="1"/>
        <charset val="238"/>
      </rPr>
      <t xml:space="preserve">: baza  danych  Eurostatu. </t>
    </r>
  </si>
  <si>
    <t>a  Sections B-S excluding O; in unadjusted form. See notes to the chapter, item   on page    . : not available. b Estimated data. c Provisional data.</t>
  </si>
  <si>
    <r>
      <rPr>
        <b/>
        <sz val="10"/>
        <color theme="1"/>
        <rFont val="Times New Roman"/>
        <family val="1"/>
        <charset val="238"/>
      </rPr>
      <t>S o u r c e:</t>
    </r>
    <r>
      <rPr>
        <sz val="10"/>
        <color theme="1"/>
        <rFont val="Times New Roman"/>
        <family val="1"/>
        <charset val="238"/>
      </rPr>
      <t xml:space="preserve"> Eurostat's Database. </t>
    </r>
  </si>
  <si>
    <t>Dział VIII Przegląd Międzynarodowy</t>
  </si>
  <si>
    <t>MAKROREGIONY
MACROREGIONS</t>
  </si>
  <si>
    <r>
      <t xml:space="preserve">Bezrobotni   zarejestrowani         Registered </t>
    </r>
    <r>
      <rPr>
        <sz val="8"/>
        <color indexed="23"/>
        <rFont val="Fira Sans"/>
        <family val="2"/>
        <charset val="238"/>
      </rPr>
      <t xml:space="preserve"> unemployed  persons</t>
    </r>
  </si>
  <si>
    <r>
      <t xml:space="preserve">według wieku      </t>
    </r>
    <r>
      <rPr>
        <sz val="8"/>
        <color indexed="23"/>
        <rFont val="Fira Sans"/>
        <family val="2"/>
        <charset val="238"/>
      </rPr>
      <t>by age</t>
    </r>
  </si>
  <si>
    <t xml:space="preserve">według  czasu  pozostawania  bez  pracy </t>
  </si>
  <si>
    <r>
      <t xml:space="preserve">z  wyształceniem              </t>
    </r>
    <r>
      <rPr>
        <sz val="8"/>
        <color indexed="23"/>
        <rFont val="Fira Sans"/>
        <family val="2"/>
        <charset val="238"/>
      </rPr>
      <t>by  educational  level</t>
    </r>
  </si>
  <si>
    <t xml:space="preserve">by  duration  of  unemployment  </t>
  </si>
  <si>
    <t>gimnazjalnym</t>
  </si>
  <si>
    <t>24 lata</t>
  </si>
  <si>
    <t xml:space="preserve">do </t>
  </si>
  <si>
    <t>i  średnim</t>
  </si>
  <si>
    <t>1 miesiaca</t>
  </si>
  <si>
    <t xml:space="preserve">1 - 3 </t>
  </si>
  <si>
    <t>3 - 6</t>
  </si>
  <si>
    <t>6-12</t>
  </si>
  <si>
    <t>12 - 24</t>
  </si>
  <si>
    <t>24 m-cy</t>
  </si>
  <si>
    <t>ogólnokształ-</t>
  </si>
  <si>
    <t>zawodowym/</t>
  </si>
  <si>
    <t xml:space="preserve"> i   niepełnym </t>
  </si>
  <si>
    <t>cącym</t>
  </si>
  <si>
    <t>branżowym</t>
  </si>
  <si>
    <t xml:space="preserve">as of </t>
  </si>
  <si>
    <t>24 years</t>
  </si>
  <si>
    <t>more  than</t>
  </si>
  <si>
    <t>lower</t>
  </si>
  <si>
    <t>and</t>
  </si>
  <si>
    <t xml:space="preserve">secondary primary </t>
  </si>
  <si>
    <t>vocational or</t>
  </si>
  <si>
    <t>and  incomplete</t>
  </si>
  <si>
    <t>basic sectoral</t>
  </si>
  <si>
    <r>
      <t xml:space="preserve">POLSKA      </t>
    </r>
    <r>
      <rPr>
        <b/>
        <sz val="8"/>
        <color indexed="23"/>
        <rFont val="Fira Sans"/>
        <family val="2"/>
        <charset val="238"/>
      </rPr>
      <t xml:space="preserve"> POLAND</t>
    </r>
  </si>
  <si>
    <r>
      <t xml:space="preserve">Bezrobotni  zarejestrowani           </t>
    </r>
    <r>
      <rPr>
        <sz val="8"/>
        <color indexed="23"/>
        <rFont val="Fira Sans"/>
        <family val="2"/>
        <charset val="238"/>
      </rPr>
      <t xml:space="preserve"> Registered unemployed  persons</t>
    </r>
  </si>
  <si>
    <r>
      <t xml:space="preserve">z   ogółem        </t>
    </r>
    <r>
      <rPr>
        <sz val="8"/>
        <color indexed="23"/>
        <rFont val="Fira Sans"/>
        <family val="2"/>
        <charset val="238"/>
      </rPr>
      <t xml:space="preserve"> of  total</t>
    </r>
  </si>
  <si>
    <r>
      <t xml:space="preserve">POLSKA      </t>
    </r>
    <r>
      <rPr>
        <b/>
        <sz val="8"/>
        <color indexed="63"/>
        <rFont val="Fira Sans"/>
        <family val="2"/>
        <charset val="238"/>
      </rPr>
      <t xml:space="preserve"> </t>
    </r>
    <r>
      <rPr>
        <b/>
        <sz val="8"/>
        <color indexed="23"/>
        <rFont val="Fira Sans"/>
        <family val="2"/>
        <charset val="238"/>
      </rPr>
      <t>POLAND</t>
    </r>
  </si>
  <si>
    <t xml:space="preserve">  LABOUR COST PER 1 HOUR WORKED  BY SECTIONS</t>
  </si>
  <si>
    <r>
      <t xml:space="preserve"> </t>
    </r>
    <r>
      <rPr>
        <sz val="9"/>
        <rFont val="Fira Sans"/>
        <family val="2"/>
        <charset val="238"/>
      </rPr>
      <t>TABL. II.</t>
    </r>
    <r>
      <rPr>
        <b/>
        <sz val="9"/>
        <rFont val="Fira Sans"/>
        <family val="2"/>
        <charset val="238"/>
      </rPr>
      <t xml:space="preserve">  WAŻNIEJSZE DANE O MAKROREGIONACH</t>
    </r>
  </si>
  <si>
    <t xml:space="preserve">  MAJOR DATA ON  MACROREGIONS</t>
  </si>
  <si>
    <t>Przeciętne miesięczne</t>
  </si>
  <si>
    <t>Bez podmiotów gospodarczych o liczbie pracujących do 9 osób; łącznie ze składką na obowiązkowe ubezpieczenia społeczne (emerytalne, rentowe, chorobowe) opłacane przez ubezpieczonego pracownika.</t>
  </si>
  <si>
    <t>Excluding economic entities employing up to 9 persons; including contribution to compulsory social security (retirement, pension, illness) paid by insured employee.</t>
  </si>
  <si>
    <r>
      <t xml:space="preserve">absolwenci </t>
    </r>
    <r>
      <rPr>
        <vertAlign val="superscript"/>
        <sz val="8"/>
        <rFont val="Fira Sans"/>
        <family val="2"/>
        <charset val="238"/>
      </rPr>
      <t>b</t>
    </r>
  </si>
  <si>
    <r>
      <t>school-leavers</t>
    </r>
    <r>
      <rPr>
        <vertAlign val="superscript"/>
        <sz val="8"/>
        <color indexed="23"/>
        <rFont val="Fira Sans"/>
        <family val="2"/>
        <charset val="238"/>
      </rPr>
      <t>b</t>
    </r>
  </si>
  <si>
    <r>
      <t>wynagrodzenia brutto</t>
    </r>
    <r>
      <rPr>
        <vertAlign val="superscript"/>
        <sz val="8"/>
        <rFont val="Fira Sans"/>
        <family val="2"/>
        <charset val="238"/>
      </rPr>
      <t>a</t>
    </r>
  </si>
  <si>
    <t xml:space="preserve">Averages monthly </t>
  </si>
  <si>
    <r>
      <t xml:space="preserve"> wages and salaries</t>
    </r>
    <r>
      <rPr>
        <vertAlign val="superscript"/>
        <sz val="8"/>
        <rFont val="Fira Sans"/>
        <family val="2"/>
        <charset val="238"/>
      </rPr>
      <t>a</t>
    </r>
  </si>
  <si>
    <r>
      <t xml:space="preserve">Patrz uwagi ogólne do działu IV Bezrobocie", pkt 7 na </t>
    </r>
    <r>
      <rPr>
        <sz val="10"/>
        <color rgb="FFFF0000"/>
        <rFont val="Times New Roman"/>
        <family val="1"/>
        <charset val="238"/>
      </rPr>
      <t xml:space="preserve">str. </t>
    </r>
  </si>
  <si>
    <r>
      <t xml:space="preserve">See general notes to the chapter IV "Unemployment", itm 7 on </t>
    </r>
    <r>
      <rPr>
        <i/>
        <sz val="10"/>
        <color rgb="FFFF0000"/>
        <rFont val="Times New Roman"/>
        <family val="1"/>
        <charset val="238"/>
      </rPr>
      <t xml:space="preserve">pege </t>
    </r>
  </si>
  <si>
    <t>dane dostępne w X</t>
  </si>
  <si>
    <t xml:space="preserve">                       Stan w dniu 31 grudnia</t>
  </si>
  <si>
    <t xml:space="preserve"> As of 31st December </t>
  </si>
  <si>
    <t xml:space="preserve"> Stan w dniu 31 grudnia</t>
  </si>
  <si>
    <t xml:space="preserve">                   Stan w dniu 31 grudnia</t>
  </si>
  <si>
    <t>w tys.   in thousands</t>
  </si>
  <si>
    <t>w tys. in thousands</t>
  </si>
  <si>
    <r>
      <t xml:space="preserve">TABL.6 (  ).   PRACUJĄCY </t>
    </r>
    <r>
      <rPr>
        <b/>
        <vertAlign val="superscript"/>
        <sz val="9.5"/>
        <rFont val="Fira Sans"/>
        <family val="2"/>
        <charset val="238"/>
      </rPr>
      <t>a</t>
    </r>
    <r>
      <rPr>
        <b/>
        <sz val="9.5"/>
        <rFont val="Fira Sans"/>
        <family val="2"/>
        <charset val="238"/>
      </rPr>
      <t xml:space="preserve">  WEDŁUG SEKTORA WŁASNOŚCI I WOJEWÓDZTW </t>
    </r>
  </si>
  <si>
    <r>
      <t xml:space="preserve">                       EMPLOYEES PERSONS </t>
    </r>
    <r>
      <rPr>
        <b/>
        <vertAlign val="superscript"/>
        <sz val="9.5"/>
        <rFont val="Fira Sans"/>
        <family val="2"/>
        <charset val="238"/>
      </rPr>
      <t>a</t>
    </r>
    <r>
      <rPr>
        <b/>
        <sz val="9.5"/>
        <rFont val="Fira Sans"/>
        <family val="2"/>
        <charset val="238"/>
      </rPr>
      <t xml:space="preserve"> BY OWNERSHIP SECTOR AND VOIVODSHIPS</t>
    </r>
  </si>
  <si>
    <t xml:space="preserve"> w tys.   in thousands</t>
  </si>
  <si>
    <t>w tys.      in thousands</t>
  </si>
  <si>
    <t>w tys.  in  thousands</t>
  </si>
  <si>
    <r>
      <t>w tys</t>
    </r>
    <r>
      <rPr>
        <sz val="11"/>
        <color indexed="10"/>
        <rFont val="Times New Roman"/>
        <family val="1"/>
        <charset val="238"/>
      </rPr>
      <t>.</t>
    </r>
    <r>
      <rPr>
        <sz val="11"/>
        <rFont val="Times New Roman"/>
        <family val="1"/>
        <charset val="238"/>
      </rPr>
      <t xml:space="preserve">  in thousands</t>
    </r>
  </si>
  <si>
    <r>
      <t>Handel; naprawa pojazdów samochodowych</t>
    </r>
    <r>
      <rPr>
        <vertAlign val="superscript"/>
        <sz val="11"/>
        <rFont val="Times New Roman"/>
        <family val="1"/>
        <charset val="238"/>
      </rPr>
      <t xml:space="preserve">Δ </t>
    </r>
    <r>
      <rPr>
        <vertAlign val="superscript"/>
        <sz val="10"/>
        <rFont val="Symbol"/>
        <family val="1"/>
        <charset val="2"/>
      </rPr>
      <t/>
    </r>
  </si>
  <si>
    <r>
      <t xml:space="preserve">Transport i gospodarka magazynowa  </t>
    </r>
    <r>
      <rPr>
        <vertAlign val="superscript"/>
        <sz val="11"/>
        <rFont val="Times New Roman"/>
        <family val="1"/>
        <charset val="238"/>
      </rPr>
      <t xml:space="preserve"> </t>
    </r>
    <r>
      <rPr>
        <sz val="11"/>
        <rFont val="Times New Roman"/>
        <family val="1"/>
        <charset val="238"/>
      </rPr>
      <t xml:space="preserve"> </t>
    </r>
  </si>
  <si>
    <r>
      <t>Zakwaterowanie i gastronomia</t>
    </r>
    <r>
      <rPr>
        <sz val="11"/>
        <color indexed="10"/>
        <rFont val="Times New Roman"/>
        <family val="1"/>
        <charset val="238"/>
      </rPr>
      <t xml:space="preserve">∆ </t>
    </r>
  </si>
  <si>
    <r>
      <rPr>
        <vertAlign val="superscript"/>
        <sz val="11"/>
        <rFont val="Times New Roman"/>
        <family val="1"/>
        <charset val="238"/>
      </rPr>
      <t xml:space="preserve">a </t>
    </r>
    <r>
      <rPr>
        <sz val="11"/>
        <rFont val="Times New Roman"/>
        <family val="1"/>
        <charset val="238"/>
      </rPr>
      <t xml:space="preserve">W jednostkach lokalnych gospodarki narodowej o liczbie pracujących 1 i więcej osób; patrz uwagi do działu, ust. 3 str. </t>
    </r>
  </si>
  <si>
    <r>
      <rPr>
        <vertAlign val="superscript"/>
        <sz val="11"/>
        <rFont val="Times New Roman"/>
        <family val="1"/>
        <charset val="238"/>
      </rPr>
      <t xml:space="preserve">a  </t>
    </r>
    <r>
      <rPr>
        <sz val="11"/>
        <rFont val="Times New Roman"/>
        <family val="1"/>
        <charset val="238"/>
      </rPr>
      <t xml:space="preserve">In local units of the national economy employing 1 persons and more; see notes to the chapter, item 3 on page </t>
    </r>
  </si>
  <si>
    <r>
      <t xml:space="preserve">w tys.   </t>
    </r>
    <r>
      <rPr>
        <sz val="9"/>
        <color indexed="23"/>
        <rFont val="Fira Sans"/>
        <family val="2"/>
        <charset val="238"/>
      </rPr>
      <t xml:space="preserve"> in thousands</t>
    </r>
  </si>
  <si>
    <r>
      <rPr>
        <sz val="9"/>
        <rFont val="Fira Sans"/>
        <family val="2"/>
        <charset val="238"/>
      </rPr>
      <t xml:space="preserve">TABL. 1 (  ).  </t>
    </r>
    <r>
      <rPr>
        <b/>
        <sz val="9"/>
        <rFont val="Fira Sans"/>
        <family val="2"/>
        <charset val="238"/>
      </rPr>
      <t xml:space="preserve">BEZROBOTNI ZAREJESTROWANI, STOPA BEZROBOCIA  ORAZ OFERTY PRACY </t>
    </r>
  </si>
  <si>
    <t xml:space="preserve">                     REGISTERED UNEMPLOYED PERSONS, UNEMPLOYMENT RATE AND JOB OFFERS </t>
  </si>
  <si>
    <r>
      <t xml:space="preserve">w  tys.      </t>
    </r>
    <r>
      <rPr>
        <sz val="9"/>
        <color indexed="23"/>
        <rFont val="Fira Sans"/>
        <family val="2"/>
        <charset val="238"/>
      </rPr>
      <t>in thousands</t>
    </r>
  </si>
  <si>
    <r>
      <t xml:space="preserve">w  tys.         </t>
    </r>
    <r>
      <rPr>
        <sz val="9"/>
        <color indexed="23"/>
        <rFont val="Fira Sans"/>
        <family val="2"/>
        <charset val="238"/>
      </rPr>
      <t>in  thousands</t>
    </r>
  </si>
  <si>
    <r>
      <t xml:space="preserve">w  tys.     </t>
    </r>
    <r>
      <rPr>
        <sz val="9"/>
        <color indexed="23"/>
        <rFont val="Fira Sans"/>
        <family val="2"/>
        <charset val="238"/>
      </rPr>
      <t xml:space="preserve"> in thousands</t>
    </r>
  </si>
  <si>
    <t>w  tys.     in  thousands</t>
  </si>
  <si>
    <r>
      <rPr>
        <sz val="9"/>
        <rFont val="Fira Sans"/>
        <family val="2"/>
        <charset val="238"/>
      </rPr>
      <t xml:space="preserve">w  tys. </t>
    </r>
    <r>
      <rPr>
        <i/>
        <sz val="9"/>
        <rFont val="Fira Sans"/>
        <family val="2"/>
        <charset val="238"/>
      </rPr>
      <t xml:space="preserve">     </t>
    </r>
    <r>
      <rPr>
        <sz val="9"/>
        <color indexed="23"/>
        <rFont val="Fira Sans"/>
        <family val="2"/>
        <charset val="238"/>
      </rPr>
      <t>in thousands</t>
    </r>
  </si>
  <si>
    <r>
      <t xml:space="preserve">w  tys.    </t>
    </r>
    <r>
      <rPr>
        <sz val="9"/>
        <color indexed="23"/>
        <rFont val="Fira Sans"/>
        <family val="2"/>
        <charset val="238"/>
      </rPr>
      <t>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</si>
  <si>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</si>
  <si>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</si>
  <si>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</si>
  <si>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</si>
  <si>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t>w  zł            in PLN</t>
  </si>
  <si>
    <t>US Bydgoszcz, US Gdańsk, DP-W4</t>
  </si>
  <si>
    <t>DP-W4</t>
  </si>
  <si>
    <t>DP W4</t>
  </si>
  <si>
    <t>Dział VI Wynagrodzenia US Bydgoszcz</t>
  </si>
  <si>
    <t>Brak US Gdańsk i W2</t>
  </si>
  <si>
    <r>
      <t xml:space="preserve">WAŻNIEJSZE  DANE  WEDŁUG  MAKROREGIONÓW,  REGIONÓW,  PODREGIONÓW  ORAZ  POWIATÓW  </t>
    </r>
    <r>
      <rPr>
        <b/>
        <sz val="10"/>
        <color indexed="10"/>
        <rFont val="Times New Roman"/>
        <family val="1"/>
        <charset val="238"/>
      </rPr>
      <t>2022</t>
    </r>
    <r>
      <rPr>
        <b/>
        <sz val="10"/>
        <rFont val="Times New Roman"/>
        <family val="1"/>
        <charset val="238"/>
      </rPr>
      <t xml:space="preserve"> R.</t>
    </r>
  </si>
  <si>
    <r>
      <t xml:space="preserve">MAJOR   DATA  BY  MACROREGIONS,  REGIONS,  SUBREGIONS  AND POWIATS  IN  </t>
    </r>
    <r>
      <rPr>
        <b/>
        <sz val="10"/>
        <color indexed="10"/>
        <rFont val="Times New Roman"/>
        <family val="1"/>
        <charset val="238"/>
      </rPr>
      <t>2022</t>
    </r>
  </si>
  <si>
    <t>Zasadnicze zawodowe/branżowe</t>
  </si>
  <si>
    <t>TABL4 (   )  PRACUJĄCY  WEDŁUG SEKCJI PKD I SEKTORÓW WŁASNOŚCI</t>
  </si>
  <si>
    <t xml:space="preserve">                     Stan w dniu 31 grudnia</t>
  </si>
  <si>
    <t xml:space="preserve">                     EMPLOYED PERSONS  BY PKD/NACE SECTIONS AND BY OWNERSHIP SECTORS</t>
  </si>
  <si>
    <r>
      <rPr>
        <b/>
        <sz val="9.6"/>
        <rFont val="Fira Sans"/>
        <family val="2"/>
        <charset val="238"/>
      </rPr>
      <t>TABL 7 (   ).</t>
    </r>
    <r>
      <rPr>
        <sz val="9.6"/>
        <rFont val="Fira Sans"/>
        <family val="2"/>
        <charset val="238"/>
      </rPr>
      <t xml:space="preserve"> </t>
    </r>
    <r>
      <rPr>
        <b/>
        <sz val="9.6"/>
        <rFont val="Fira Sans"/>
        <family val="2"/>
        <charset val="238"/>
      </rPr>
      <t xml:space="preserve">PRACUJĄCY  WEDŁUG SEKCJI PKD I WOJEWÓDZTW </t>
    </r>
    <r>
      <rPr>
        <b/>
        <vertAlign val="superscript"/>
        <sz val="9.6"/>
        <rFont val="Fira Sans"/>
        <family val="2"/>
        <charset val="238"/>
      </rPr>
      <t>a</t>
    </r>
  </si>
  <si>
    <r>
      <t xml:space="preserve">                   EMPLOYEES PERSONS BY PKD/NACE SECTIONS AND VOIVODSHIPS </t>
    </r>
    <r>
      <rPr>
        <b/>
        <vertAlign val="superscript"/>
        <sz val="9.6"/>
        <rFont val="Fira Sans"/>
        <family val="2"/>
        <charset val="238"/>
      </rPr>
      <t>a</t>
    </r>
  </si>
  <si>
    <r>
      <t xml:space="preserve">                    W OKRESIE OD 1 I DO 31 XII  ZAWARTO  UMOWĘ ZLECENIA LUB UMOWĘ O DZIEŁO, WEDŁUG SEKCJI</t>
    </r>
    <r>
      <rPr>
        <b/>
        <vertAlign val="superscript"/>
        <sz val="9"/>
        <rFont val="Arial"/>
        <family val="2"/>
        <charset val="238"/>
      </rPr>
      <t xml:space="preserve">a </t>
    </r>
    <r>
      <rPr>
        <b/>
        <sz val="9"/>
        <rFont val="Arial"/>
        <family val="2"/>
        <charset val="238"/>
      </rPr>
      <t>PKD</t>
    </r>
  </si>
  <si>
    <r>
      <t xml:space="preserve">                    A CONTRACT  OF SPECIFIED WORK OR CARRIED OUT A MANDATE CONTRACT DURING THE PERIOD OF CALENDAR YEAR,  BY PKD/ NACE SECTION</t>
    </r>
    <r>
      <rPr>
        <b/>
        <vertAlign val="superscript"/>
        <sz val="9"/>
        <rFont val="Arial"/>
        <family val="2"/>
        <charset val="238"/>
      </rPr>
      <t>a</t>
    </r>
  </si>
  <si>
    <t>Basic vocational or basic sectoral vocational</t>
  </si>
  <si>
    <t>TABL 14(   ).  ZATRUDNIENI WEDŁUG SEKCJI PKD</t>
  </si>
  <si>
    <t xml:space="preserve">            EMPLOYEES BY PKD/NACE SECTIONS </t>
  </si>
  <si>
    <t>a W tym niepełnozatrudnieni wynoszą:  w  2021 r. - ... tys. osób, w 2022r. - ... tys. osób.</t>
  </si>
  <si>
    <t xml:space="preserve">a Moreover the number of part - time employees totaled: ... thous. in 2021, ... thous. in 2022. </t>
  </si>
  <si>
    <r>
      <t xml:space="preserve">TABL.15 (   ) PEŁNOZATRUDNIENI </t>
    </r>
    <r>
      <rPr>
        <vertAlign val="superscript"/>
        <sz val="11"/>
        <rFont val="Arial"/>
        <family val="2"/>
        <charset val="238"/>
      </rPr>
      <t>a</t>
    </r>
    <r>
      <rPr>
        <sz val="11"/>
        <rFont val="Arial"/>
        <family val="2"/>
        <charset val="238"/>
      </rPr>
      <t xml:space="preserve"> </t>
    </r>
    <r>
      <rPr>
        <b/>
        <sz val="11"/>
        <rFont val="Arial"/>
        <family val="2"/>
        <charset val="238"/>
      </rPr>
      <t xml:space="preserve"> WEDŁUG SEKCJI PKD</t>
    </r>
  </si>
  <si>
    <r>
      <t xml:space="preserve">                    FULL-TIME EMPLOYEES </t>
    </r>
    <r>
      <rPr>
        <vertAlign val="superscript"/>
        <sz val="11"/>
        <rFont val="Arial"/>
        <family val="2"/>
        <charset val="238"/>
      </rPr>
      <t>a</t>
    </r>
    <r>
      <rPr>
        <b/>
        <sz val="11"/>
        <rFont val="Arial"/>
        <family val="2"/>
        <charset val="238"/>
      </rPr>
      <t xml:space="preserve"> BY PKD/NACE SECTIONS </t>
    </r>
  </si>
  <si>
    <r>
      <t>TABL.16 (  )  NIEPEŁNOZATRUDNIENI</t>
    </r>
    <r>
      <rPr>
        <b/>
        <vertAlign val="superscript"/>
        <sz val="9"/>
        <rFont val="Arial"/>
        <family val="2"/>
        <charset val="238"/>
      </rPr>
      <t>a</t>
    </r>
    <r>
      <rPr>
        <b/>
        <sz val="9"/>
        <rFont val="Arial"/>
        <family val="2"/>
        <charset val="238"/>
      </rPr>
      <t xml:space="preserve">  WEDŁUG SEKCJI PKD</t>
    </r>
  </si>
  <si>
    <r>
      <t xml:space="preserve">       PART-TIME  EMPLOYEES </t>
    </r>
    <r>
      <rPr>
        <b/>
        <vertAlign val="superscript"/>
        <sz val="9"/>
        <rFont val="Arial"/>
        <family val="2"/>
        <charset val="238"/>
      </rPr>
      <t>a</t>
    </r>
    <r>
      <rPr>
        <b/>
        <sz val="9"/>
        <rFont val="Arial"/>
        <family val="2"/>
        <charset val="238"/>
      </rPr>
      <t xml:space="preserve"> BY PKD/NACE SECTIONS </t>
    </r>
  </si>
  <si>
    <r>
      <t xml:space="preserve">                AVERAGE PAID EMPLOYMENT BY </t>
    </r>
    <r>
      <rPr>
        <b/>
        <sz val="9.5"/>
        <rFont val="Fira Sans"/>
        <family val="2"/>
        <charset val="238"/>
      </rPr>
      <t>PKD/NACE</t>
    </r>
    <r>
      <rPr>
        <sz val="9.5"/>
        <rFont val="Fira Sans"/>
        <family val="2"/>
        <charset val="238"/>
      </rPr>
      <t xml:space="preserve"> SECTIONS AND DIVISIONS</t>
    </r>
  </si>
  <si>
    <r>
      <t xml:space="preserve"> </t>
    </r>
    <r>
      <rPr>
        <sz val="10"/>
        <color indexed="10"/>
        <rFont val="Arial CE"/>
        <charset val="238"/>
      </rPr>
      <t>w etatach</t>
    </r>
  </si>
  <si>
    <t xml:space="preserve">a W tym: w 2021 r. -  ...%, w 2022 r. - ...% stanowią zatrudnieni w instytucjach naczelnych i centralnych oraz jednostkach służby </t>
  </si>
  <si>
    <t xml:space="preserve">a Of which: in 2021 - ..%, in 2022 - ...% constituteds employment in principle and central institutions and foreign service institutions. </t>
  </si>
  <si>
    <r>
      <t xml:space="preserve">                      </t>
    </r>
    <r>
      <rPr>
        <b/>
        <sz val="10"/>
        <rFont val="Arial CE"/>
        <charset val="238"/>
      </rPr>
      <t xml:space="preserve">TERYTORIALNEGO WEDŁUG WOJEWÓDZTW W </t>
    </r>
    <r>
      <rPr>
        <b/>
        <sz val="10"/>
        <color indexed="10"/>
        <rFont val="Arial CE"/>
        <charset val="238"/>
      </rPr>
      <t>2022</t>
    </r>
    <r>
      <rPr>
        <b/>
        <sz val="10"/>
        <rFont val="Arial CE"/>
        <charset val="238"/>
      </rPr>
      <t xml:space="preserve"> R.</t>
    </r>
  </si>
  <si>
    <r>
      <t xml:space="preserve">             ADMINISTRATION BY VOIVODSHIPS IN </t>
    </r>
    <r>
      <rPr>
        <b/>
        <sz val="10"/>
        <color indexed="10"/>
        <rFont val="Arial CE"/>
        <charset val="238"/>
      </rPr>
      <t>2022</t>
    </r>
  </si>
  <si>
    <r>
      <rPr>
        <sz val="10"/>
        <rFont val="Times New Roman"/>
        <family val="1"/>
        <charset val="238"/>
      </rPr>
      <t xml:space="preserve">TABL.1 (  )  </t>
    </r>
    <r>
      <rPr>
        <b/>
        <sz val="10"/>
        <rFont val="Times New Roman"/>
        <family val="1"/>
        <charset val="238"/>
      </rPr>
      <t>WSPÓŁCZYNNIK PRZYJĘĆ I WSPÓŁCZYNNIK ZWOLNIEŃ</t>
    </r>
    <r>
      <rPr>
        <b/>
        <vertAlign val="superscript"/>
        <sz val="10"/>
        <rFont val="Times New Roman"/>
        <family val="1"/>
        <charset val="238"/>
      </rPr>
      <t>a</t>
    </r>
    <r>
      <rPr>
        <b/>
        <sz val="10"/>
        <rFont val="Times New Roman"/>
        <family val="1"/>
        <charset val="238"/>
      </rPr>
      <t xml:space="preserve"> W % WEDŁUG SEKCJI PKD</t>
    </r>
  </si>
  <si>
    <r>
      <t xml:space="preserve">                     HIRE AND TERMINATION RATE</t>
    </r>
    <r>
      <rPr>
        <b/>
        <vertAlign val="superscript"/>
        <sz val="10"/>
        <rFont val="Times New Roman"/>
        <family val="1"/>
        <charset val="238"/>
      </rPr>
      <t>a</t>
    </r>
    <r>
      <rPr>
        <b/>
        <sz val="10"/>
        <rFont val="Times New Roman"/>
        <family val="1"/>
        <charset val="238"/>
      </rPr>
      <t xml:space="preserve"> BY PKD/NACE SECTIONS </t>
    </r>
  </si>
  <si>
    <r>
      <rPr>
        <sz val="12"/>
        <rFont val="Times New Roman"/>
        <family val="1"/>
        <charset val="238"/>
      </rPr>
      <t xml:space="preserve">TABL.3 (  ) </t>
    </r>
    <r>
      <rPr>
        <b/>
        <sz val="12"/>
        <rFont val="Times New Roman"/>
        <family val="1"/>
        <charset val="238"/>
      </rPr>
      <t>PRZYJĘCIA DO PRACY</t>
    </r>
    <r>
      <rPr>
        <b/>
        <vertAlign val="superscript"/>
        <sz val="12"/>
        <rFont val="Times New Roman"/>
        <family val="1"/>
        <charset val="238"/>
      </rPr>
      <t>a</t>
    </r>
    <r>
      <rPr>
        <b/>
        <sz val="12"/>
        <rFont val="Times New Roman"/>
        <family val="1"/>
        <charset val="238"/>
      </rPr>
      <t xml:space="preserve"> WEDŁUG ŹRÓDEŁ REKRUTACJI I SEKCJI</t>
    </r>
    <r>
      <rPr>
        <sz val="12"/>
        <rFont val="Times New Roman"/>
        <family val="1"/>
        <charset val="238"/>
      </rPr>
      <t xml:space="preserve"> PKD</t>
    </r>
  </si>
  <si>
    <r>
      <t xml:space="preserve">                    HIRES</t>
    </r>
    <r>
      <rPr>
        <b/>
        <vertAlign val="superscript"/>
        <sz val="12"/>
        <rFont val="Times New Roman"/>
        <family val="1"/>
        <charset val="238"/>
      </rPr>
      <t>a</t>
    </r>
    <r>
      <rPr>
        <b/>
        <sz val="12"/>
        <rFont val="Times New Roman"/>
        <family val="1"/>
        <charset val="238"/>
      </rPr>
      <t xml:space="preserve"> BY SOURCE OF RECRUITMENT AND PKD/NACE SECTIONS </t>
    </r>
  </si>
  <si>
    <t>a Dane dotyczą pracowników pełnozatrudnionych w podmiotach  o liczbie pracujących 10 i więcej osób oraz w  jednostkach sfery budżetowej niezależnie od liczby pracujących.
b Dane dotyczą szkół wyższych, policealnych i średnich zawodowych, liceów ogólnokształcących i szkół zasadniczych.</t>
  </si>
  <si>
    <t>a Data concern full-time paid employees in entities with 10 or more employed persons and in budgetary sphere entities regardless of the number of employed persons
b Data concern tertiary schools, leavers of post- secondary and vocational secondary schools, general secondary schools and basic vocational schools.</t>
  </si>
  <si>
    <r>
      <t xml:space="preserve">TABL.4 (  ) </t>
    </r>
    <r>
      <rPr>
        <b/>
        <sz val="12"/>
        <rFont val="Times New Roman"/>
        <family val="1"/>
        <charset val="238"/>
      </rPr>
      <t>ZWOLNIENIA Z PRACY</t>
    </r>
    <r>
      <rPr>
        <b/>
        <vertAlign val="superscript"/>
        <sz val="12"/>
        <rFont val="Times New Roman"/>
        <family val="1"/>
        <charset val="238"/>
      </rPr>
      <t>a</t>
    </r>
    <r>
      <rPr>
        <b/>
        <sz val="12"/>
        <rFont val="Times New Roman"/>
        <family val="1"/>
        <charset val="238"/>
      </rPr>
      <t xml:space="preserve"> WEDŁUG PRZYCZYN I SEKCJI  PKD</t>
    </r>
  </si>
  <si>
    <r>
      <t xml:space="preserve">                   TERMINATIONS</t>
    </r>
    <r>
      <rPr>
        <b/>
        <vertAlign val="superscript"/>
        <sz val="12"/>
        <rFont val="Times New Roman"/>
        <family val="1"/>
        <charset val="238"/>
      </rPr>
      <t>a</t>
    </r>
    <r>
      <rPr>
        <b/>
        <sz val="12"/>
        <rFont val="Times New Roman"/>
        <family val="1"/>
        <charset val="238"/>
      </rPr>
      <t xml:space="preserve"> BY REASONS AND PKD/NACE SECTIONS </t>
    </r>
  </si>
  <si>
    <t>a Dane dotyczą pracowników pełnozatrudnionych w podmiotach  o liczbie pracujących 10 i więcej osób oraz w  jednostkach sfery budżetowej niezależnie od liczby pracujących</t>
  </si>
  <si>
    <t>a Data concern full-time paid employees in entities with 10 or more employed persons and in budgetary sphere entities regardless of the number of employed persons</t>
  </si>
  <si>
    <r>
      <t xml:space="preserve">TABL.  6 (    )     </t>
    </r>
    <r>
      <rPr>
        <b/>
        <sz val="11"/>
        <rFont val="Times New Roman"/>
        <family val="1"/>
        <charset val="238"/>
      </rPr>
      <t>WOLNE MIEJSCA PRACY</t>
    </r>
    <r>
      <rPr>
        <b/>
        <vertAlign val="superscript"/>
        <sz val="11"/>
        <rFont val="Times New Roman"/>
        <family val="1"/>
        <charset val="238"/>
      </rPr>
      <t>a</t>
    </r>
    <r>
      <rPr>
        <b/>
        <sz val="11"/>
        <rFont val="Times New Roman"/>
        <family val="1"/>
        <charset val="238"/>
      </rPr>
      <t xml:space="preserve"> WEDŁUG  WYBRANYCH SEKCJI PKD I WIELKOŚCI JEDNOSTEK</t>
    </r>
  </si>
  <si>
    <r>
      <t xml:space="preserve">                          VACANCIES</t>
    </r>
    <r>
      <rPr>
        <b/>
        <vertAlign val="superscript"/>
        <sz val="11"/>
        <rFont val="Times New Roman"/>
        <family val="1"/>
        <charset val="238"/>
      </rPr>
      <t>a</t>
    </r>
    <r>
      <rPr>
        <b/>
        <sz val="11"/>
        <rFont val="Times New Roman"/>
        <family val="1"/>
        <charset val="238"/>
      </rPr>
      <t xml:space="preserve"> BY PKD/NACE SECTIONS AND SIZE OF ENTITIES </t>
    </r>
  </si>
  <si>
    <t xml:space="preserve">Administrowanie i działalność wspierająca∆ </t>
  </si>
  <si>
    <r>
      <t xml:space="preserve">Administracja publiczna i obrona narodowa, obowiązkowe zabezpieczenia społeczne </t>
    </r>
    <r>
      <rPr>
        <strike/>
        <vertAlign val="superscript"/>
        <sz val="11"/>
        <rFont val="Times New Roman"/>
        <family val="1"/>
        <charset val="238"/>
      </rPr>
      <t>Δ</t>
    </r>
  </si>
  <si>
    <r>
      <t xml:space="preserve">TABL. 8 (  ) </t>
    </r>
    <r>
      <rPr>
        <b/>
        <sz val="12"/>
        <rFont val="Times New Roman"/>
        <family val="1"/>
        <charset val="238"/>
      </rPr>
      <t xml:space="preserve"> WSKAŹNIK WOLNYCH MIEJSC PRACY</t>
    </r>
    <r>
      <rPr>
        <b/>
        <vertAlign val="superscript"/>
        <sz val="12"/>
        <rFont val="Times New Roman"/>
        <family val="1"/>
        <charset val="238"/>
      </rPr>
      <t>a</t>
    </r>
  </si>
  <si>
    <t xml:space="preserve">                     WEDŁUG WYBRANYCH SEKCJI PKD I SEKTORÓW WŁASNOŚCI</t>
  </si>
  <si>
    <r>
      <t xml:space="preserve">                    JOB VACANCY</t>
    </r>
    <r>
      <rPr>
        <b/>
        <vertAlign val="superscript"/>
        <sz val="12"/>
        <rFont val="Times New Roman"/>
        <family val="1"/>
        <charset val="238"/>
      </rPr>
      <t>a</t>
    </r>
    <r>
      <rPr>
        <b/>
        <sz val="12"/>
        <rFont val="Times New Roman"/>
        <family val="1"/>
        <charset val="238"/>
      </rPr>
      <t xml:space="preserve"> RATE</t>
    </r>
    <r>
      <rPr>
        <b/>
        <vertAlign val="superscript"/>
        <sz val="12"/>
        <rFont val="Times New Roman"/>
        <family val="1"/>
        <charset val="238"/>
      </rPr>
      <t xml:space="preserve"> </t>
    </r>
    <r>
      <rPr>
        <b/>
        <sz val="12"/>
        <rFont val="Times New Roman"/>
        <family val="1"/>
        <charset val="238"/>
      </rPr>
      <t xml:space="preserve">BY  SELECTED NACE SECTIONS AND OWNERSHIP SECTORS </t>
    </r>
  </si>
  <si>
    <t xml:space="preserve">Administrowanie i działalność wspierającaΔ </t>
  </si>
  <si>
    <r>
      <t xml:space="preserve">Administracja publiczna i obrona narodowa, obowiązkowe zabezpieczenia społeczne </t>
    </r>
    <r>
      <rPr>
        <strike/>
        <vertAlign val="superscript"/>
        <sz val="12"/>
        <rFont val="Times New Roman"/>
        <family val="1"/>
        <charset val="238"/>
      </rPr>
      <t>Δ</t>
    </r>
  </si>
  <si>
    <r>
      <t xml:space="preserve">                          WEDŁUG WOJEWÓDZTW  W </t>
    </r>
    <r>
      <rPr>
        <b/>
        <sz val="9"/>
        <color indexed="10"/>
        <rFont val="Fira Sans"/>
        <family val="2"/>
        <charset val="238"/>
      </rPr>
      <t>2022</t>
    </r>
    <r>
      <rPr>
        <b/>
        <sz val="9"/>
        <rFont val="Fira Sans"/>
        <family val="2"/>
        <charset val="238"/>
      </rPr>
      <t xml:space="preserve"> R </t>
    </r>
  </si>
  <si>
    <r>
      <t xml:space="preserve">                          BY  VOIVODSHIPS IN </t>
    </r>
    <r>
      <rPr>
        <b/>
        <sz val="9"/>
        <color indexed="10"/>
        <rFont val="Fira Sans"/>
        <family val="2"/>
        <charset val="238"/>
      </rPr>
      <t>2022</t>
    </r>
  </si>
  <si>
    <r>
      <rPr>
        <sz val="12"/>
        <rFont val="Times New Roman"/>
        <family val="1"/>
        <charset val="238"/>
      </rPr>
      <t>TABL. 1. (   ).</t>
    </r>
    <r>
      <rPr>
        <b/>
        <sz val="12"/>
        <rFont val="Times New Roman"/>
        <family val="1"/>
        <charset val="238"/>
      </rPr>
      <t xml:space="preserve">  CZAS PRACY ZATRUDNIONYCH WEDŁUG SEKCJI PKD</t>
    </r>
  </si>
  <si>
    <t xml:space="preserve">                        WORK TIME EMPLOYEES BY PKD/NACE SECTIONS  AND OWNERSHIP SECTORS </t>
  </si>
  <si>
    <t xml:space="preserve">                        WORK TIME EMPLOYEES BY PKD/NACE SECTIONS AND OWNERSHIP SECTORS </t>
  </si>
  <si>
    <t xml:space="preserve">         in %  of paid employees in entities  in which strikes occurred</t>
  </si>
  <si>
    <r>
      <t xml:space="preserve">of which </t>
    </r>
    <r>
      <rPr>
        <sz val="10"/>
        <rFont val="Arial CE"/>
        <charset val="238"/>
      </rPr>
      <t>in</t>
    </r>
    <r>
      <rPr>
        <sz val="12"/>
        <rFont val="Times New Roman"/>
        <family val="1"/>
        <charset val="238"/>
      </rPr>
      <t xml:space="preserve"> manual labour jobs</t>
    </r>
  </si>
  <si>
    <t>Per paid employee in entities  in which strikes occurred</t>
  </si>
  <si>
    <r>
      <t>Zakwaterowanie i gastronomia</t>
    </r>
    <r>
      <rPr>
        <b/>
        <vertAlign val="superscript"/>
        <sz val="8"/>
        <rFont val="Arial"/>
        <family val="2"/>
        <charset val="238"/>
      </rPr>
      <t>Δ</t>
    </r>
    <r>
      <rPr>
        <b/>
        <sz val="8"/>
        <rFont val="Arial"/>
        <family val="2"/>
        <charset val="238"/>
      </rPr>
      <t xml:space="preserve"> </t>
    </r>
  </si>
  <si>
    <r>
      <t>Accommodation and catering</t>
    </r>
    <r>
      <rPr>
        <b/>
        <vertAlign val="superscript"/>
        <sz val="8"/>
        <rFont val="Arial"/>
        <family val="2"/>
        <charset val="238"/>
      </rPr>
      <t>Δ</t>
    </r>
    <r>
      <rPr>
        <b/>
        <sz val="8"/>
        <rFont val="Arial"/>
        <family val="2"/>
        <charset val="238"/>
      </rPr>
      <t xml:space="preserve"> </t>
    </r>
  </si>
  <si>
    <t xml:space="preserve">                      Stan w dniu 31 grudnia</t>
  </si>
  <si>
    <r>
      <t xml:space="preserve">                     EXPOSURE</t>
    </r>
    <r>
      <rPr>
        <b/>
        <vertAlign val="superscript"/>
        <sz val="12"/>
        <rFont val="Times New Roman"/>
        <family val="1"/>
        <charset val="238"/>
      </rPr>
      <t xml:space="preserve">a </t>
    </r>
    <r>
      <rPr>
        <b/>
        <sz val="12"/>
        <rFont val="Times New Roman"/>
        <family val="1"/>
        <charset val="238"/>
      </rPr>
      <t xml:space="preserve">TO RISK  FACTORS AT WORK </t>
    </r>
  </si>
  <si>
    <t xml:space="preserve">                      As of 31 December</t>
  </si>
  <si>
    <r>
      <t xml:space="preserve">a </t>
    </r>
    <r>
      <rPr>
        <sz val="9"/>
        <color indexed="8"/>
        <rFont val="Times New Roman"/>
        <family val="1"/>
        <charset val="238"/>
      </rPr>
      <t xml:space="preserve">Liczeni </t>
    </r>
    <r>
      <rPr>
        <sz val="9"/>
        <color indexed="8"/>
        <rFont val="Times New Roman"/>
        <family val="1"/>
        <charset val="238"/>
      </rPr>
      <t xml:space="preserve"> raz w grupie czynnika przeważającego; patrz uwagi ogólne do działu, ust. </t>
    </r>
    <r>
      <rPr>
        <sz val="9"/>
        <color indexed="10"/>
        <rFont val="Times New Roman"/>
        <family val="1"/>
        <charset val="238"/>
      </rPr>
      <t>5</t>
    </r>
    <r>
      <rPr>
        <sz val="9"/>
        <color indexed="8"/>
        <rFont val="Times New Roman"/>
        <family val="1"/>
        <charset val="238"/>
      </rPr>
      <t xml:space="preserve"> na str.</t>
    </r>
  </si>
  <si>
    <r>
      <t>a</t>
    </r>
    <r>
      <rPr>
        <sz val="9"/>
        <color indexed="8"/>
        <rFont val="Times New Roman"/>
        <family val="1"/>
        <charset val="238"/>
      </rPr>
      <t xml:space="preserve"> Employees listed </t>
    </r>
    <r>
      <rPr>
        <sz val="9"/>
        <color indexed="8"/>
        <rFont val="Times New Roman"/>
        <family val="1"/>
        <charset val="238"/>
      </rPr>
      <t xml:space="preserve"> once by predominant factor, see general notes to </t>
    </r>
    <r>
      <rPr>
        <sz val="9"/>
        <color indexed="10"/>
        <rFont val="Times New Roman"/>
        <family val="1"/>
        <charset val="238"/>
      </rPr>
      <t>the</t>
    </r>
    <r>
      <rPr>
        <sz val="9"/>
        <color indexed="8"/>
        <rFont val="Times New Roman"/>
        <family val="1"/>
        <charset val="238"/>
      </rPr>
      <t xml:space="preserve"> chapter, </t>
    </r>
    <r>
      <rPr>
        <sz val="9"/>
        <color indexed="10"/>
        <rFont val="Times New Roman"/>
        <family val="1"/>
        <charset val="238"/>
      </rPr>
      <t>item</t>
    </r>
    <r>
      <rPr>
        <sz val="9"/>
        <color indexed="8"/>
        <rFont val="Times New Roman"/>
        <family val="1"/>
        <charset val="238"/>
      </rPr>
      <t xml:space="preserve"> </t>
    </r>
    <r>
      <rPr>
        <sz val="9"/>
        <color indexed="10"/>
        <rFont val="Times New Roman"/>
        <family val="1"/>
        <charset val="238"/>
      </rPr>
      <t>5</t>
    </r>
    <r>
      <rPr>
        <sz val="9"/>
        <color indexed="8"/>
        <rFont val="Times New Roman"/>
        <family val="1"/>
        <charset val="238"/>
      </rPr>
      <t xml:space="preserve"> on page</t>
    </r>
  </si>
  <si>
    <r>
      <t xml:space="preserve">TABL. 9 (  ). </t>
    </r>
    <r>
      <rPr>
        <b/>
        <sz val="12"/>
        <rFont val="Times New Roman"/>
        <family val="1"/>
        <charset val="238"/>
      </rPr>
      <t xml:space="preserve">  ZATRUDNIENI</t>
    </r>
    <r>
      <rPr>
        <b/>
        <vertAlign val="superscript"/>
        <sz val="12"/>
        <rFont val="Times New Roman"/>
        <family val="1"/>
        <charset val="238"/>
      </rPr>
      <t>a</t>
    </r>
    <r>
      <rPr>
        <b/>
        <sz val="12"/>
        <rFont val="Times New Roman"/>
        <family val="1"/>
        <charset val="238"/>
      </rPr>
      <t xml:space="preserve"> W WARUNKACH ZAGROŻENIA WEDŁUG WYBRANYCH SEKCJI   </t>
    </r>
  </si>
  <si>
    <t xml:space="preserve">                        Stan w dniu 31 grudnia</t>
  </si>
  <si>
    <r>
      <t xml:space="preserve">                   EXPOSURE</t>
    </r>
    <r>
      <rPr>
        <b/>
        <vertAlign val="superscript"/>
        <sz val="12"/>
        <rFont val="Times New Roman"/>
        <family val="1"/>
        <charset val="238"/>
      </rPr>
      <t>a</t>
    </r>
    <r>
      <rPr>
        <b/>
        <sz val="12"/>
        <rFont val="Times New Roman"/>
        <family val="1"/>
        <charset val="238"/>
      </rPr>
      <t xml:space="preserve"> TO RISK  FACTORS AT WORK</t>
    </r>
    <r>
      <rPr>
        <b/>
        <vertAlign val="superscript"/>
        <sz val="12"/>
        <rFont val="Times New Roman"/>
        <family val="1"/>
        <charset val="238"/>
      </rPr>
      <t xml:space="preserve"> </t>
    </r>
    <r>
      <rPr>
        <b/>
        <sz val="12"/>
        <rFont val="Times New Roman"/>
        <family val="1"/>
        <charset val="238"/>
      </rPr>
      <t>BY SELECTED SECTIONS</t>
    </r>
    <r>
      <rPr>
        <b/>
        <strike/>
        <sz val="12"/>
        <rFont val="Times New Roman"/>
        <family val="1"/>
        <charset val="238"/>
      </rPr>
      <t xml:space="preserve"> </t>
    </r>
  </si>
  <si>
    <r>
      <t xml:space="preserve">Tabl.10 (  ). </t>
    </r>
    <r>
      <rPr>
        <b/>
        <sz val="12"/>
        <rFont val="Times New Roman"/>
        <family val="1"/>
        <charset val="238"/>
      </rPr>
      <t xml:space="preserve">  ZATRUDNIENI</t>
    </r>
    <r>
      <rPr>
        <b/>
        <vertAlign val="superscript"/>
        <sz val="12"/>
        <rFont val="Times New Roman"/>
        <family val="1"/>
        <charset val="238"/>
      </rPr>
      <t xml:space="preserve">a </t>
    </r>
    <r>
      <rPr>
        <b/>
        <sz val="12"/>
        <rFont val="Times New Roman"/>
        <family val="1"/>
        <charset val="238"/>
      </rPr>
      <t xml:space="preserve">W WARUNKACH ZAGROŻENIA WEDŁUG PŁCI I WOJEWÓDZTW </t>
    </r>
  </si>
  <si>
    <r>
      <t xml:space="preserve">                   EXPOSURE</t>
    </r>
    <r>
      <rPr>
        <b/>
        <vertAlign val="superscript"/>
        <sz val="12"/>
        <rFont val="Times New Roman"/>
        <family val="1"/>
        <charset val="238"/>
      </rPr>
      <t>a</t>
    </r>
    <r>
      <rPr>
        <b/>
        <sz val="12"/>
        <rFont val="Times New Roman"/>
        <family val="1"/>
        <charset val="238"/>
      </rPr>
      <t xml:space="preserve"> TO RISK  FACTORS AT WORK BY SEX AND VOIVODSHIPS</t>
    </r>
  </si>
  <si>
    <t xml:space="preserve">                     As of 31 December</t>
  </si>
  <si>
    <r>
      <t xml:space="preserve">                      EXPOSURE</t>
    </r>
    <r>
      <rPr>
        <b/>
        <vertAlign val="superscript"/>
        <sz val="12"/>
        <rFont val="Times New Roman"/>
        <family val="1"/>
        <charset val="238"/>
      </rPr>
      <t xml:space="preserve">a </t>
    </r>
    <r>
      <rPr>
        <b/>
        <sz val="12"/>
        <rFont val="Times New Roman"/>
        <family val="1"/>
        <charset val="238"/>
      </rPr>
      <t xml:space="preserve"> TO PHYSICAL HEALTH RISK FACTORS </t>
    </r>
  </si>
  <si>
    <r>
      <t>TABL.12 (  ).</t>
    </r>
    <r>
      <rPr>
        <b/>
        <sz val="12"/>
        <rFont val="Times New Roman"/>
        <family val="1"/>
        <charset val="238"/>
      </rPr>
      <t xml:space="preserve"> ZATRUDNIENI W WARUNKACH ZAGROŻENIA ZWIĄZANEGOZE ŚRODOWISKIEM PRACY</t>
    </r>
    <r>
      <rPr>
        <b/>
        <vertAlign val="superscript"/>
        <sz val="12"/>
        <rFont val="Times New Roman"/>
        <family val="1"/>
        <charset val="238"/>
      </rPr>
      <t>a</t>
    </r>
    <r>
      <rPr>
        <b/>
        <sz val="12"/>
        <rFont val="Times New Roman"/>
        <family val="1"/>
        <charset val="238"/>
      </rPr>
      <t xml:space="preserve"> WEDŁUG WYBRANYCH SEKCJI</t>
    </r>
  </si>
  <si>
    <r>
      <t xml:space="preserve">                    EXPOSURE TO RISK FACTORS ARISING FROM WORK ENVIRONMENT</t>
    </r>
    <r>
      <rPr>
        <b/>
        <vertAlign val="superscript"/>
        <sz val="12"/>
        <rFont val="Times New Roman"/>
        <family val="1"/>
        <charset val="238"/>
      </rPr>
      <t>a</t>
    </r>
    <r>
      <rPr>
        <b/>
        <sz val="12"/>
        <rFont val="Times New Roman"/>
        <family val="1"/>
        <charset val="238"/>
      </rPr>
      <t xml:space="preserve"> BY SELECTED SECTIONS </t>
    </r>
  </si>
  <si>
    <r>
      <t>TABL.13 (  ).</t>
    </r>
    <r>
      <rPr>
        <b/>
        <sz val="12"/>
        <rFont val="Times New Roman"/>
        <family val="1"/>
        <charset val="238"/>
      </rPr>
      <t xml:space="preserve"> ZATRUDNIENI W WARUNKACH ZAGROŻENIA ZWIĄZANEGO Z UCIĄŻLIWOŚCIĄ PRACY</t>
    </r>
    <r>
      <rPr>
        <b/>
        <vertAlign val="superscript"/>
        <sz val="12"/>
        <rFont val="Times New Roman"/>
        <family val="1"/>
        <charset val="238"/>
      </rPr>
      <t>a</t>
    </r>
    <r>
      <rPr>
        <b/>
        <sz val="12"/>
        <rFont val="Times New Roman"/>
        <family val="1"/>
        <charset val="238"/>
      </rPr>
      <t xml:space="preserve"> WEDŁUG WYBRANYCH SEKCJI</t>
    </r>
  </si>
  <si>
    <r>
      <t xml:space="preserve"> EXPOSURE TO RISK FACTORS ARISING FROM STRENUOUS WORK</t>
    </r>
    <r>
      <rPr>
        <b/>
        <vertAlign val="superscript"/>
        <sz val="12"/>
        <rFont val="Times New Roman"/>
        <family val="1"/>
        <charset val="238"/>
      </rPr>
      <t xml:space="preserve">a </t>
    </r>
    <r>
      <rPr>
        <b/>
        <sz val="12"/>
        <rFont val="Times New Roman"/>
        <family val="1"/>
        <charset val="238"/>
      </rPr>
      <t>BY SELECTED SECTIONS</t>
    </r>
  </si>
  <si>
    <r>
      <t>SZCZEGÓLNIE NIEBEZPIECZNYMI</t>
    </r>
    <r>
      <rPr>
        <b/>
        <vertAlign val="superscript"/>
        <sz val="12"/>
        <rFont val="Times New Roman"/>
        <family val="1"/>
        <charset val="238"/>
      </rPr>
      <t>a</t>
    </r>
    <r>
      <rPr>
        <b/>
        <sz val="12"/>
        <rFont val="Times New Roman"/>
        <family val="1"/>
        <charset val="238"/>
      </rPr>
      <t xml:space="preserve"> WEDŁUG WYBRANYCH SEKCJI</t>
    </r>
  </si>
  <si>
    <t xml:space="preserve">EXPOSURE TO MECHANICAL RISK FACTORS ASSOCIATED WITH PARTICULARLY DANGEROUS </t>
  </si>
  <si>
    <r>
      <t>MACHINERY</t>
    </r>
    <r>
      <rPr>
        <b/>
        <vertAlign val="superscript"/>
        <sz val="12"/>
        <rFont val="Times New Roman"/>
        <family val="1"/>
        <charset val="238"/>
      </rPr>
      <t>a</t>
    </r>
    <r>
      <rPr>
        <b/>
        <sz val="12"/>
        <rFont val="Times New Roman"/>
        <family val="1"/>
        <charset val="238"/>
      </rPr>
      <t xml:space="preserve"> BY SELECTED SECTIONS</t>
    </r>
  </si>
  <si>
    <r>
      <t>a</t>
    </r>
    <r>
      <rPr>
        <sz val="12"/>
        <rFont val="Times New Roman"/>
        <family val="1"/>
        <charset val="238"/>
      </rPr>
      <t xml:space="preserve"> Liczeni tyle razy, na ile czynników są narażeni; patrz uwagi ogólne do działu, ust. 5 na str. </t>
    </r>
  </si>
  <si>
    <r>
      <t>TABL.15 (  ).  ZATRUDNIENI W WARUNKACH ZAGROŻENIA ZWIĄZANEGO ZE ŚRODOWISKIEM PRACY</t>
    </r>
    <r>
      <rPr>
        <b/>
        <vertAlign val="superscript"/>
        <sz val="12"/>
        <rFont val="Times New Roman"/>
        <family val="1"/>
        <charset val="238"/>
      </rPr>
      <t>a</t>
    </r>
    <r>
      <rPr>
        <b/>
        <sz val="12"/>
        <rFont val="Times New Roman"/>
        <family val="1"/>
        <charset val="238"/>
      </rPr>
      <t xml:space="preserve"> WEDŁUG WOJEWÓDZTW</t>
    </r>
  </si>
  <si>
    <r>
      <t>EXPOSURE TO RISK FACTORS ARISING FROM WORK ENVIRONMENT</t>
    </r>
    <r>
      <rPr>
        <b/>
        <vertAlign val="superscript"/>
        <sz val="12"/>
        <rFont val="Times New Roman"/>
        <family val="1"/>
        <charset val="238"/>
      </rPr>
      <t>a</t>
    </r>
    <r>
      <rPr>
        <b/>
        <sz val="12"/>
        <rFont val="Times New Roman"/>
        <family val="1"/>
        <charset val="238"/>
      </rPr>
      <t xml:space="preserve"> BY VOIVODSHIPS </t>
    </r>
  </si>
  <si>
    <r>
      <t>TABL.16 (  ).</t>
    </r>
    <r>
      <rPr>
        <b/>
        <sz val="12"/>
        <rFont val="Times New Roman"/>
        <family val="1"/>
        <charset val="238"/>
      </rPr>
      <t xml:space="preserve"> ZATRUDNIENI W WARUNKACH ZAGROŻENIA ZWIĄZANEGO Z UCIĄŻLIWOŚCIĄ PRACY</t>
    </r>
    <r>
      <rPr>
        <b/>
        <vertAlign val="superscript"/>
        <sz val="12"/>
        <rFont val="Times New Roman"/>
        <family val="1"/>
        <charset val="238"/>
      </rPr>
      <t>a</t>
    </r>
    <r>
      <rPr>
        <b/>
        <sz val="12"/>
        <rFont val="Times New Roman"/>
        <family val="1"/>
        <charset val="238"/>
      </rPr>
      <t xml:space="preserve"> WEDŁUG WOJEWÓDZTW</t>
    </r>
  </si>
  <si>
    <r>
      <t>EXPOSURE TO RISK FACTORS ARISING FROM STRENUOUS WORK</t>
    </r>
    <r>
      <rPr>
        <b/>
        <vertAlign val="superscript"/>
        <sz val="12"/>
        <rFont val="Times New Roman"/>
        <family val="1"/>
        <charset val="238"/>
      </rPr>
      <t>a</t>
    </r>
    <r>
      <rPr>
        <b/>
        <sz val="12"/>
        <rFont val="Times New Roman"/>
        <family val="1"/>
        <charset val="238"/>
      </rPr>
      <t xml:space="preserve"> BY VOIVODSHIPS</t>
    </r>
  </si>
  <si>
    <r>
      <t>SZCZEGÓLNIE NIEBEZPIECZNYMI</t>
    </r>
    <r>
      <rPr>
        <b/>
        <vertAlign val="superscript"/>
        <sz val="12"/>
        <rFont val="Times New Roman"/>
        <family val="1"/>
        <charset val="238"/>
      </rPr>
      <t>a</t>
    </r>
    <r>
      <rPr>
        <b/>
        <sz val="12"/>
        <rFont val="Times New Roman"/>
        <family val="1"/>
        <charset val="238"/>
      </rPr>
      <t xml:space="preserve">  WEDŁUG WOJEWÓDZTW</t>
    </r>
  </si>
  <si>
    <t>EXPOSURE TO MECHANICAL RISK FACTORS ASSOCIATED WITH PARTICULARLY DANGEROUS</t>
  </si>
  <si>
    <r>
      <t>MACHINERY</t>
    </r>
    <r>
      <rPr>
        <b/>
        <vertAlign val="superscript"/>
        <sz val="12"/>
        <rFont val="Times New Roman"/>
        <family val="1"/>
        <charset val="238"/>
      </rPr>
      <t>a</t>
    </r>
    <r>
      <rPr>
        <b/>
        <sz val="12"/>
        <rFont val="Times New Roman"/>
        <family val="1"/>
        <charset val="238"/>
      </rPr>
      <t xml:space="preserve"> BY VOIVODSHIPS</t>
    </r>
  </si>
  <si>
    <t xml:space="preserve"> EMPLOYEES AT WORKSTATIONS ASSESSED FOR OCCUPATIONAL RISK BY OWNERSHIP SECTORS AND SELECTED SECTIONS</t>
  </si>
  <si>
    <t>a Registered in a given year.   b By " Classification of Specialisations and Occupations” introduced by the Regulation of the Minister of Labour and Social Policy of 7 August 2014 (uniform text Journal of Laws 2018 item 227).</t>
  </si>
  <si>
    <t>Tonięcie, zakopanie, zamknięcie</t>
  </si>
  <si>
    <t>inappropriate condition of the material agent</t>
  </si>
  <si>
    <t>absence or inappropriate use of the material agent</t>
  </si>
  <si>
    <r>
      <t xml:space="preserve">                      CAUSES OF ACCIDENTS AT WORK</t>
    </r>
    <r>
      <rPr>
        <b/>
        <vertAlign val="superscript"/>
        <sz val="12"/>
        <rFont val="Times New Roman"/>
        <family val="1"/>
        <charset val="238"/>
      </rPr>
      <t>a</t>
    </r>
    <r>
      <rPr>
        <b/>
        <sz val="12"/>
        <rFont val="Times New Roman"/>
        <family val="1"/>
        <charset val="238"/>
      </rPr>
      <t xml:space="preserve"> (excluding private farms in agriculture) BY SECTIONS (cont.)</t>
    </r>
  </si>
  <si>
    <r>
      <t xml:space="preserve">                      CAUSES OF ACCIDENTS AT WORK</t>
    </r>
    <r>
      <rPr>
        <b/>
        <vertAlign val="superscript"/>
        <sz val="12"/>
        <rFont val="Times New Roman"/>
        <family val="1"/>
        <charset val="238"/>
      </rPr>
      <t>a</t>
    </r>
    <r>
      <rPr>
        <b/>
        <sz val="12"/>
        <rFont val="Times New Roman"/>
        <family val="1"/>
        <charset val="238"/>
      </rPr>
      <t xml:space="preserve"> (excluding private farms in agriculture) BY SECTIONS</t>
    </r>
  </si>
  <si>
    <t>Pochwycenie i uderzenie przez części ruchome maszyn i urządzeń</t>
  </si>
  <si>
    <t>pochwycenie i uderzenie przez części ruchome maszyn i urządzeń</t>
  </si>
  <si>
    <t>persons run over, hit or caught by moving means of transport</t>
  </si>
  <si>
    <r>
      <t xml:space="preserve">Koszt świadczeń w tys. zł
</t>
    </r>
    <r>
      <rPr>
        <strike/>
        <sz val="12"/>
        <color rgb="FFFF0000"/>
        <rFont val="Times New Roman"/>
        <family val="1"/>
        <charset val="238"/>
      </rPr>
      <t>The</t>
    </r>
    <r>
      <rPr>
        <sz val="12"/>
        <color theme="1"/>
        <rFont val="Times New Roman"/>
        <family val="1"/>
        <charset val="238"/>
      </rPr>
      <t xml:space="preserve"> cost of benefits in </t>
    </r>
    <r>
      <rPr>
        <sz val="12"/>
        <rFont val="Times New Roman"/>
        <family val="1"/>
        <charset val="238"/>
      </rPr>
      <t xml:space="preserve">thousands PLN </t>
    </r>
  </si>
  <si>
    <r>
      <t>TABL. 31 (   ).</t>
    </r>
    <r>
      <rPr>
        <b/>
        <sz val="12"/>
        <color theme="1"/>
        <rFont val="Times New Roman"/>
        <family val="1"/>
        <charset val="238"/>
      </rPr>
      <t xml:space="preserve"> JEDNORAZOWE ODSZKODOWANIA WYPADKOWE</t>
    </r>
    <r>
      <rPr>
        <b/>
        <vertAlign val="superscript"/>
        <sz val="12"/>
        <color theme="1"/>
        <rFont val="Times New Roman"/>
        <family val="1"/>
        <charset val="238"/>
      </rPr>
      <t xml:space="preserve">a </t>
    </r>
    <r>
      <rPr>
        <b/>
        <sz val="12"/>
        <color theme="1"/>
        <rFont val="Times New Roman"/>
        <family val="1"/>
        <charset val="238"/>
      </rPr>
      <t>ORAZ KOSZT TYCH ODSZKODOWAŃ WEDŁUG SEKCJI</t>
    </r>
    <r>
      <rPr>
        <b/>
        <vertAlign val="superscript"/>
        <sz val="12"/>
        <color theme="1"/>
        <rFont val="Times New Roman"/>
        <family val="1"/>
        <charset val="238"/>
      </rPr>
      <t>b</t>
    </r>
  </si>
  <si>
    <r>
      <t>TABL. 32 (  ).</t>
    </r>
    <r>
      <rPr>
        <b/>
        <sz val="12"/>
        <color indexed="8"/>
        <rFont val="Times New Roman"/>
        <family val="1"/>
        <charset val="238"/>
      </rPr>
      <t xml:space="preserve"> JEDNORAZOWE ODSZKODOWANIA WYPADKOWE</t>
    </r>
    <r>
      <rPr>
        <b/>
        <vertAlign val="superscript"/>
        <sz val="12"/>
        <color indexed="8"/>
        <rFont val="Times New Roman"/>
        <family val="1"/>
        <charset val="238"/>
      </rPr>
      <t xml:space="preserve">a </t>
    </r>
    <r>
      <rPr>
        <b/>
        <sz val="12"/>
        <color indexed="8"/>
        <rFont val="Times New Roman"/>
        <family val="1"/>
        <charset val="238"/>
      </rPr>
      <t>ORAZ KOSZT TYCH ODSZKODOWAŃ WEDŁUG WOJEWÓDZTW</t>
    </r>
    <r>
      <rPr>
        <b/>
        <vertAlign val="superscript"/>
        <sz val="12"/>
        <color indexed="8"/>
        <rFont val="Times New Roman"/>
        <family val="1"/>
        <charset val="238"/>
      </rPr>
      <t>bc</t>
    </r>
  </si>
  <si>
    <r>
      <rPr>
        <strike/>
        <sz val="12"/>
        <color indexed="10"/>
        <rFont val="Times New Roman"/>
        <family val="1"/>
        <charset val="238"/>
      </rPr>
      <t>The</t>
    </r>
    <r>
      <rPr>
        <sz val="12"/>
        <color indexed="10"/>
        <rFont val="Times New Roman"/>
        <family val="1"/>
        <charset val="238"/>
      </rPr>
      <t xml:space="preserve"> </t>
    </r>
    <r>
      <rPr>
        <sz val="12"/>
        <rFont val="Times New Roman"/>
        <family val="1"/>
        <charset val="238"/>
      </rPr>
      <t xml:space="preserve">cost of benefits in thousands PLN </t>
    </r>
  </si>
  <si>
    <r>
      <rPr>
        <vertAlign val="superscript"/>
        <sz val="10"/>
        <color rgb="FFFF0000"/>
        <rFont val="Times New Roman"/>
        <family val="1"/>
        <charset val="238"/>
      </rPr>
      <t>c</t>
    </r>
    <r>
      <rPr>
        <sz val="10"/>
        <color rgb="FFFF0000"/>
        <rFont val="Times New Roman"/>
        <family val="1"/>
        <charset val="238"/>
      </rPr>
      <t xml:space="preserve">Od 2018 r. dane nie są porównywalne z danymi za lata poprzednie - do 2017 r. dane pozyskiwane były z działu V sprawozdania Z-10 „Sprawozdanie o warunkach pracy” i obejmowały jedynie jednostki zobowiązane do złożenia sprawozdania, natomiast od 2018 r. – z Zakładu Ubezpieczeń Społecznych i dotyczą osób ubezpieczonych i odprowadzających składki ZUS.   </t>
    </r>
  </si>
  <si>
    <r>
      <rPr>
        <vertAlign val="superscript"/>
        <sz val="10"/>
        <color rgb="FFFF0000"/>
        <rFont val="Times New Roman"/>
        <family val="1"/>
        <charset val="238"/>
      </rPr>
      <t>c</t>
    </r>
    <r>
      <rPr>
        <sz val="10"/>
        <color rgb="FFFF0000"/>
        <rFont val="Times New Roman"/>
        <family val="1"/>
        <charset val="238"/>
      </rPr>
      <t xml:space="preserve">Since 2018,  data have not been comparable with data for previous years  – until 2017, data on benefits for accidents at work and occupational diseases were obtained from section 5 of the Z-10 report "Report on working conditions" and encompassed only entities obliged to submit the report, since 2018 – from the Social Insurance Institution and concern insured persons withholding social security contributions.  
</t>
    </r>
  </si>
  <si>
    <r>
      <t xml:space="preserve">TABL. 33 (  ). </t>
    </r>
    <r>
      <rPr>
        <b/>
        <sz val="12"/>
        <color theme="1"/>
        <rFont val="Times New Roman"/>
        <family val="1"/>
        <charset val="238"/>
      </rPr>
      <t>DZIAŁALNOŚĆ PAŃSTWOWEJ INSPEKCJI PRACY</t>
    </r>
    <r>
      <rPr>
        <b/>
        <vertAlign val="superscript"/>
        <sz val="12"/>
        <color theme="1"/>
        <rFont val="Times New Roman"/>
        <family val="1"/>
        <charset val="238"/>
      </rPr>
      <t xml:space="preserve">a </t>
    </r>
    <r>
      <rPr>
        <b/>
        <sz val="12"/>
        <color theme="1"/>
        <rFont val="Times New Roman"/>
        <family val="1"/>
        <charset val="238"/>
      </rPr>
      <t xml:space="preserve">WEDŁUG SEKCJI </t>
    </r>
  </si>
  <si>
    <r>
      <t xml:space="preserve">TABL.1 (      ).  </t>
    </r>
    <r>
      <rPr>
        <b/>
        <sz val="9"/>
        <rFont val="Arial"/>
        <family val="2"/>
        <charset val="238"/>
      </rPr>
      <t>WYNAGRODZENIA BRUTTO WEDŁUG SEKCJI PKD</t>
    </r>
  </si>
  <si>
    <t xml:space="preserve">                     GROSS WAGES AND SALARIES BY PKD/NACE SECTIONS </t>
  </si>
  <si>
    <r>
      <t xml:space="preserve">TABL.2 (   ).  </t>
    </r>
    <r>
      <rPr>
        <b/>
        <sz val="12"/>
        <rFont val="Times New Roman"/>
        <family val="1"/>
        <charset val="238"/>
      </rPr>
      <t>PRZECIĘTNE MIESIĘCZNE WYNAGRODZENIA BRUTTO WEDŁUG SEKCJI PKD</t>
    </r>
  </si>
  <si>
    <t xml:space="preserve">                      AVERAGE MONTHLY GROSS WAGES AND SALARIES  BY PKD/NACE SECTIONS </t>
  </si>
  <si>
    <r>
      <rPr>
        <sz val="12"/>
        <rFont val="Times New Roman"/>
        <family val="1"/>
        <charset val="238"/>
      </rPr>
      <t xml:space="preserve">TABL. 3 (   ).  </t>
    </r>
    <r>
      <rPr>
        <b/>
        <sz val="12"/>
        <rFont val="Times New Roman"/>
        <family val="1"/>
        <charset val="238"/>
      </rPr>
      <t xml:space="preserve">PRZECIĘTNE MIESIĘCZNE WYNAGRODZENIA BRUTTO WEDŁUG SEKCJI PKD I SEKTORÓW WŁASNOŚCI                       </t>
    </r>
  </si>
  <si>
    <t xml:space="preserve">  AVERAGE MONTHLY GROSS WAGES AND SALARIES BY PKD/NACE SECTION AND OWNERHIP SECTORS</t>
  </si>
  <si>
    <t>Ceny towarów i usług konsumpcyjnych dla gospodarstw domowych pracowników</t>
  </si>
  <si>
    <r>
      <rPr>
        <vertAlign val="superscript"/>
        <sz val="12"/>
        <rFont val="Times New Roman"/>
        <family val="1"/>
        <charset val="238"/>
      </rPr>
      <t>a</t>
    </r>
    <r>
      <rPr>
        <sz val="12"/>
        <rFont val="Times New Roman"/>
        <family val="1"/>
        <charset val="238"/>
      </rPr>
      <t xml:space="preserve"> Obliczono jako iloraz wskaźnika dynamiki przeciętnego miesięcznego wynagrodzenia nominalnego brutto oraz wskaźnika cen towarów i usług konsumpcyjnych dla gospodarstw domowych pracowników </t>
    </r>
    <r>
      <rPr>
        <strike/>
        <sz val="12"/>
        <rFont val="Times New Roman"/>
        <family val="1"/>
        <charset val="238"/>
      </rPr>
      <t xml:space="preserve">oraz pracowników użytkujących gospodarstwo rolne (bez spożycia naturalnego). </t>
    </r>
    <r>
      <rPr>
        <sz val="12"/>
        <rFont val="Times New Roman"/>
        <family val="1"/>
        <charset val="238"/>
      </rPr>
      <t xml:space="preserve">
</t>
    </r>
    <r>
      <rPr>
        <vertAlign val="superscript"/>
        <sz val="12"/>
        <rFont val="Times New Roman"/>
        <family val="1"/>
        <charset val="238"/>
      </rPr>
      <t xml:space="preserve">b </t>
    </r>
    <r>
      <rPr>
        <sz val="12"/>
        <rFont val="Times New Roman"/>
        <family val="1"/>
        <charset val="238"/>
      </rPr>
      <t xml:space="preserve">Wysokość minimalnego wynagrodzenia jest ustalana w drodze obwieszczenia Prezesa Rady Ministrów lub rozporządzenia Rady Ministrów. </t>
    </r>
    <r>
      <rPr>
        <vertAlign val="superscript"/>
        <sz val="12"/>
        <rFont val="Times New Roman"/>
        <family val="1"/>
        <charset val="238"/>
      </rPr>
      <t>c</t>
    </r>
    <r>
      <rPr>
        <sz val="12"/>
        <rFont val="Times New Roman"/>
        <family val="1"/>
        <charset val="238"/>
      </rPr>
      <t xml:space="preserve"> Przeciętne miesięczne wynagrodzenie brutto pomniejszone o potrącone od ubezpieczonych składki na ubezpieczenia społeczne (emerytalne, rentowe, chorobowe) w roku kalendarzowym poprzedzającym termin waloryzacji emerytur i rent.</t>
    </r>
  </si>
  <si>
    <t xml:space="preserve">                           WEDŁUG SEKCJI I DZIAŁÓW PKD</t>
  </si>
  <si>
    <t xml:space="preserve">                           BY PKD/ NACE SECTIONS AND DIVISIONS</t>
  </si>
  <si>
    <t xml:space="preserve">                           WEDŁUG SEKCJI I DZIAŁÓW PKD (cd.)</t>
  </si>
  <si>
    <t xml:space="preserve">                           BY PKD/NACE SECTIONS AND DIVISIONS (cont.)</t>
  </si>
  <si>
    <t xml:space="preserve">               AVERAGE MONTHLY GROSS WAGES AND SALARIES BY PKD/NACE SECTIONS AND VOIVODSHIPS</t>
  </si>
  <si>
    <r>
      <t>TABL. 6 (   ).</t>
    </r>
    <r>
      <rPr>
        <b/>
        <sz val="12"/>
        <rFont val="Times New Roman"/>
        <family val="1"/>
        <charset val="238"/>
      </rPr>
      <t xml:space="preserve"> PRZECIĘTNE MIESIĘCZNE WYNAGRODZENIA BRUTTO WEDŁUG SEKCJI PKD I WOJEWÓDZTW</t>
    </r>
  </si>
  <si>
    <t>TABL.18 ( )  PRZECIĘTNE ZATRUDNIENIE WEDŁUG SEKCJI I DZIAŁÓW PKD</t>
  </si>
  <si>
    <r>
      <t>TABL. 34  (   )</t>
    </r>
    <r>
      <rPr>
        <b/>
        <sz val="12"/>
        <color rgb="FF000000"/>
        <rFont val="Times New Roman"/>
        <family val="1"/>
        <charset val="238"/>
      </rPr>
      <t xml:space="preserve">. SPORY  ZBIOROWE  ZGŁOSZONE  DO  PAŃSTWOWEJ  INSPEKCJI    </t>
    </r>
  </si>
  <si>
    <r>
      <t>TABL. 35  (  )</t>
    </r>
    <r>
      <rPr>
        <b/>
        <sz val="12"/>
        <color rgb="FF000000"/>
        <rFont val="Times New Roman"/>
        <family val="1"/>
        <charset val="238"/>
      </rPr>
      <t xml:space="preserve">. SPORY ZBIOROWE ZGŁOSZONE DO PAŃSTWOWEJ INSPEKCJI PRACY WEDŁUG SEKCJI </t>
    </r>
  </si>
  <si>
    <r>
      <t>TABL.   36  (   )</t>
    </r>
    <r>
      <rPr>
        <b/>
        <sz val="12"/>
        <color rgb="FF000000"/>
        <rFont val="Times New Roman"/>
        <family val="1"/>
        <charset val="238"/>
      </rPr>
      <t>. ZAKŁADOWE UKŁADY ZBIOROWE PRACY WEDŁUG WOJEWÓDZTW</t>
    </r>
  </si>
  <si>
    <r>
      <t>TABL.   38  (   )</t>
    </r>
    <r>
      <rPr>
        <b/>
        <sz val="12"/>
        <color rgb="FF000000"/>
        <rFont val="Times New Roman"/>
        <family val="1"/>
        <charset val="238"/>
      </rPr>
      <t xml:space="preserve">. </t>
    </r>
  </si>
  <si>
    <r>
      <t xml:space="preserve">                       </t>
    </r>
    <r>
      <rPr>
        <b/>
        <sz val="12"/>
        <rFont val="Times New Roman"/>
        <family val="1"/>
        <charset val="238"/>
      </rPr>
      <t xml:space="preserve">SAMORZĄDU TERYTORIALNEGO WEDŁUG WOJEWÓDZTW W </t>
    </r>
    <r>
      <rPr>
        <b/>
        <sz val="12"/>
        <color indexed="10"/>
        <rFont val="Times New Roman"/>
        <family val="1"/>
        <charset val="238"/>
      </rPr>
      <t>2022</t>
    </r>
    <r>
      <rPr>
        <b/>
        <sz val="12"/>
        <rFont val="Times New Roman"/>
        <family val="1"/>
        <charset val="238"/>
      </rPr>
      <t xml:space="preserve"> R.</t>
    </r>
  </si>
  <si>
    <r>
      <t xml:space="preserve">                      </t>
    </r>
    <r>
      <rPr>
        <b/>
        <sz val="12"/>
        <rFont val="Times New Roman"/>
        <family val="1"/>
        <charset val="238"/>
      </rPr>
      <t xml:space="preserve">GOVERNMENT ADMINISTRATION BY VOIVODSHIPS IN </t>
    </r>
    <r>
      <rPr>
        <b/>
        <sz val="12"/>
        <color indexed="10"/>
        <rFont val="Times New Roman"/>
        <family val="1"/>
        <charset val="238"/>
      </rPr>
      <t>2022</t>
    </r>
  </si>
  <si>
    <r>
      <t>TABL. 10 (  ).  ZATRUDNIENI</t>
    </r>
    <r>
      <rPr>
        <b/>
        <vertAlign val="superscript"/>
        <sz val="9.5"/>
        <rFont val="Arial"/>
        <family val="2"/>
        <charset val="238"/>
      </rPr>
      <t>1</t>
    </r>
    <r>
      <rPr>
        <b/>
        <sz val="9.5"/>
        <rFont val="Arial"/>
        <family val="2"/>
        <charset val="238"/>
      </rPr>
      <t xml:space="preserve"> WEDŁUG WYSOKOŚCI WYNAGRODZENIA BRUTTO ZA PAŹDZIERNIK </t>
    </r>
    <r>
      <rPr>
        <b/>
        <sz val="9.5"/>
        <color rgb="FFFF0000"/>
        <rFont val="Arial"/>
        <family val="2"/>
        <charset val="238"/>
      </rPr>
      <t>2022</t>
    </r>
    <r>
      <rPr>
        <b/>
        <sz val="9.5"/>
        <rFont val="Arial"/>
        <family val="2"/>
        <charset val="238"/>
      </rPr>
      <t xml:space="preserve"> R.</t>
    </r>
    <r>
      <rPr>
        <b/>
        <vertAlign val="superscript"/>
        <sz val="9.5"/>
        <rFont val="Arial"/>
        <family val="2"/>
        <charset val="238"/>
      </rPr>
      <t>2</t>
    </r>
  </si>
  <si>
    <r>
      <t xml:space="preserve">                            PAID EMPLOYMENT</t>
    </r>
    <r>
      <rPr>
        <b/>
        <vertAlign val="superscript"/>
        <sz val="9.5"/>
        <rFont val="Arial"/>
        <family val="2"/>
        <charset val="238"/>
      </rPr>
      <t xml:space="preserve">1 </t>
    </r>
    <r>
      <rPr>
        <b/>
        <sz val="9.5"/>
        <rFont val="Arial"/>
        <family val="2"/>
        <charset val="238"/>
      </rPr>
      <t xml:space="preserve">BY AMOUNT OF GROSS WAGES AND SALARIES FOR OCTOBER </t>
    </r>
    <r>
      <rPr>
        <b/>
        <sz val="9.5"/>
        <color rgb="FFFF0000"/>
        <rFont val="Arial"/>
        <family val="2"/>
        <charset val="238"/>
      </rPr>
      <t>2022</t>
    </r>
  </si>
  <si>
    <r>
      <t>Tabl. 11 (   ).   STRUKTURA PRZECIĘTNEGO WYNAGRODZENIA BRUTTO PRACOWNIKÓW ZATRUDNIONYCH</t>
    </r>
    <r>
      <rPr>
        <b/>
        <vertAlign val="superscript"/>
        <sz val="9.5"/>
        <rFont val="Fira Sans"/>
        <family val="2"/>
        <charset val="238"/>
      </rPr>
      <t>1</t>
    </r>
    <r>
      <rPr>
        <b/>
        <sz val="9.5"/>
        <rFont val="Fira Sans"/>
        <family val="2"/>
        <charset val="238"/>
      </rPr>
      <t xml:space="preserve">  WEDŁUG </t>
    </r>
    <r>
      <rPr>
        <b/>
        <sz val="9.5"/>
        <color rgb="FFFF0000"/>
        <rFont val="Fira Sans"/>
        <family val="2"/>
        <charset val="238"/>
      </rPr>
      <t>SEKCJI PKD</t>
    </r>
    <r>
      <rPr>
        <b/>
        <sz val="9.5"/>
        <rFont val="Fira Sans"/>
        <family val="2"/>
        <charset val="238"/>
      </rPr>
      <t xml:space="preserve"> ZA PAŹDZIERNIK </t>
    </r>
    <r>
      <rPr>
        <b/>
        <sz val="9.5"/>
        <color rgb="FFFF0000"/>
        <rFont val="Fira Sans"/>
        <family val="2"/>
        <charset val="238"/>
      </rPr>
      <t>2022</t>
    </r>
    <r>
      <rPr>
        <b/>
        <sz val="9.5"/>
        <rFont val="Fira Sans"/>
        <family val="2"/>
        <charset val="238"/>
      </rPr>
      <t xml:space="preserve"> R.</t>
    </r>
  </si>
  <si>
    <r>
      <t xml:space="preserve">                         THE STRUCTURE OF AVERAGE GROSS WAGES AND SALARIES  OF PAID EMPLOYMENT</t>
    </r>
    <r>
      <rPr>
        <b/>
        <vertAlign val="superscript"/>
        <sz val="9.5"/>
        <rFont val="Fira Sans"/>
        <family val="2"/>
        <charset val="238"/>
      </rPr>
      <t>1</t>
    </r>
    <r>
      <rPr>
        <b/>
        <sz val="9.5"/>
        <rFont val="Fira Sans"/>
        <family val="2"/>
        <charset val="238"/>
      </rPr>
      <t xml:space="preserve">  BY </t>
    </r>
    <r>
      <rPr>
        <b/>
        <sz val="9.5"/>
        <color rgb="FFFF0000"/>
        <rFont val="Fira Sans"/>
        <family val="2"/>
        <charset val="238"/>
      </rPr>
      <t>PKD/NACE</t>
    </r>
    <r>
      <rPr>
        <b/>
        <sz val="9.5"/>
        <rFont val="Fira Sans"/>
        <family val="2"/>
        <charset val="238"/>
      </rPr>
      <t xml:space="preserve"> SECTIONS FOR OCTOBER </t>
    </r>
    <r>
      <rPr>
        <b/>
        <sz val="9.5"/>
        <color rgb="FFFF0000"/>
        <rFont val="Fira Sans"/>
        <family val="2"/>
        <charset val="238"/>
      </rPr>
      <t>2022</t>
    </r>
  </si>
  <si>
    <r>
      <t>Tabl. 12 (   ).   STRUKTURA PRZECIĘTNEGO WYNAGRODZENIA BRUTTO PRACOWNIKÓW ZATRUDNIONYCH</t>
    </r>
    <r>
      <rPr>
        <b/>
        <vertAlign val="superscript"/>
        <sz val="9"/>
        <rFont val="Arial"/>
        <family val="2"/>
        <charset val="238"/>
      </rPr>
      <t>1</t>
    </r>
    <r>
      <rPr>
        <b/>
        <sz val="9"/>
        <rFont val="Arial"/>
        <family val="2"/>
        <charset val="238"/>
      </rPr>
      <t xml:space="preserve"> WEDŁUG GRUP ZAWODÓW WYKONYWANYCH ZA PAŹDZIERNIK </t>
    </r>
    <r>
      <rPr>
        <b/>
        <sz val="9"/>
        <color rgb="FFFF0000"/>
        <rFont val="Arial"/>
        <family val="2"/>
        <charset val="238"/>
      </rPr>
      <t>2022</t>
    </r>
    <r>
      <rPr>
        <b/>
        <sz val="9"/>
        <rFont val="Arial"/>
        <family val="2"/>
        <charset val="238"/>
      </rPr>
      <t>R.</t>
    </r>
    <r>
      <rPr>
        <b/>
        <vertAlign val="superscript"/>
        <sz val="9"/>
        <rFont val="Arial"/>
        <family val="2"/>
        <charset val="238"/>
      </rPr>
      <t>2</t>
    </r>
  </si>
  <si>
    <r>
      <t xml:space="preserve">                        THE STRUCTURE OF AVERAGE WAGES AND SALARIES  OF PAID EMPLOYMENT</t>
    </r>
    <r>
      <rPr>
        <b/>
        <vertAlign val="superscript"/>
        <sz val="9"/>
        <rFont val="Arial"/>
        <family val="2"/>
        <charset val="238"/>
      </rPr>
      <t>1</t>
    </r>
    <r>
      <rPr>
        <b/>
        <sz val="9"/>
        <rFont val="Arial"/>
        <family val="2"/>
        <charset val="238"/>
      </rPr>
      <t xml:space="preserve">  BY PERFORMED OCCUPATIONAL GROUPS FOR OCTOBER </t>
    </r>
    <r>
      <rPr>
        <b/>
        <sz val="9"/>
        <color rgb="FFFF0000"/>
        <rFont val="Arial"/>
        <family val="2"/>
        <charset val="238"/>
      </rPr>
      <t>2022</t>
    </r>
    <r>
      <rPr>
        <b/>
        <sz val="9"/>
        <rFont val="Arial"/>
        <family val="2"/>
        <charset val="238"/>
      </rPr>
      <t xml:space="preserve">  </t>
    </r>
  </si>
  <si>
    <r>
      <t xml:space="preserve">                           NARODOWEJ ORAZ GRUP ZAWODÓW WYKONYWANYCH ZA PAŹDZIERNIK </t>
    </r>
    <r>
      <rPr>
        <b/>
        <sz val="9.5"/>
        <color rgb="FFFF0000"/>
        <rFont val="Fira Sans"/>
        <family val="2"/>
        <charset val="238"/>
      </rPr>
      <t>2022</t>
    </r>
    <r>
      <rPr>
        <b/>
        <sz val="9.5"/>
        <rFont val="Fira Sans"/>
        <family val="2"/>
        <charset val="238"/>
      </rPr>
      <t xml:space="preserve"> R.</t>
    </r>
    <r>
      <rPr>
        <b/>
        <vertAlign val="superscript"/>
        <sz val="9.5"/>
        <rFont val="Fira Sans"/>
        <family val="2"/>
        <charset val="238"/>
      </rPr>
      <t xml:space="preserve">2  </t>
    </r>
  </si>
  <si>
    <r>
      <t xml:space="preserve">                          OCCUPATIONAL GROUPS FOR OCTOBER </t>
    </r>
    <r>
      <rPr>
        <b/>
        <sz val="9.5"/>
        <color rgb="FFFF0000"/>
        <rFont val="Fira Sans"/>
        <family val="2"/>
        <charset val="238"/>
      </rPr>
      <t>2022</t>
    </r>
    <r>
      <rPr>
        <b/>
        <sz val="9.5"/>
        <rFont val="Fira Sans"/>
        <family val="2"/>
        <charset val="238"/>
      </rPr>
      <t xml:space="preserve"> </t>
    </r>
  </si>
  <si>
    <r>
      <t xml:space="preserve">  ZAWODÓW WYKONYWANYCH ZA PAŹDZIERNIK </t>
    </r>
    <r>
      <rPr>
        <b/>
        <sz val="9.5"/>
        <color indexed="10"/>
        <rFont val="Fira Sans"/>
        <family val="2"/>
        <charset val="238"/>
      </rPr>
      <t>2022</t>
    </r>
    <r>
      <rPr>
        <b/>
        <sz val="9.5"/>
        <rFont val="Fira Sans"/>
        <family val="2"/>
        <charset val="238"/>
      </rPr>
      <t xml:space="preserve"> R.</t>
    </r>
  </si>
  <si>
    <r>
      <t xml:space="preserve">   FOR OCTOBER </t>
    </r>
    <r>
      <rPr>
        <b/>
        <sz val="9.5"/>
        <color indexed="10"/>
        <rFont val="Fira Sans"/>
        <family val="2"/>
        <charset val="238"/>
      </rPr>
      <t>2022</t>
    </r>
    <r>
      <rPr>
        <b/>
        <sz val="9.5"/>
        <rFont val="Fira Sans"/>
        <family val="2"/>
        <charset val="238"/>
      </rPr>
      <t xml:space="preserve">  (cont.)</t>
    </r>
  </si>
  <si>
    <r>
      <t>TABL. 15 (    ).  ZATRUDNIENI</t>
    </r>
    <r>
      <rPr>
        <b/>
        <vertAlign val="superscript"/>
        <sz val="9.5"/>
        <rFont val="Fira Sans"/>
        <family val="2"/>
        <charset val="238"/>
      </rPr>
      <t>1</t>
    </r>
    <r>
      <rPr>
        <b/>
        <sz val="9.5"/>
        <rFont val="Fira Sans"/>
        <family val="2"/>
        <charset val="238"/>
      </rPr>
      <t xml:space="preserve">  ORAZ  PRZECIĘTNE WYNAGRODZENIA BRUTTO WEDŁUG GRUP ZAWODÓW WYKONYWANYCH  ZA PAŹDZIERNIK </t>
    </r>
    <r>
      <rPr>
        <b/>
        <sz val="9.5"/>
        <color rgb="FFFF0000"/>
        <rFont val="Fira Sans"/>
        <family val="2"/>
        <charset val="238"/>
      </rPr>
      <t>2022</t>
    </r>
    <r>
      <rPr>
        <b/>
        <sz val="9.5"/>
        <rFont val="Fira Sans"/>
        <family val="2"/>
        <charset val="238"/>
      </rPr>
      <t xml:space="preserve"> R.</t>
    </r>
    <r>
      <rPr>
        <b/>
        <vertAlign val="superscript"/>
        <sz val="9.5"/>
        <rFont val="Fira Sans"/>
        <family val="2"/>
        <charset val="238"/>
      </rPr>
      <t>2</t>
    </r>
    <r>
      <rPr>
        <b/>
        <sz val="9.5"/>
        <rFont val="Fira Sans"/>
        <family val="2"/>
        <charset val="238"/>
      </rPr>
      <t xml:space="preserve">  </t>
    </r>
  </si>
  <si>
    <r>
      <t xml:space="preserve">                      PAID EMPLOYMENT</t>
    </r>
    <r>
      <rPr>
        <b/>
        <vertAlign val="superscript"/>
        <sz val="9.5"/>
        <rFont val="Fira Sans"/>
        <family val="2"/>
        <charset val="238"/>
      </rPr>
      <t>1</t>
    </r>
    <r>
      <rPr>
        <b/>
        <sz val="9.5"/>
        <rFont val="Fira Sans"/>
        <family val="2"/>
        <charset val="238"/>
      </rPr>
      <t xml:space="preserve"> AND AVERAGE GROSS WAGES AND SALARIES BY PERFORMED OCCUPATIONAL GROUPS  FOR OCTOBER </t>
    </r>
    <r>
      <rPr>
        <b/>
        <sz val="9.5"/>
        <color rgb="FFFF0000"/>
        <rFont val="Fira Sans"/>
        <family val="2"/>
        <charset val="238"/>
      </rPr>
      <t>2022</t>
    </r>
  </si>
  <si>
    <r>
      <t>2021</t>
    </r>
    <r>
      <rPr>
        <vertAlign val="superscript"/>
        <sz val="12"/>
        <color rgb="FFFF0000"/>
        <rFont val="Times New Roman"/>
        <family val="1"/>
        <charset val="238"/>
      </rPr>
      <t>a</t>
    </r>
  </si>
  <si>
    <r>
      <t>2022</t>
    </r>
    <r>
      <rPr>
        <vertAlign val="superscript"/>
        <sz val="12"/>
        <color rgb="FFFF0000"/>
        <rFont val="Times New Roman"/>
        <family val="1"/>
        <charset val="238"/>
      </rPr>
      <t>b</t>
    </r>
  </si>
  <si>
    <r>
      <t>2021</t>
    </r>
    <r>
      <rPr>
        <vertAlign val="superscript"/>
        <sz val="9.5"/>
        <color rgb="FFFF0000"/>
        <rFont val="Fira Sans"/>
        <family val="2"/>
        <charset val="238"/>
      </rPr>
      <t>a</t>
    </r>
  </si>
  <si>
    <r>
      <t xml:space="preserve">TABL. 1 (    ). PRZECIĘTNY MIESIĘCZNY  KOSZT PRACY NA 1 ZATRUDNIONEGO WEDŁUG SEKCJI </t>
    </r>
    <r>
      <rPr>
        <sz val="9.5"/>
        <color rgb="FFFF0000"/>
        <rFont val="Fira Sans"/>
        <family val="2"/>
        <charset val="238"/>
      </rPr>
      <t>PKD</t>
    </r>
  </si>
  <si>
    <r>
      <t xml:space="preserve">TABL. 2 (  ).  PRZECIĘTNY MIESIĘCZNY KOSZT PRACY PRZYPADAJĄCY  NA 1 ZATRUDNIONEGO WEDŁUG  SEKCJI  I  DZIAŁÓW  PKD W  </t>
    </r>
    <r>
      <rPr>
        <sz val="9.5"/>
        <color rgb="FFFF0000"/>
        <rFont val="Fira Sans"/>
        <family val="2"/>
        <charset val="238"/>
      </rPr>
      <t>2022</t>
    </r>
    <r>
      <rPr>
        <sz val="9.5"/>
        <rFont val="Fira Sans"/>
        <family val="2"/>
        <charset val="238"/>
      </rPr>
      <t xml:space="preserve"> R.</t>
    </r>
  </si>
  <si>
    <r>
      <t xml:space="preserve">                     THE AVERAGE MONTHLY LABOUR COST PER 1 EMPLOYEE BY SECTIONS AND DIVISIONS IN </t>
    </r>
    <r>
      <rPr>
        <sz val="9.5"/>
        <color rgb="FFFF0000"/>
        <rFont val="Fira Sans"/>
        <family val="2"/>
        <charset val="238"/>
      </rPr>
      <t>2022</t>
    </r>
  </si>
  <si>
    <t>TABL. 3 (   ). KOSZT   PRACY NA 1  GODZINĘ   PRZEPRACOWANĄ  WEDŁUG  SEKCJI PKD</t>
  </si>
  <si>
    <r>
      <t>TABL. 4 (  ).  KOSZT PRACY NA  1 GODZINĘ PRZEPRACOWANĄ  WEDŁUG SEKCJI  I  DZIAŁÓW  PKD W</t>
    </r>
    <r>
      <rPr>
        <sz val="9.5"/>
        <color rgb="FFFF0000"/>
        <rFont val="Fira Sans"/>
        <family val="2"/>
        <charset val="238"/>
      </rPr>
      <t xml:space="preserve">  2022 R.</t>
    </r>
  </si>
  <si>
    <r>
      <t xml:space="preserve">     LABOUR COST PER 1 HOUR WORKED BY  SECTIONS AND DIVISIONS IN </t>
    </r>
    <r>
      <rPr>
        <sz val="9.5"/>
        <color rgb="FFFF0000"/>
        <rFont val="Fira Sans"/>
        <family val="2"/>
        <charset val="238"/>
      </rPr>
      <t>2022</t>
    </r>
  </si>
  <si>
    <r>
      <t>Pracujący</t>
    </r>
    <r>
      <rPr>
        <vertAlign val="superscript"/>
        <sz val="11"/>
        <rFont val="Arial CE"/>
        <family val="2"/>
        <charset val="238"/>
      </rPr>
      <t>ab</t>
    </r>
    <r>
      <rPr>
        <sz val="11"/>
        <rFont val="Arial CE"/>
        <family val="2"/>
        <charset val="238"/>
      </rPr>
      <t xml:space="preserve"> - stan w dniu  31 XII .........................................................................................</t>
    </r>
  </si>
  <si>
    <r>
      <t>Zatrudnieni</t>
    </r>
    <r>
      <rPr>
        <vertAlign val="superscript"/>
        <sz val="11"/>
        <rFont val="Arial CE"/>
        <family val="2"/>
        <charset val="238"/>
      </rPr>
      <t>ab</t>
    </r>
    <r>
      <rPr>
        <sz val="11"/>
        <rFont val="Arial CE"/>
        <family val="2"/>
        <charset val="238"/>
      </rPr>
      <t xml:space="preserve"> - stan w dniu 31 XII</t>
    </r>
    <r>
      <rPr>
        <vertAlign val="superscript"/>
        <sz val="11"/>
        <rFont val="Arial CE"/>
        <family val="2"/>
        <charset val="238"/>
      </rPr>
      <t xml:space="preserve"> </t>
    </r>
    <r>
      <rPr>
        <sz val="11"/>
        <rFont val="Arial CE"/>
        <family val="2"/>
        <charset val="238"/>
      </rPr>
      <t>.........................................................................................</t>
    </r>
  </si>
  <si>
    <r>
      <t>Employees</t>
    </r>
    <r>
      <rPr>
        <i/>
        <vertAlign val="superscript"/>
        <sz val="11"/>
        <rFont val="Arial CE"/>
        <family val="2"/>
        <charset val="238"/>
      </rPr>
      <t>ab</t>
    </r>
    <r>
      <rPr>
        <i/>
        <sz val="11"/>
        <rFont val="Arial CE"/>
        <family val="2"/>
        <charset val="238"/>
      </rPr>
      <t xml:space="preserve"> - as of 31 XII </t>
    </r>
  </si>
  <si>
    <r>
      <rPr>
        <b/>
        <sz val="11"/>
        <rFont val="Arial CE"/>
        <charset val="238"/>
      </rPr>
      <t>a</t>
    </r>
    <r>
      <rPr>
        <sz val="11"/>
        <rFont val="Arial CE"/>
        <charset val="238"/>
      </rPr>
      <t xml:space="preserve"> Od 1990 roku  według stanu w dniu 31 XII dane uwzględniają pracujących w jednostkach budżetowych prowadzących działalność w zakresie obrony narodowej i bezpieczeństwa publicznego, </t>
    </r>
    <r>
      <rPr>
        <b/>
        <sz val="11"/>
        <rFont val="Arial CE"/>
        <charset val="238"/>
      </rPr>
      <t>b</t>
    </r>
    <r>
      <rPr>
        <sz val="11"/>
        <rFont val="Arial CE"/>
        <charset val="238"/>
      </rPr>
      <t xml:space="preserve"> Pracujący w gospodarstwach indywidualnych w rolnictwie - dane szacunkowe. </t>
    </r>
    <r>
      <rPr>
        <b/>
        <sz val="11"/>
        <rFont val="Arial CE"/>
        <charset val="238"/>
      </rPr>
      <t>c</t>
    </r>
    <r>
      <rPr>
        <sz val="11"/>
        <rFont val="Arial CE"/>
        <charset val="238"/>
      </rPr>
      <t xml:space="preserve"> Do 1980 r. bez niepełnozatrudnionych w działach KGN: „Nauka i rozwój techniki”, „Oświata i wychowanie”, „Kultura i sztuka”, „Ochrona zdrowia i opieka społeczna”, „Kultura fizyczna, turystyka i wypoczynek” oraz „Organizacje:  polityczne, związków zawodowych i inne”. d Do 1989 - na 1000 zatrudnionych. e</t>
    </r>
    <r>
      <rPr>
        <strike/>
        <sz val="11"/>
        <rFont val="Arial CE"/>
        <charset val="238"/>
      </rPr>
      <t xml:space="preserve"> </t>
    </r>
    <r>
      <rPr>
        <sz val="11"/>
        <rFont val="Arial CE"/>
        <charset val="238"/>
      </rPr>
      <t>Od 1999 r. łącznie ze składkami na obowiązkowe ubezpieczenia społeczne (emerytalne, rentowe, chorobowe) opłacanymi przez ubezpieczonego pracownika</t>
    </r>
  </si>
  <si>
    <r>
      <rPr>
        <b/>
        <i/>
        <sz val="11"/>
        <rFont val="Arial CE"/>
        <charset val="238"/>
      </rPr>
      <t xml:space="preserve">a </t>
    </r>
    <r>
      <rPr>
        <i/>
        <sz val="11"/>
        <rFont val="Arial CE"/>
        <charset val="238"/>
      </rPr>
      <t xml:space="preserve">Since 1990 including employed persons in budgetary entities conducting activity within the scope of national defence and public safety, since 2000 considering soldiers of extended mandatory military service. </t>
    </r>
    <r>
      <rPr>
        <b/>
        <i/>
        <sz val="11"/>
        <rFont val="Arial CE"/>
        <charset val="238"/>
      </rPr>
      <t xml:space="preserve">b </t>
    </r>
    <r>
      <rPr>
        <i/>
        <sz val="11"/>
        <rFont val="Arial CE"/>
        <charset val="238"/>
      </rPr>
      <t xml:space="preserve">For persons employed on private farms in agriculture - estimated data. </t>
    </r>
    <r>
      <rPr>
        <b/>
        <i/>
        <sz val="11"/>
        <rFont val="Arial CE"/>
        <charset val="238"/>
      </rPr>
      <t>c</t>
    </r>
    <r>
      <rPr>
        <i/>
        <sz val="11"/>
        <rFont val="Arial CE"/>
        <charset val="238"/>
      </rPr>
      <t xml:space="preserve"> Until 1980 excluding persons part-time employed in sections of the Classification of National Economy: "Science and Technology Development”, „Education”, „Art and Culture", "Healthcare and Social Welfare”, "Physical Education, Tourism and Recreation", and "Political Organizations, Trade Unions and Others”. d Until 1989 - per 1000 employees. e Since 1999 including employee's contributions to compulsory social security (retirement, pension and illness) paid by the insured employee.</t>
    </r>
  </si>
  <si>
    <r>
      <t>w tym kobiety</t>
    </r>
    <r>
      <rPr>
        <vertAlign val="superscript"/>
        <sz val="11"/>
        <rFont val="Arial CE"/>
        <family val="2"/>
        <charset val="238"/>
      </rPr>
      <t xml:space="preserve"> </t>
    </r>
    <r>
      <rPr>
        <sz val="11"/>
        <rFont val="Arial CE"/>
        <family val="2"/>
        <charset val="238"/>
      </rPr>
      <t>....................................................................................................................</t>
    </r>
  </si>
  <si>
    <r>
      <t>Przeciętne zatrudnienie</t>
    </r>
    <r>
      <rPr>
        <vertAlign val="superscript"/>
        <sz val="11"/>
        <rFont val="Arial CE"/>
        <family val="2"/>
        <charset val="238"/>
      </rPr>
      <t xml:space="preserve">bc </t>
    </r>
    <r>
      <rPr>
        <sz val="11"/>
        <rFont val="Arial CE"/>
        <family val="2"/>
        <charset val="238"/>
      </rPr>
      <t>....usunąć przypis b...........</t>
    </r>
  </si>
  <si>
    <r>
      <t>Employees -annual average</t>
    </r>
    <r>
      <rPr>
        <vertAlign val="superscript"/>
        <sz val="11"/>
        <rFont val="Arial CE"/>
        <family val="2"/>
        <charset val="238"/>
      </rPr>
      <t>bc</t>
    </r>
  </si>
  <si>
    <r>
      <t>przyjęć</t>
    </r>
    <r>
      <rPr>
        <vertAlign val="superscript"/>
        <sz val="11"/>
        <rFont val="Arial CE"/>
        <family val="2"/>
        <charset val="238"/>
      </rPr>
      <t xml:space="preserve"> </t>
    </r>
    <r>
      <rPr>
        <i/>
        <sz val="11"/>
        <rFont val="Arial CE"/>
        <family val="2"/>
        <charset val="238"/>
      </rPr>
      <t>hire</t>
    </r>
    <r>
      <rPr>
        <sz val="11"/>
        <rFont val="Arial CE"/>
        <family val="2"/>
        <charset val="238"/>
      </rPr>
      <t>.................................................................................................................</t>
    </r>
  </si>
  <si>
    <r>
      <t>zwolnień</t>
    </r>
    <r>
      <rPr>
        <vertAlign val="superscript"/>
        <sz val="11"/>
        <rFont val="Arial CE"/>
        <family val="2"/>
        <charset val="238"/>
      </rPr>
      <t xml:space="preserve">  </t>
    </r>
    <r>
      <rPr>
        <i/>
        <sz val="11"/>
        <rFont val="Arial CE"/>
        <family val="2"/>
        <charset val="238"/>
      </rPr>
      <t>erminations..</t>
    </r>
    <r>
      <rPr>
        <sz val="11"/>
        <rFont val="Arial CE"/>
        <family val="2"/>
        <charset val="238"/>
      </rPr>
      <t>.................................................................................................</t>
    </r>
  </si>
  <si>
    <t>Registered unemployment persons - as of 31 XII</t>
  </si>
  <si>
    <r>
      <t xml:space="preserve">mężczyźni </t>
    </r>
    <r>
      <rPr>
        <i/>
        <sz val="11"/>
        <rFont val="Arial CE"/>
        <family val="2"/>
        <charset val="238"/>
      </rPr>
      <t>men</t>
    </r>
    <r>
      <rPr>
        <sz val="11"/>
        <rFont val="Arial CE"/>
        <family val="2"/>
        <charset val="238"/>
      </rPr>
      <t>...........................................................................................................</t>
    </r>
  </si>
  <si>
    <r>
      <t>kobiety .</t>
    </r>
    <r>
      <rPr>
        <i/>
        <sz val="11"/>
        <rFont val="Arial CE"/>
        <family val="2"/>
        <charset val="238"/>
      </rPr>
      <t>women.......</t>
    </r>
    <r>
      <rPr>
        <sz val="11"/>
        <rFont val="Arial CE"/>
        <family val="2"/>
        <charset val="238"/>
      </rPr>
      <t>...................................................................................................</t>
    </r>
  </si>
  <si>
    <t>Poszkodowani w wypadkach przy pracy .........................................................................</t>
  </si>
  <si>
    <t>w tym w wypadkach śmiertelnych ..............................................................................</t>
  </si>
  <si>
    <r>
      <t>na 1000 pracujących</t>
    </r>
    <r>
      <rPr>
        <vertAlign val="superscript"/>
        <sz val="11"/>
        <rFont val="Arial CE"/>
        <family val="2"/>
        <charset val="238"/>
      </rPr>
      <t xml:space="preserve"> d</t>
    </r>
    <r>
      <rPr>
        <sz val="11"/>
        <rFont val="Arial CE"/>
        <family val="2"/>
        <charset val="238"/>
      </rPr>
      <t>.......................................................................................................</t>
    </r>
  </si>
  <si>
    <r>
      <t xml:space="preserve">per 1000 employed persons </t>
    </r>
    <r>
      <rPr>
        <i/>
        <vertAlign val="superscript"/>
        <sz val="11"/>
        <rFont val="Arial CE"/>
        <family val="2"/>
        <charset val="238"/>
      </rPr>
      <t>d</t>
    </r>
  </si>
  <si>
    <r>
      <t>Przeciętne miesięczne wynagrodzenie brutto</t>
    </r>
    <r>
      <rPr>
        <strike/>
        <vertAlign val="superscript"/>
        <sz val="11"/>
        <rFont val="Arial CE"/>
        <family val="2"/>
        <charset val="238"/>
      </rPr>
      <t>e</t>
    </r>
    <r>
      <rPr>
        <sz val="11"/>
        <rFont val="Arial CE"/>
        <family val="2"/>
        <charset val="238"/>
      </rPr>
      <t xml:space="preserve"> </t>
    </r>
    <r>
      <rPr>
        <vertAlign val="superscript"/>
        <sz val="11"/>
        <rFont val="Arial CE"/>
        <family val="2"/>
        <charset val="238"/>
      </rPr>
      <t xml:space="preserve">  </t>
    </r>
    <r>
      <rPr>
        <sz val="11"/>
        <rFont val="Arial CE"/>
        <family val="2"/>
        <charset val="238"/>
      </rPr>
      <t>...................................................................</t>
    </r>
  </si>
  <si>
    <r>
      <t>Average monthly wages and salaries</t>
    </r>
    <r>
      <rPr>
        <i/>
        <strike/>
        <vertAlign val="superscript"/>
        <sz val="11"/>
        <rFont val="Arial CE"/>
        <family val="2"/>
        <charset val="238"/>
      </rPr>
      <t>e</t>
    </r>
  </si>
  <si>
    <t xml:space="preserve">wiska, </t>
  </si>
  <si>
    <t>zaprzestanie</t>
  </si>
  <si>
    <t>prowadzenia</t>
  </si>
  <si>
    <t xml:space="preserve">własnej </t>
  </si>
  <si>
    <t xml:space="preserve">działalności </t>
  </si>
  <si>
    <t>gospodarczej</t>
  </si>
  <si>
    <t xml:space="preserve">  redundancy,</t>
  </si>
  <si>
    <t>cessation of own</t>
  </si>
  <si>
    <t>business activity</t>
  </si>
  <si>
    <t xml:space="preserve">zakończenie </t>
  </si>
  <si>
    <r>
      <t xml:space="preserve">                     UNEMPLOYED PERSONS BY REASONS FOR LEAVING LAST JOB OR BUSINESS IN 4</t>
    </r>
    <r>
      <rPr>
        <b/>
        <vertAlign val="superscript"/>
        <sz val="10"/>
        <color rgb="FF595959"/>
        <rFont val="Arial"/>
        <family val="2"/>
        <charset val="238"/>
      </rPr>
      <t>th</t>
    </r>
    <r>
      <rPr>
        <b/>
        <sz val="10"/>
        <color rgb="FF595959"/>
        <rFont val="Arial"/>
        <family val="2"/>
        <charset val="238"/>
      </rPr>
      <t xml:space="preserve"> QUARTER</t>
    </r>
  </si>
  <si>
    <r>
      <t xml:space="preserve">                     UNEMPLOYED PERSONS BY DURATION OF JOB SEARCH IN 4</t>
    </r>
    <r>
      <rPr>
        <b/>
        <vertAlign val="superscript"/>
        <sz val="10"/>
        <color rgb="FF595959"/>
        <rFont val="Arial"/>
        <family val="2"/>
        <charset val="238"/>
      </rPr>
      <t>th</t>
    </r>
    <r>
      <rPr>
        <b/>
        <sz val="10"/>
        <color rgb="FF595959"/>
        <rFont val="Arial"/>
        <family val="2"/>
        <charset val="238"/>
      </rPr>
      <t xml:space="preserve"> QUARTER</t>
    </r>
  </si>
  <si>
    <r>
      <t xml:space="preserve">15-24 lata </t>
    </r>
    <r>
      <rPr>
        <sz val="10"/>
        <color rgb="FF595959"/>
        <rFont val="Arial"/>
        <family val="2"/>
        <charset val="238"/>
      </rPr>
      <t xml:space="preserve">  years</t>
    </r>
  </si>
  <si>
    <r>
      <t xml:space="preserve">55-74 lata   </t>
    </r>
    <r>
      <rPr>
        <sz val="10"/>
        <color rgb="FF595959"/>
        <rFont val="Arial"/>
        <family val="2"/>
        <charset val="238"/>
      </rPr>
      <t xml:space="preserve">years </t>
    </r>
  </si>
  <si>
    <r>
      <t>re-entrants</t>
    </r>
    <r>
      <rPr>
        <vertAlign val="superscript"/>
        <sz val="10"/>
        <color rgb="FF595959"/>
        <rFont val="Arial"/>
        <family val="2"/>
        <charset val="238"/>
      </rPr>
      <t>a</t>
    </r>
  </si>
  <si>
    <r>
      <t xml:space="preserve">Z wykształceniem     </t>
    </r>
    <r>
      <rPr>
        <sz val="10"/>
        <color rgb="FF595959"/>
        <rFont val="Arial"/>
        <family val="2"/>
        <charset val="238"/>
      </rPr>
      <t>Level of education</t>
    </r>
  </si>
  <si>
    <r>
      <t>Trade; repair of motor vehicles</t>
    </r>
    <r>
      <rPr>
        <vertAlign val="superscript"/>
        <sz val="10"/>
        <color rgb="FF595959"/>
        <rFont val="Arial"/>
        <family val="2"/>
        <charset val="238"/>
      </rPr>
      <t>∆</t>
    </r>
  </si>
  <si>
    <r>
      <t>Accomodation and catering</t>
    </r>
    <r>
      <rPr>
        <vertAlign val="superscript"/>
        <sz val="10"/>
        <color rgb="FF595959"/>
        <rFont val="Arial"/>
        <family val="2"/>
        <charset val="238"/>
      </rPr>
      <t>∆</t>
    </r>
  </si>
  <si>
    <t xml:space="preserve">a 18-59 lat dla kobiet, 18-64 lat dla mężczyzn.          </t>
  </si>
  <si>
    <t xml:space="preserve">a 18-59 years for women, 18-64 years for men. </t>
  </si>
  <si>
    <t xml:space="preserve">b 45-59 lat dla kobiet, 45-64 lat dla mężczyzn.          </t>
  </si>
  <si>
    <t xml:space="preserve">b 45-59 years for women, 45-64 years for men. </t>
  </si>
  <si>
    <t>a Trwającej co najmniej 3 miesiące.</t>
  </si>
  <si>
    <t xml:space="preserve">b 18-59 lat dla kobiet, 18-64 lat dla mężczyzn.          </t>
  </si>
  <si>
    <t xml:space="preserve">b 18-59 years for women, 18-64 years for men. </t>
  </si>
  <si>
    <t xml:space="preserve">c 45-59 lat dla kobiet, 45-64 lat dla mężczyzn.          </t>
  </si>
  <si>
    <t xml:space="preserve">c 45-59 years for women, 45-64 years for men. </t>
  </si>
  <si>
    <t>mobilnym (18-44)</t>
  </si>
  <si>
    <r>
      <t>niemobilnym
(45-59/64)</t>
    </r>
    <r>
      <rPr>
        <vertAlign val="superscript"/>
        <sz val="10"/>
        <rFont val="Arial"/>
        <family val="2"/>
        <charset val="238"/>
      </rPr>
      <t>b</t>
    </r>
  </si>
  <si>
    <t>mobility (18-44)</t>
  </si>
  <si>
    <r>
      <t>(45-59/64)</t>
    </r>
    <r>
      <rPr>
        <vertAlign val="superscript"/>
        <sz val="10"/>
        <color rgb="FF595959"/>
        <rFont val="Arial"/>
        <family val="2"/>
        <charset val="238"/>
      </rPr>
      <t>b</t>
    </r>
  </si>
  <si>
    <t>zawodowym/branżowym</t>
  </si>
  <si>
    <t>sectoral vocational</t>
  </si>
  <si>
    <t xml:space="preserve">secondary or secondary  </t>
  </si>
  <si>
    <t xml:space="preserve">vocational or basic </t>
  </si>
  <si>
    <t>selected reasons for leaving last job or business</t>
  </si>
  <si>
    <t xml:space="preserve"> of temporary,</t>
  </si>
  <si>
    <t xml:space="preserve"> seasonal job</t>
  </si>
  <si>
    <r>
      <t xml:space="preserve">   w tym w  wieku produkcyjnym (18-59/64)</t>
    </r>
    <r>
      <rPr>
        <vertAlign val="superscript"/>
        <sz val="10"/>
        <rFont val="Arial"/>
        <family val="2"/>
        <charset val="238"/>
      </rPr>
      <t>a</t>
    </r>
  </si>
  <si>
    <t xml:space="preserve">       mobilnym (18-44)           </t>
  </si>
  <si>
    <r>
      <t xml:space="preserve">       niemobilnym (45-59/64)</t>
    </r>
    <r>
      <rPr>
        <vertAlign val="superscript"/>
        <sz val="10"/>
        <rFont val="Arial"/>
        <family val="2"/>
        <charset val="238"/>
      </rPr>
      <t>b</t>
    </r>
    <r>
      <rPr>
        <sz val="10"/>
        <rFont val="Arial"/>
        <family val="2"/>
        <charset val="238"/>
      </rPr>
      <t xml:space="preserve">     </t>
    </r>
  </si>
  <si>
    <r>
      <t xml:space="preserve">   of which working age (18-59/64)</t>
    </r>
    <r>
      <rPr>
        <vertAlign val="superscript"/>
        <sz val="10"/>
        <color rgb="FF585858"/>
        <rFont val="Arial"/>
        <family val="2"/>
        <charset val="238"/>
      </rPr>
      <t>a</t>
    </r>
  </si>
  <si>
    <t xml:space="preserve">       mobility (18-44) </t>
  </si>
  <si>
    <r>
      <t xml:space="preserve">      non-mobility (45-59/64)</t>
    </r>
    <r>
      <rPr>
        <vertAlign val="superscript"/>
        <sz val="10"/>
        <color rgb="FF585858"/>
        <rFont val="Arial"/>
        <family val="2"/>
        <charset val="238"/>
      </rPr>
      <t>b</t>
    </r>
    <r>
      <rPr>
        <sz val="10"/>
        <color rgb="FF585858"/>
        <rFont val="Arial"/>
        <family val="2"/>
        <charset val="238"/>
      </rPr>
      <t xml:space="preserve">   </t>
    </r>
  </si>
  <si>
    <r>
      <t xml:space="preserve">   w tym w  wieku produkcyjnym (18-59/64)</t>
    </r>
    <r>
      <rPr>
        <vertAlign val="superscript"/>
        <sz val="10"/>
        <rFont val="Arial"/>
        <family val="2"/>
        <charset val="238"/>
      </rPr>
      <t>b</t>
    </r>
  </si>
  <si>
    <r>
      <t xml:space="preserve">       niemobilnym (45-59/64)</t>
    </r>
    <r>
      <rPr>
        <vertAlign val="superscript"/>
        <sz val="10"/>
        <rFont val="Arial"/>
        <family val="2"/>
        <charset val="238"/>
      </rPr>
      <t>c</t>
    </r>
    <r>
      <rPr>
        <sz val="10"/>
        <rFont val="Arial"/>
        <family val="2"/>
        <charset val="238"/>
      </rPr>
      <t xml:space="preserve">     </t>
    </r>
  </si>
  <si>
    <r>
      <t xml:space="preserve">Bezrobotni, którzy  </t>
    </r>
    <r>
      <rPr>
        <sz val="10"/>
        <color indexed="63"/>
        <rFont val="Arial"/>
        <family val="2"/>
        <charset val="238"/>
      </rPr>
      <t xml:space="preserve"> </t>
    </r>
    <r>
      <rPr>
        <sz val="10"/>
        <color rgb="FF595959"/>
        <rFont val="Arial"/>
        <family val="2"/>
        <charset val="238"/>
      </rPr>
      <t>Unemployed persons who</t>
    </r>
  </si>
  <si>
    <r>
      <t xml:space="preserve">   of which working age (18-59/64)</t>
    </r>
    <r>
      <rPr>
        <vertAlign val="superscript"/>
        <sz val="10"/>
        <color rgb="FF595959"/>
        <rFont val="Arial"/>
        <family val="2"/>
        <charset val="238"/>
      </rPr>
      <t>b</t>
    </r>
  </si>
  <si>
    <r>
      <t xml:space="preserve">      non-mobility (45-59/64)</t>
    </r>
    <r>
      <rPr>
        <vertAlign val="superscript"/>
        <sz val="10"/>
        <color rgb="FF595959"/>
        <rFont val="Arial"/>
        <family val="2"/>
        <charset val="238"/>
      </rPr>
      <t>c</t>
    </r>
    <r>
      <rPr>
        <sz val="10"/>
        <color rgb="FF595959"/>
        <rFont val="Arial"/>
        <family val="2"/>
        <charset val="238"/>
      </rPr>
      <t xml:space="preserve">  </t>
    </r>
  </si>
  <si>
    <r>
      <t>Bezrobotni, którzy</t>
    </r>
    <r>
      <rPr>
        <sz val="10"/>
        <color rgb="FF595959"/>
        <rFont val="Arial"/>
        <family val="2"/>
        <charset val="238"/>
      </rPr>
      <t xml:space="preserve">   Unemployed persons</t>
    </r>
    <r>
      <rPr>
        <sz val="10"/>
        <color indexed="63"/>
        <rFont val="Arial"/>
        <family val="2"/>
        <charset val="238"/>
      </rPr>
      <t xml:space="preserve"> </t>
    </r>
    <r>
      <rPr>
        <sz val="10"/>
        <color rgb="FF585858"/>
        <rFont val="Arial"/>
        <family val="2"/>
        <charset val="238"/>
      </rPr>
      <t>who</t>
    </r>
  </si>
  <si>
    <t>Skilled agricultural, forestry</t>
  </si>
  <si>
    <t xml:space="preserve">   and fishery workers</t>
  </si>
  <si>
    <r>
      <t>a  Excluding persons with the break in work 8 years or</t>
    </r>
    <r>
      <rPr>
        <sz val="10"/>
        <color rgb="FF585858"/>
        <rFont val="Arial"/>
        <family val="2"/>
        <charset val="238"/>
      </rPr>
      <t xml:space="preserve"> more.</t>
    </r>
  </si>
  <si>
    <r>
      <rPr>
        <sz val="10"/>
        <rFont val="Arial"/>
        <family val="2"/>
        <charset val="238"/>
      </rPr>
      <t>w %</t>
    </r>
    <r>
      <rPr>
        <sz val="10"/>
        <color rgb="FFFF0000"/>
        <rFont val="Arial"/>
        <family val="2"/>
        <charset val="238"/>
      </rPr>
      <t xml:space="preserve">   </t>
    </r>
    <r>
      <rPr>
        <sz val="10"/>
        <color rgb="FF595959"/>
        <rFont val="Arial"/>
        <family val="2"/>
        <charset val="238"/>
      </rPr>
      <t>in %</t>
    </r>
  </si>
  <si>
    <t xml:space="preserve"> Bezrobocie rejestrowane</t>
  </si>
  <si>
    <t xml:space="preserve"> Registered unemployment</t>
  </si>
  <si>
    <t xml:space="preserve">                     REGISTERED UNEMPLOYED PERSONS, UNEMPLOYMENT RATE AS WELL AS JOB OFFERS </t>
  </si>
  <si>
    <t>in % of total</t>
  </si>
  <si>
    <t xml:space="preserve">Bezrobotni  nowo  zarejestrowani  od początku roku </t>
  </si>
  <si>
    <t>Dobrowolnie zrezygnowali ze statusu bezrobotnego</t>
  </si>
  <si>
    <t>Traineeships</t>
  </si>
  <si>
    <t>below 6 years</t>
  </si>
  <si>
    <t xml:space="preserve"> below 18 years</t>
  </si>
  <si>
    <t>w tym którzy zakończyli pracę w ciągu ostatnich 8 lat</t>
  </si>
  <si>
    <t>of which who left their last job during last 8 years</t>
  </si>
  <si>
    <t>Living in rural areas</t>
  </si>
  <si>
    <t>Revenues total</t>
  </si>
  <si>
    <t>Expenditures total</t>
  </si>
  <si>
    <t>lub staż</t>
  </si>
  <si>
    <t>or</t>
  </si>
  <si>
    <t xml:space="preserve">    of  total  number — unemployed persons:</t>
  </si>
  <si>
    <t>for the first time</t>
  </si>
  <si>
    <t xml:space="preserve">Trainings </t>
  </si>
  <si>
    <t>a On the basis of the Law on Promotion of Employment and Labour Market Institutions dated 20 April 2004 (Journal of Laws 2024, item 475  with later amandments). Unemployment benefits are financed from the Labour Fund.</t>
  </si>
  <si>
    <t>As of 31 December</t>
  </si>
  <si>
    <t xml:space="preserve">     z liczby ogółem — bezrobotni:</t>
  </si>
  <si>
    <r>
      <t xml:space="preserve">        </t>
    </r>
    <r>
      <rPr>
        <sz val="10"/>
        <color indexed="23"/>
        <rFont val="Arial"/>
        <family val="2"/>
        <charset val="238"/>
      </rPr>
      <t>men</t>
    </r>
  </si>
  <si>
    <r>
      <t xml:space="preserve">Stopa bezrobocia rejestrowanego </t>
    </r>
    <r>
      <rPr>
        <b/>
        <vertAlign val="superscript"/>
        <sz val="10"/>
        <rFont val="Arial"/>
        <family val="2"/>
        <charset val="238"/>
      </rPr>
      <t xml:space="preserve"> </t>
    </r>
    <r>
      <rPr>
        <b/>
        <sz val="10"/>
        <rFont val="Arial"/>
        <family val="2"/>
        <charset val="238"/>
      </rPr>
      <t xml:space="preserve"> w %</t>
    </r>
  </si>
  <si>
    <r>
      <t>a</t>
    </r>
    <r>
      <rPr>
        <vertAlign val="superscript"/>
        <sz val="10"/>
        <rFont val="Arial"/>
        <family val="2"/>
        <charset val="238"/>
      </rPr>
      <t xml:space="preserve"> </t>
    </r>
    <r>
      <rPr>
        <sz val="10"/>
        <rFont val="Arial"/>
        <family val="2"/>
        <charset val="238"/>
      </rPr>
      <t xml:space="preserve"> Na mocy ustawy z dnia 20 kwietnia 2004 r. o promocji zatrudnienia i instytucjach rynku pracy (Dz. U. z 2024 r. poz.  475 z późn. zm.). Zasiłki dla bezrobotnych finansowane są z Funduszu Pracy.</t>
    </r>
  </si>
  <si>
    <r>
      <t xml:space="preserve">podjęli   </t>
    </r>
    <r>
      <rPr>
        <sz val="10"/>
        <color indexed="23"/>
        <rFont val="Arial"/>
        <family val="2"/>
        <charset val="238"/>
      </rPr>
      <t xml:space="preserve"> received</t>
    </r>
  </si>
  <si>
    <r>
      <t xml:space="preserve">w  tys.     </t>
    </r>
    <r>
      <rPr>
        <sz val="10"/>
        <color indexed="23"/>
        <rFont val="Arial"/>
        <family val="2"/>
        <charset val="238"/>
      </rPr>
      <t xml:space="preserve"> in thousands</t>
    </r>
  </si>
  <si>
    <r>
      <t xml:space="preserve">POLSKA    </t>
    </r>
    <r>
      <rPr>
        <b/>
        <sz val="10"/>
        <color indexed="23"/>
        <rFont val="Arial"/>
        <family val="2"/>
        <charset val="238"/>
      </rPr>
      <t xml:space="preserve"> 
POLAND</t>
    </r>
  </si>
  <si>
    <r>
      <t xml:space="preserve">Bezrobotni  zarejestrowani 
</t>
    </r>
    <r>
      <rPr>
        <sz val="10"/>
        <color theme="1" tint="0.34998626667073579"/>
        <rFont val="Arial"/>
        <family val="2"/>
        <charset val="238"/>
      </rPr>
      <t>Registered unemployed persons</t>
    </r>
    <r>
      <rPr>
        <sz val="10"/>
        <rFont val="Arial"/>
        <family val="2"/>
        <charset val="238"/>
      </rPr>
      <t xml:space="preserve"> </t>
    </r>
  </si>
  <si>
    <r>
      <t xml:space="preserve">w wieku      </t>
    </r>
    <r>
      <rPr>
        <sz val="10"/>
        <color indexed="23"/>
        <rFont val="Arial"/>
        <family val="2"/>
        <charset val="238"/>
      </rPr>
      <t xml:space="preserve"> by age</t>
    </r>
  </si>
  <si>
    <r>
      <t>osoby posiadające co najmniej             jedno dziecko                             u</t>
    </r>
    <r>
      <rPr>
        <sz val="10"/>
        <color theme="1" tint="0.34998626667073579"/>
        <rFont val="Arial"/>
        <family val="2"/>
        <charset val="238"/>
      </rPr>
      <t>nemployed persons  with at least one child</t>
    </r>
  </si>
  <si>
    <t>do 6. roku życia</t>
  </si>
  <si>
    <t>below 6 years of age</t>
  </si>
  <si>
    <t xml:space="preserve">niepełnosprawne w wieku do 18 lat </t>
  </si>
  <si>
    <t xml:space="preserve">disabled child aged up to 18 </t>
  </si>
  <si>
    <t>unemployment  total</t>
  </si>
  <si>
    <t>Nabyli uprawnienia do otrzymania zasiłku lub świadczenia przedemerytalnego</t>
  </si>
  <si>
    <t>Did not confirm readiness to take a job</t>
  </si>
  <si>
    <t>Resignation from status of the unemployed person</t>
  </si>
  <si>
    <t>Rozpoczęli szkolenie lub staż</t>
  </si>
  <si>
    <t>Started training or traineeship</t>
  </si>
  <si>
    <t xml:space="preserve">       intervention works</t>
  </si>
  <si>
    <t xml:space="preserve">       prace interwencyjne</t>
  </si>
  <si>
    <t xml:space="preserve">   of which subsidied works</t>
  </si>
  <si>
    <t xml:space="preserve">   w tym prace subsydiowane </t>
  </si>
  <si>
    <t xml:space="preserve">Unemployed persons who outflow from  </t>
  </si>
  <si>
    <t xml:space="preserve">Bezrobotni wyłączeni z ewidencji od początku roku </t>
  </si>
  <si>
    <t>Acquirement of the right to pre-retirement pay</t>
  </si>
  <si>
    <t>Other reasons</t>
  </si>
  <si>
    <t>Acquirement of the right to retirement pay or disability pension</t>
  </si>
  <si>
    <t xml:space="preserve">Unemployed persons who received jobs </t>
  </si>
  <si>
    <t xml:space="preserve">     po pracach interwencyjnych</t>
  </si>
  <si>
    <t xml:space="preserve">     for intervention works</t>
  </si>
  <si>
    <t xml:space="preserve">     po robotach publicznych</t>
  </si>
  <si>
    <t xml:space="preserve">     for public works</t>
  </si>
  <si>
    <t>z liczby ogółem:</t>
  </si>
  <si>
    <t>of total number:</t>
  </si>
  <si>
    <t>po raz pierwszy</t>
  </si>
  <si>
    <t xml:space="preserve">Przychody ogółem </t>
  </si>
  <si>
    <t xml:space="preserve">Pozostałe przychody i wpływy </t>
  </si>
  <si>
    <r>
      <t xml:space="preserve">WYSZCZEGÓLNIENIE
</t>
    </r>
    <r>
      <rPr>
        <sz val="10"/>
        <color indexed="23"/>
        <rFont val="Arial"/>
        <family val="2"/>
        <charset val="238"/>
      </rPr>
      <t>SPECIFICATION</t>
    </r>
  </si>
  <si>
    <t>niepełnosprawni</t>
  </si>
  <si>
    <t>REGISTERED UNEMPLOYED PERSONS WITH A SPECIFIC SITUATION ON THE LABOUR MARKET BY VOIVODSHIPS IN 2024</t>
  </si>
  <si>
    <r>
      <t xml:space="preserve">STOPA BEZROBOCIA  w %    </t>
    </r>
    <r>
      <rPr>
        <sz val="10"/>
        <color rgb="FF595959"/>
        <rFont val="Arial"/>
        <family val="2"/>
        <charset val="238"/>
      </rPr>
      <t>UNEMPLOYMENT RATE  in %</t>
    </r>
  </si>
  <si>
    <r>
      <t xml:space="preserve">W  TYSIĄCACH   </t>
    </r>
    <r>
      <rPr>
        <sz val="10"/>
        <color rgb="FF595959"/>
        <rFont val="Arial"/>
        <family val="2"/>
        <charset val="238"/>
      </rPr>
      <t>IN THOUSANDS</t>
    </r>
  </si>
  <si>
    <t xml:space="preserve">      UNEMPLOYED PERSONS AND UNEMPLOYMENT RATE BY SEX AND PLACE OF RESIDENCE</t>
  </si>
  <si>
    <t>Unemployment on the basis of the Labour Force Survey (LFS)</t>
  </si>
  <si>
    <t>Bezrobocie na podstawie Badania Aktywności Ekonomicznej Ludności (BAEL)</t>
  </si>
  <si>
    <r>
      <t>w tysiącach</t>
    </r>
    <r>
      <rPr>
        <sz val="10"/>
        <color rgb="FFFF0000"/>
        <rFont val="Arial"/>
        <family val="2"/>
        <charset val="238"/>
      </rPr>
      <t xml:space="preserve">  </t>
    </r>
    <r>
      <rPr>
        <sz val="10"/>
        <rFont val="Arial"/>
        <family val="2"/>
        <charset val="238"/>
      </rPr>
      <t xml:space="preserve">     </t>
    </r>
    <r>
      <rPr>
        <sz val="10"/>
        <color rgb="FF595959"/>
        <rFont val="Arial"/>
        <family val="2"/>
        <charset val="238"/>
      </rPr>
      <t xml:space="preserve"> in thousands</t>
    </r>
  </si>
  <si>
    <t>not</t>
  </si>
  <si>
    <t>iously</t>
  </si>
  <si>
    <t>Prev-</t>
  </si>
  <si>
    <t xml:space="preserve">w tym według wybranych przyczyn zaprzestania pracy </t>
  </si>
  <si>
    <t>Previously in employment</t>
  </si>
  <si>
    <t xml:space="preserve">        Poprzednio pracujący         </t>
  </si>
  <si>
    <r>
      <t xml:space="preserve">w tysiącach     </t>
    </r>
    <r>
      <rPr>
        <sz val="10"/>
        <color indexed="10"/>
        <rFont val="Arial"/>
        <family val="2"/>
        <charset val="238"/>
      </rPr>
      <t xml:space="preserve"> </t>
    </r>
    <r>
      <rPr>
        <sz val="10"/>
        <color rgb="FF595959"/>
        <rFont val="Arial"/>
        <family val="2"/>
        <charset val="238"/>
      </rPr>
      <t>in thousands</t>
    </r>
  </si>
  <si>
    <t>Okres poszukiwania pracy</t>
  </si>
  <si>
    <r>
      <t xml:space="preserve">WYSZCZEGÓLNIENIE
</t>
    </r>
    <r>
      <rPr>
        <sz val="10"/>
        <color rgb="FF595959"/>
        <rFont val="Arial"/>
        <family val="2"/>
        <charset val="238"/>
      </rPr>
      <t>SPECIFICATION</t>
    </r>
  </si>
  <si>
    <r>
      <t xml:space="preserve">UDZIAŁ BEZROBOTNYCH W LUDNOŚCI w %    </t>
    </r>
    <r>
      <rPr>
        <sz val="10"/>
        <color indexed="63"/>
        <rFont val="Arial"/>
        <family val="2"/>
        <charset val="238"/>
      </rPr>
      <t>THE SHARE OF THE UNEMPLOYED PERSONS IN THE POPULATION in %</t>
    </r>
  </si>
  <si>
    <r>
      <t>Of which</t>
    </r>
    <r>
      <rPr>
        <sz val="10"/>
        <color rgb="FFFF0000"/>
        <rFont val="Arial"/>
        <family val="2"/>
        <charset val="238"/>
      </rPr>
      <t xml:space="preserve"> </t>
    </r>
    <r>
      <rPr>
        <sz val="10"/>
        <color rgb="FF595959"/>
        <rFont val="Arial"/>
        <family val="2"/>
        <charset val="238"/>
      </rPr>
      <t>working age (18-59/64)</t>
    </r>
    <r>
      <rPr>
        <vertAlign val="superscript"/>
        <sz val="10"/>
        <color rgb="FF595959"/>
        <rFont val="Arial"/>
        <family val="2"/>
        <charset val="238"/>
      </rPr>
      <t>a</t>
    </r>
  </si>
  <si>
    <r>
      <t>W tym</t>
    </r>
    <r>
      <rPr>
        <sz val="10"/>
        <color rgb="FFFF0000"/>
        <rFont val="Arial"/>
        <family val="2"/>
        <charset val="238"/>
      </rPr>
      <t xml:space="preserve"> </t>
    </r>
    <r>
      <rPr>
        <sz val="10"/>
        <rFont val="Arial"/>
        <family val="2"/>
        <charset val="238"/>
      </rPr>
      <t>w wieku produkcyjnym (18-59/64)</t>
    </r>
    <r>
      <rPr>
        <vertAlign val="superscript"/>
        <sz val="10"/>
        <rFont val="Arial"/>
        <family val="2"/>
        <charset val="238"/>
      </rPr>
      <t>a</t>
    </r>
    <r>
      <rPr>
        <sz val="10"/>
        <rFont val="Arial"/>
        <family val="2"/>
        <charset val="238"/>
      </rPr>
      <t xml:space="preserve">  </t>
    </r>
  </si>
  <si>
    <r>
      <t xml:space="preserve">W  wieku  </t>
    </r>
    <r>
      <rPr>
        <sz val="10"/>
        <color rgb="FF595959"/>
        <rFont val="Arial"/>
        <family val="2"/>
        <charset val="238"/>
      </rPr>
      <t xml:space="preserve"> Aged</t>
    </r>
  </si>
  <si>
    <r>
      <t xml:space="preserve">WYSZCZEGÓLNIENIE 
</t>
    </r>
    <r>
      <rPr>
        <sz val="10"/>
        <color rgb="FF595959"/>
        <rFont val="Arial"/>
        <family val="2"/>
        <charset val="238"/>
      </rPr>
      <t>SPECIFICATION</t>
    </r>
  </si>
  <si>
    <r>
      <t>w tysiącach</t>
    </r>
    <r>
      <rPr>
        <sz val="10"/>
        <color rgb="FFFF0000"/>
        <rFont val="Arial"/>
        <family val="2"/>
        <charset val="238"/>
      </rPr>
      <t xml:space="preserve"> </t>
    </r>
    <r>
      <rPr>
        <sz val="10"/>
        <rFont val="Arial"/>
        <family val="2"/>
        <charset val="238"/>
      </rPr>
      <t xml:space="preserve">     </t>
    </r>
    <r>
      <rPr>
        <sz val="10"/>
        <color rgb="FF595959"/>
        <rFont val="Arial"/>
        <family val="2"/>
        <charset val="238"/>
      </rPr>
      <t xml:space="preserve">  in thousands</t>
    </r>
  </si>
  <si>
    <t xml:space="preserve">                       UNEMPLOYED PERSONS BY DURATION OF JOB SEARCH AND AGE IN 4th QUARTER OF 2024 </t>
  </si>
  <si>
    <t>a Lasting at least 3 months.</t>
  </si>
  <si>
    <r>
      <t xml:space="preserve">55-74 lata
        </t>
    </r>
    <r>
      <rPr>
        <sz val="10"/>
        <color indexed="63"/>
        <rFont val="Arial"/>
        <family val="2"/>
        <charset val="238"/>
      </rPr>
      <t xml:space="preserve"> </t>
    </r>
    <r>
      <rPr>
        <sz val="10"/>
        <color rgb="FF595959"/>
        <rFont val="Arial"/>
        <family val="2"/>
        <charset val="238"/>
      </rPr>
      <t xml:space="preserve">years </t>
    </r>
  </si>
  <si>
    <r>
      <t xml:space="preserve">15-24 lat  </t>
    </r>
    <r>
      <rPr>
        <sz val="10"/>
        <color indexed="63"/>
        <rFont val="Arial"/>
        <family val="2"/>
        <charset val="238"/>
      </rPr>
      <t xml:space="preserve">  
          </t>
    </r>
    <r>
      <rPr>
        <sz val="10"/>
        <color rgb="FF595959"/>
        <rFont val="Arial"/>
        <family val="2"/>
        <charset val="238"/>
      </rPr>
      <t>years</t>
    </r>
  </si>
  <si>
    <r>
      <t xml:space="preserve">w tysiącach         </t>
    </r>
    <r>
      <rPr>
        <sz val="10"/>
        <color rgb="FF595959"/>
        <rFont val="Arial"/>
        <family val="2"/>
        <charset val="238"/>
      </rPr>
      <t>in thousands</t>
    </r>
  </si>
  <si>
    <r>
      <t xml:space="preserve">                       UNEMPLOYED PERSONS BY CATEGORIES AND AGE IN 4</t>
    </r>
    <r>
      <rPr>
        <b/>
        <vertAlign val="superscript"/>
        <sz val="10"/>
        <color rgb="FF595959"/>
        <rFont val="Arial"/>
        <family val="2"/>
        <charset val="238"/>
      </rPr>
      <t>th</t>
    </r>
    <r>
      <rPr>
        <b/>
        <sz val="10"/>
        <color rgb="FF595959"/>
        <rFont val="Arial"/>
        <family val="2"/>
        <charset val="238"/>
      </rPr>
      <t xml:space="preserve"> QUARTER OF 2024</t>
    </r>
  </si>
  <si>
    <r>
      <t xml:space="preserve">STOPA BEZROBOCIA  w %   </t>
    </r>
    <r>
      <rPr>
        <sz val="10"/>
        <color rgb="FF595959"/>
        <rFont val="Arial"/>
        <family val="2"/>
        <charset val="238"/>
      </rPr>
      <t xml:space="preserve"> UNEMPLOYMENT RATE  in %</t>
    </r>
  </si>
  <si>
    <t xml:space="preserve"> sectoral vocational</t>
  </si>
  <si>
    <t>and technical</t>
  </si>
  <si>
    <t>Post-secondary and technical secondary 
or secondary sectoral vocational</t>
  </si>
  <si>
    <t>Policealne i średnie zawodowe/branżowe</t>
  </si>
  <si>
    <r>
      <t>w tysiącach</t>
    </r>
    <r>
      <rPr>
        <sz val="10"/>
        <color rgb="FFFF0000"/>
        <rFont val="Arial"/>
        <family val="2"/>
        <charset val="238"/>
      </rPr>
      <t xml:space="preserve"> </t>
    </r>
    <r>
      <rPr>
        <sz val="10"/>
        <rFont val="Arial"/>
        <family val="2"/>
        <charset val="238"/>
      </rPr>
      <t xml:space="preserve">  </t>
    </r>
    <r>
      <rPr>
        <sz val="10"/>
        <color rgb="FF595959"/>
        <rFont val="Arial"/>
        <family val="2"/>
        <charset val="238"/>
      </rPr>
      <t xml:space="preserve">  in thousands</t>
    </r>
  </si>
  <si>
    <r>
      <t>Policealne i średnie zawodowe/branżowe</t>
    </r>
    <r>
      <rPr>
        <sz val="10"/>
        <rFont val="Arial"/>
        <family val="2"/>
        <charset val="238"/>
      </rPr>
      <t xml:space="preserve">    </t>
    </r>
  </si>
  <si>
    <t>w tysiącach     in thousands</t>
  </si>
  <si>
    <t xml:space="preserve">                       UNEMPLOYED PERSONS BY DURATION OF JOB SEARCH  AND LEVEL OF EDUCATION IN 4th QUARTER OF 2024</t>
  </si>
  <si>
    <r>
      <t>w tysiącach</t>
    </r>
    <r>
      <rPr>
        <sz val="10"/>
        <color rgb="FFFF0000"/>
        <rFont val="Arial"/>
        <family val="2"/>
        <charset val="238"/>
      </rPr>
      <t xml:space="preserve"> </t>
    </r>
    <r>
      <rPr>
        <sz val="10"/>
        <rFont val="Arial"/>
        <family val="2"/>
        <charset val="238"/>
      </rPr>
      <t xml:space="preserve">   </t>
    </r>
    <r>
      <rPr>
        <sz val="10"/>
        <color rgb="FF595959"/>
        <rFont val="Arial"/>
        <family val="2"/>
        <charset val="238"/>
      </rPr>
      <t xml:space="preserve"> in thousands</t>
    </r>
  </si>
  <si>
    <r>
      <t xml:space="preserve">                       IN 4</t>
    </r>
    <r>
      <rPr>
        <b/>
        <vertAlign val="superscript"/>
        <sz val="10"/>
        <color rgb="FF595959"/>
        <rFont val="Arial"/>
        <family val="2"/>
        <charset val="238"/>
      </rPr>
      <t>th</t>
    </r>
    <r>
      <rPr>
        <b/>
        <sz val="10"/>
        <color rgb="FF595959"/>
        <rFont val="Arial"/>
        <family val="2"/>
        <charset val="238"/>
      </rPr>
      <t xml:space="preserve"> QUARTER OF 2024</t>
    </r>
  </si>
  <si>
    <r>
      <t xml:space="preserve">                       UNEMPLOYED PERSONS PREVIOUSLY IN EMPLOYMENT</t>
    </r>
    <r>
      <rPr>
        <b/>
        <vertAlign val="superscript"/>
        <sz val="10"/>
        <color rgb="FF595959"/>
        <rFont val="Arial"/>
        <family val="2"/>
        <charset val="238"/>
      </rPr>
      <t>a</t>
    </r>
    <r>
      <rPr>
        <b/>
        <sz val="10"/>
        <color rgb="FF595959"/>
        <rFont val="Arial"/>
        <family val="2"/>
        <charset val="238"/>
      </rPr>
      <t xml:space="preserve"> BY OCCUPATIONS OF THE LAST JOB </t>
    </r>
  </si>
  <si>
    <t xml:space="preserve">                       W 4 KWARTALE 2024 R.</t>
  </si>
  <si>
    <t>Handel; naprawa pojazdów samochodowych∆</t>
  </si>
  <si>
    <r>
      <t>w tysiącach</t>
    </r>
    <r>
      <rPr>
        <sz val="10"/>
        <color rgb="FFFF0000"/>
        <rFont val="Arial"/>
        <family val="2"/>
        <charset val="238"/>
      </rPr>
      <t xml:space="preserve"> </t>
    </r>
    <r>
      <rPr>
        <sz val="10"/>
        <rFont val="Arial"/>
        <family val="2"/>
        <charset val="238"/>
      </rPr>
      <t xml:space="preserve">    </t>
    </r>
    <r>
      <rPr>
        <sz val="10"/>
        <color rgb="FF595959"/>
        <rFont val="Arial"/>
        <family val="2"/>
        <charset val="238"/>
      </rPr>
      <t>in thousands</t>
    </r>
  </si>
  <si>
    <r>
      <t xml:space="preserve">                      SELECTED PKD 2007 (NACE Rev. 2) SECTIONS OF THE LAST JOB IN 4</t>
    </r>
    <r>
      <rPr>
        <b/>
        <vertAlign val="superscript"/>
        <sz val="10"/>
        <color rgb="FF595959"/>
        <rFont val="Arial"/>
        <family val="2"/>
        <charset val="238"/>
      </rPr>
      <t>th</t>
    </r>
    <r>
      <rPr>
        <b/>
        <sz val="10"/>
        <color rgb="FF595959"/>
        <rFont val="Arial"/>
        <family val="2"/>
        <charset val="238"/>
      </rPr>
      <t xml:space="preserve"> QUARTER OF 2024</t>
    </r>
  </si>
  <si>
    <r>
      <t xml:space="preserve">                      UNEMPLOYED PERSONS PREVIOUSLY IN EMPLOYMENT</t>
    </r>
    <r>
      <rPr>
        <b/>
        <vertAlign val="superscript"/>
        <sz val="10"/>
        <color rgb="FF595959"/>
        <rFont val="Arial"/>
        <family val="2"/>
        <charset val="238"/>
      </rPr>
      <t>a</t>
    </r>
    <r>
      <rPr>
        <b/>
        <sz val="10"/>
        <color rgb="FF595959"/>
        <rFont val="Arial"/>
        <family val="2"/>
        <charset val="238"/>
      </rPr>
      <t xml:space="preserve"> BY SEX, PLACE OF RESIDENCE AND </t>
    </r>
  </si>
  <si>
    <r>
      <t xml:space="preserve">                      UNEMPLOYED PERSONS BY VOIVODSHIPS IN 4</t>
    </r>
    <r>
      <rPr>
        <b/>
        <vertAlign val="superscript"/>
        <sz val="10"/>
        <color rgb="FF595959"/>
        <rFont val="Arial"/>
        <family val="2"/>
        <charset val="238"/>
      </rPr>
      <t>th</t>
    </r>
    <r>
      <rPr>
        <b/>
        <sz val="10"/>
        <color rgb="FF595959"/>
        <rFont val="Arial"/>
        <family val="2"/>
        <charset val="238"/>
      </rPr>
      <t xml:space="preserve"> QUARTER</t>
    </r>
  </si>
  <si>
    <r>
      <t xml:space="preserve">w tysiącach   </t>
    </r>
    <r>
      <rPr>
        <sz val="10"/>
        <color rgb="FF595959"/>
        <rFont val="Arial"/>
        <family val="2"/>
        <charset val="238"/>
      </rPr>
      <t xml:space="preserve"> in thousands</t>
    </r>
  </si>
  <si>
    <r>
      <t xml:space="preserve">                       UNEMPLOYMENT RATE BY VOIVODSHIPS IN 4</t>
    </r>
    <r>
      <rPr>
        <b/>
        <vertAlign val="superscript"/>
        <sz val="10"/>
        <color rgb="FF595959"/>
        <rFont val="Arial"/>
        <family val="2"/>
        <charset val="238"/>
      </rPr>
      <t>th</t>
    </r>
    <r>
      <rPr>
        <b/>
        <sz val="10"/>
        <color rgb="FF595959"/>
        <rFont val="Arial"/>
        <family val="2"/>
        <charset val="238"/>
      </rPr>
      <t xml:space="preserve"> QUARTER</t>
    </r>
  </si>
  <si>
    <t>a Patrz uwagi ogólne, ust. 2 na str. 83. b  Patrz uwagi ogólne, ust. 3 str. 83.</t>
  </si>
  <si>
    <r>
      <rPr>
        <vertAlign val="superscript"/>
        <sz val="10"/>
        <rFont val="Arial"/>
        <family val="2"/>
        <charset val="238"/>
      </rPr>
      <t xml:space="preserve">a </t>
    </r>
    <r>
      <rPr>
        <sz val="10"/>
        <rFont val="Arial"/>
        <family val="2"/>
        <charset val="238"/>
      </rPr>
      <t xml:space="preserve">Patrz uwagi ogólne, ust. 5  na str. 83. </t>
    </r>
  </si>
  <si>
    <r>
      <rPr>
        <vertAlign val="superscript"/>
        <sz val="10"/>
        <color indexed="23"/>
        <rFont val="Arial"/>
        <family val="2"/>
        <charset val="238"/>
      </rPr>
      <t>a</t>
    </r>
    <r>
      <rPr>
        <sz val="10"/>
        <color indexed="23"/>
        <rFont val="Arial"/>
        <family val="2"/>
        <charset val="238"/>
      </rPr>
      <t xml:space="preserve"> See general notes, item  5 on page  83.</t>
    </r>
  </si>
  <si>
    <r>
      <rPr>
        <vertAlign val="superscript"/>
        <sz val="10"/>
        <rFont val="Arial"/>
        <family val="2"/>
        <charset val="238"/>
      </rPr>
      <t xml:space="preserve">a </t>
    </r>
    <r>
      <rPr>
        <sz val="10"/>
        <rFont val="Arial"/>
        <family val="2"/>
        <charset val="238"/>
      </rPr>
      <t>Patrz uwagi ogólne, ust. 8  na str. 84.</t>
    </r>
  </si>
  <si>
    <r>
      <rPr>
        <vertAlign val="superscript"/>
        <sz val="10"/>
        <color indexed="23"/>
        <rFont val="Arial"/>
        <family val="2"/>
        <charset val="238"/>
      </rPr>
      <t>a</t>
    </r>
    <r>
      <rPr>
        <sz val="10"/>
        <color indexed="23"/>
        <rFont val="Arial"/>
        <family val="2"/>
        <charset val="238"/>
      </rPr>
      <t xml:space="preserve"> See general notes, item 8  on page 84.  </t>
    </r>
  </si>
  <si>
    <t>Spis tablic</t>
  </si>
  <si>
    <t>List of tables</t>
  </si>
  <si>
    <r>
      <t xml:space="preserve">w tys.
</t>
    </r>
    <r>
      <rPr>
        <sz val="10"/>
        <color theme="1" tint="0.499984740745262"/>
        <rFont val="Arial"/>
        <family val="2"/>
        <charset val="238"/>
      </rPr>
      <t>in thousands</t>
    </r>
  </si>
  <si>
    <r>
      <t>Absolwenci</t>
    </r>
    <r>
      <rPr>
        <vertAlign val="superscript"/>
        <sz val="10"/>
        <rFont val="Arial"/>
        <family val="2"/>
        <charset val="238"/>
      </rPr>
      <t>a</t>
    </r>
  </si>
  <si>
    <r>
      <t>School-leavers</t>
    </r>
    <r>
      <rPr>
        <vertAlign val="superscript"/>
        <sz val="10"/>
        <color theme="1" tint="0.499984740745262"/>
        <rFont val="Arial"/>
        <family val="2"/>
        <charset val="238"/>
      </rPr>
      <t>a</t>
    </r>
  </si>
  <si>
    <r>
      <t>Registered  unemployment  rate</t>
    </r>
    <r>
      <rPr>
        <b/>
        <vertAlign val="superscript"/>
        <sz val="10"/>
        <color theme="1" tint="0.499984740745262"/>
        <rFont val="Arial"/>
        <family val="2"/>
        <charset val="238"/>
      </rPr>
      <t xml:space="preserve"> </t>
    </r>
    <r>
      <rPr>
        <b/>
        <sz val="10"/>
        <color theme="1" tint="0.499984740745262"/>
        <rFont val="Arial"/>
        <family val="2"/>
        <charset val="238"/>
      </rPr>
      <t xml:space="preserve"> in %</t>
    </r>
  </si>
  <si>
    <t>a Patrz uwagi ogólne, ust. 7 na str. 84.</t>
  </si>
  <si>
    <t>a See general notes, item 7 on page 84.</t>
  </si>
  <si>
    <t>Uwaga. Tabl. 1 (33) - 5 (37) opracowano na podstawie rejestrów powiatowych urzędów pracy (bezrobocie rejestrowane).</t>
  </si>
  <si>
    <t>Note. Tables 1 (33) - 5 (37) were compiled on the basis of the registers of powiat labour offices (registered unemployment).</t>
  </si>
  <si>
    <r>
      <t xml:space="preserve">                   INFLOW INTO AND OUTFLOW</t>
    </r>
    <r>
      <rPr>
        <b/>
        <vertAlign val="superscript"/>
        <sz val="10"/>
        <color theme="1" tint="0.499984740745262"/>
        <rFont val="Arial"/>
        <family val="2"/>
        <charset val="238"/>
      </rPr>
      <t xml:space="preserve"> </t>
    </r>
    <r>
      <rPr>
        <b/>
        <sz val="10"/>
        <color theme="1" tint="0.499984740745262"/>
        <rFont val="Arial"/>
        <family val="2"/>
        <charset val="238"/>
      </rPr>
      <t>FROM UNEMPLOYMENT</t>
    </r>
  </si>
  <si>
    <r>
      <t xml:space="preserve">w  tys.      </t>
    </r>
    <r>
      <rPr>
        <sz val="10"/>
        <color theme="1" tint="0.499984740745262"/>
        <rFont val="Arial"/>
        <family val="2"/>
        <charset val="238"/>
      </rPr>
      <t>in thousands</t>
    </r>
  </si>
  <si>
    <r>
      <t xml:space="preserve">NAPŁYW </t>
    </r>
    <r>
      <rPr>
        <vertAlign val="superscript"/>
        <sz val="10"/>
        <rFont val="Arial"/>
        <family val="2"/>
        <charset val="238"/>
      </rPr>
      <t>a</t>
    </r>
    <r>
      <rPr>
        <sz val="10"/>
        <rFont val="Arial"/>
        <family val="2"/>
        <charset val="238"/>
      </rPr>
      <t xml:space="preserve">        </t>
    </r>
    <r>
      <rPr>
        <sz val="10"/>
        <color theme="1" tint="0.499984740745262"/>
        <rFont val="Arial"/>
        <family val="2"/>
        <charset val="238"/>
      </rPr>
      <t xml:space="preserve"> INFLOW</t>
    </r>
    <r>
      <rPr>
        <vertAlign val="superscript"/>
        <sz val="10"/>
        <color theme="1" tint="0.499984740745262"/>
        <rFont val="Arial"/>
        <family val="2"/>
        <charset val="238"/>
      </rPr>
      <t>a</t>
    </r>
  </si>
  <si>
    <r>
      <t>ODPŁYW</t>
    </r>
    <r>
      <rPr>
        <vertAlign val="superscript"/>
        <sz val="10"/>
        <rFont val="Arial"/>
        <family val="2"/>
        <charset val="238"/>
      </rPr>
      <t>b</t>
    </r>
    <r>
      <rPr>
        <sz val="10"/>
        <rFont val="Arial"/>
        <family val="2"/>
        <charset val="238"/>
      </rPr>
      <t xml:space="preserve">         </t>
    </r>
    <r>
      <rPr>
        <sz val="10"/>
        <color theme="1" tint="0.499984740745262"/>
        <rFont val="Arial"/>
        <family val="2"/>
        <charset val="238"/>
      </rPr>
      <t>OUTFLOW</t>
    </r>
    <r>
      <rPr>
        <vertAlign val="superscript"/>
        <sz val="10"/>
        <color theme="1" tint="0.499984740745262"/>
        <rFont val="Arial"/>
        <family val="2"/>
        <charset val="238"/>
      </rPr>
      <t>b</t>
    </r>
  </si>
  <si>
    <r>
      <t>a</t>
    </r>
    <r>
      <rPr>
        <vertAlign val="superscript"/>
        <sz val="10"/>
        <color theme="1" tint="0.499984740745262"/>
        <rFont val="Arial"/>
        <family val="2"/>
        <charset val="238"/>
      </rPr>
      <t xml:space="preserve"> </t>
    </r>
    <r>
      <rPr>
        <sz val="10"/>
        <color theme="1" tint="0.499984740745262"/>
        <rFont val="Arial"/>
        <family val="2"/>
        <charset val="238"/>
      </rPr>
      <t>See general notes, items 2 on page 83. b See general notes, item 3 on page 83.</t>
    </r>
  </si>
  <si>
    <r>
      <t xml:space="preserve">                     REVENUES AND EXPENDITURES OF THE LABOUR FUND</t>
    </r>
    <r>
      <rPr>
        <b/>
        <vertAlign val="superscript"/>
        <sz val="10"/>
        <color theme="1" tint="0.499984740745262"/>
        <rFont val="Arial"/>
        <family val="2"/>
        <charset val="238"/>
      </rPr>
      <t>a</t>
    </r>
  </si>
  <si>
    <r>
      <rPr>
        <sz val="10"/>
        <rFont val="Arial"/>
        <family val="2"/>
        <charset val="238"/>
      </rPr>
      <t>w  tys. zł</t>
    </r>
    <r>
      <rPr>
        <i/>
        <sz val="10"/>
        <rFont val="Arial"/>
        <family val="2"/>
        <charset val="238"/>
      </rPr>
      <t xml:space="preserve">     </t>
    </r>
    <r>
      <rPr>
        <sz val="10"/>
        <color theme="1" tint="0.499984740745262"/>
        <rFont val="Arial"/>
        <family val="2"/>
        <charset val="238"/>
      </rPr>
      <t>in thousands PLN</t>
    </r>
  </si>
  <si>
    <r>
      <t>PARTICIPANTS OF LABOUR MARKET PROGRAMMES</t>
    </r>
    <r>
      <rPr>
        <b/>
        <vertAlign val="superscript"/>
        <sz val="10"/>
        <color theme="1" tint="0.499984740745262"/>
        <rFont val="Arial"/>
        <family val="2"/>
        <charset val="238"/>
      </rPr>
      <t>a</t>
    </r>
    <r>
      <rPr>
        <b/>
        <sz val="10"/>
        <color theme="1" tint="0.499984740745262"/>
        <rFont val="Arial"/>
        <family val="2"/>
        <charset val="238"/>
      </rPr>
      <t xml:space="preserve"> BY VOIVODSHIPS</t>
    </r>
  </si>
  <si>
    <r>
      <t xml:space="preserve">POLSKA    
</t>
    </r>
    <r>
      <rPr>
        <b/>
        <sz val="10"/>
        <color theme="1" tint="0.499984740745262"/>
        <rFont val="Arial"/>
        <family val="2"/>
        <charset val="238"/>
      </rPr>
      <t>POLAND</t>
    </r>
  </si>
  <si>
    <r>
      <t xml:space="preserve">W TYSIĄCACH </t>
    </r>
    <r>
      <rPr>
        <sz val="10"/>
        <color theme="1" tint="0.499984740745262"/>
        <rFont val="Arial"/>
        <family val="2"/>
        <charset val="238"/>
      </rPr>
      <t>IN THOUSANDS</t>
    </r>
  </si>
  <si>
    <r>
      <t xml:space="preserve">W % OGÓŁU BEZROBOTNYCH </t>
    </r>
    <r>
      <rPr>
        <sz val="10"/>
        <color theme="1" tint="0.499984740745262"/>
        <rFont val="Arial"/>
        <family val="2"/>
        <charset val="238"/>
      </rPr>
      <t>IN % OF TOTAL UNEMPLOYED</t>
    </r>
  </si>
  <si>
    <r>
      <t>Note</t>
    </r>
    <r>
      <rPr>
        <sz val="10"/>
        <color rgb="FF595959"/>
        <rFont val="Arial"/>
        <family val="2"/>
        <charset val="238"/>
      </rPr>
      <t>. Tables 6 (38) - 18 (50) are based on the Labour Force Survey</t>
    </r>
    <r>
      <rPr>
        <b/>
        <sz val="10"/>
        <color rgb="FF595959"/>
        <rFont val="Arial"/>
        <family val="2"/>
        <charset val="238"/>
      </rPr>
      <t>.</t>
    </r>
  </si>
  <si>
    <t xml:space="preserve">Uwaga. Tabl.  6 (38) - 18 50) opracowano na podstawie Badania Aktywności Ekonomicznej Ludności. </t>
  </si>
  <si>
    <r>
      <t>TABL.</t>
    </r>
    <r>
      <rPr>
        <b/>
        <sz val="10"/>
        <color indexed="10"/>
        <rFont val="Arial"/>
        <family val="2"/>
        <charset val="238"/>
      </rPr>
      <t xml:space="preserve"> </t>
    </r>
    <r>
      <rPr>
        <b/>
        <sz val="10"/>
        <rFont val="Arial"/>
        <family val="2"/>
        <charset val="238"/>
      </rPr>
      <t>16 (48). BEZROBOTNI UPRZEDNIO PRACUJĄCY</t>
    </r>
    <r>
      <rPr>
        <b/>
        <vertAlign val="superscript"/>
        <sz val="10"/>
        <rFont val="Arial"/>
        <family val="2"/>
        <charset val="238"/>
      </rPr>
      <t>a</t>
    </r>
    <r>
      <rPr>
        <b/>
        <sz val="10"/>
        <rFont val="Arial"/>
        <family val="2"/>
        <charset val="238"/>
      </rPr>
      <t xml:space="preserve"> WEDŁUG PŁCI, MIEJSCA ZAMIESZKANIA I WYBRANYCH </t>
    </r>
  </si>
  <si>
    <r>
      <t>TABL. 15 (47). BEZROBOTNI UPRZEDNIO PRACUJĄCY</t>
    </r>
    <r>
      <rPr>
        <b/>
        <vertAlign val="superscript"/>
        <sz val="10"/>
        <rFont val="Arial"/>
        <family val="2"/>
        <charset val="238"/>
      </rPr>
      <t xml:space="preserve">a </t>
    </r>
    <r>
      <rPr>
        <b/>
        <sz val="10"/>
        <rFont val="Arial"/>
        <family val="2"/>
        <charset val="238"/>
      </rPr>
      <t>WEDŁUG ZAWODU WYKONYWANEGO W OSTATNIM MIEJSCU PRACY</t>
    </r>
  </si>
  <si>
    <t>TABL. 11 (43). BEZROBOTNI WEDŁUG KATEGORII I WIEKU W 4 KWARTALE 2024 R.</t>
  </si>
  <si>
    <t>TABL. 10 (42). BEZROBOTNI WEDŁUG OKRESU POSZUKIWANIA PRACY I WIEKU W 4 KWARTALE 2024 R.</t>
  </si>
  <si>
    <t xml:space="preserve">TABL. 9 (41). BEZROBOTNI, STOPA BEZROBOCIA I UDZIAŁ BEZROBOTNYCH W LUDNOŚCI WEDŁUG WIEKU W 4 KWARTALE </t>
  </si>
  <si>
    <t xml:space="preserve">                     UNEMPLOYED PERSONS, UNEMPLOYMENT RATE AND THE SHARE OF THE UNEMPLOYED PERSONS IN THE POPULATION BY AGE IN 4th QUARTER</t>
  </si>
  <si>
    <t>TABL. 7 (39). BEZROBOTNI WEDŁUG PRZYCZYN ZAPRZESTANIA PRACY W 4 KWARTALE</t>
  </si>
  <si>
    <r>
      <t>TABL. 5 (37). BEZROBOTNI ZAREJESTROWANI BĘDĄCY W SZCZEGÓLNEJ SYTUACJI NA RYNKU PRACY</t>
    </r>
    <r>
      <rPr>
        <b/>
        <vertAlign val="superscript"/>
        <sz val="10"/>
        <rFont val="Arial"/>
        <family val="2"/>
        <charset val="238"/>
      </rPr>
      <t>a</t>
    </r>
    <r>
      <rPr>
        <b/>
        <sz val="10"/>
        <rFont val="Arial"/>
        <family val="2"/>
        <charset val="238"/>
      </rPr>
      <t xml:space="preserve"> WEDŁUG WOJEWÓDZTW W 2024 R.</t>
    </r>
  </si>
  <si>
    <r>
      <t>TABL. 4 (36). AKTYWNE FORMY POMOCY BEZROBOTNYM</t>
    </r>
    <r>
      <rPr>
        <b/>
        <vertAlign val="superscript"/>
        <sz val="10"/>
        <rFont val="Arial"/>
        <family val="2"/>
        <charset val="238"/>
      </rPr>
      <t xml:space="preserve">a </t>
    </r>
    <r>
      <rPr>
        <b/>
        <sz val="10"/>
        <rFont val="Arial"/>
        <family val="2"/>
        <charset val="238"/>
      </rPr>
      <t>WEDŁUG WOJEWÓDZTW</t>
    </r>
  </si>
  <si>
    <r>
      <t>TABL. 3 (35). PRZYCHODY I WYDATKI FUNDUSZU PRACY</t>
    </r>
    <r>
      <rPr>
        <b/>
        <vertAlign val="superscript"/>
        <sz val="10"/>
        <rFont val="Arial"/>
        <family val="2"/>
        <charset val="238"/>
      </rPr>
      <t>a</t>
    </r>
  </si>
  <si>
    <t xml:space="preserve">TABL. 2 (34). NAPŁYW I ODPŁYW BEZROBOTNYCH </t>
  </si>
  <si>
    <t>TABL. 13 (45). BEZROBOTNI WEDŁUG KATEGORII I POZIOMU WYKSZTAŁCENIA W 4 KWARTALE 2024 R.</t>
  </si>
  <si>
    <r>
      <t xml:space="preserve">   w tym: </t>
    </r>
    <r>
      <rPr>
        <sz val="10"/>
        <color indexed="63"/>
        <rFont val="Arial"/>
        <family val="2"/>
        <charset val="238"/>
      </rPr>
      <t xml:space="preserve"> </t>
    </r>
    <r>
      <rPr>
        <sz val="10"/>
        <color theme="1" tint="0.499984740745262"/>
        <rFont val="Arial"/>
        <family val="2"/>
        <charset val="238"/>
      </rPr>
      <t>of which:</t>
    </r>
  </si>
  <si>
    <t>TABL. 17 (49). BEZROBOTNI WEDŁUG WOJEWÓDZTW W 4 KWARTALE</t>
  </si>
  <si>
    <t>TABL. 18 (50). STOPA BEZROBOCIA WEDŁUG WOJEWÓDZTW W 4 KWARTALE</t>
  </si>
  <si>
    <t>TABL. 1 (33).</t>
  </si>
  <si>
    <t>TABLE 1 (33).</t>
  </si>
  <si>
    <t>TABL. 2 (34).</t>
  </si>
  <si>
    <t>TABLE 2 (34).</t>
  </si>
  <si>
    <t>TABL. 3 (35).</t>
  </si>
  <si>
    <t>TABLE 3 (35).</t>
  </si>
  <si>
    <t>TABL. 4 (36).</t>
  </si>
  <si>
    <t>TABLE 4 (36).</t>
  </si>
  <si>
    <t>TABL. 5 (37).</t>
  </si>
  <si>
    <t>TABLE 5 (37).</t>
  </si>
  <si>
    <t>TABL. 6 (38).</t>
  </si>
  <si>
    <t>TABLE 6 (38).</t>
  </si>
  <si>
    <t>TABL. 7 (39).</t>
  </si>
  <si>
    <t>TABLE 7 (39).</t>
  </si>
  <si>
    <t>TABL. 8 (40).</t>
  </si>
  <si>
    <t>TABLE 8 (40).</t>
  </si>
  <si>
    <t>TABL. 9 (41).</t>
  </si>
  <si>
    <t>TABLE 9 (41).</t>
  </si>
  <si>
    <t>TABL. 10 (42).</t>
  </si>
  <si>
    <t>TABLE 10 (42).</t>
  </si>
  <si>
    <t>TABL. 11 (43).</t>
  </si>
  <si>
    <t>TABLE 11 (43).</t>
  </si>
  <si>
    <t>TABL. 12 (44).</t>
  </si>
  <si>
    <t>TABLE 12 (44).</t>
  </si>
  <si>
    <t>TABL. 13 (45).</t>
  </si>
  <si>
    <t>TABLE 13 (45).</t>
  </si>
  <si>
    <t>TABL. 14 (46).</t>
  </si>
  <si>
    <t>TABLE 14 (46).</t>
  </si>
  <si>
    <t>TABL. 15 (47).</t>
  </si>
  <si>
    <t>TABLE 15 (47).</t>
  </si>
  <si>
    <t>TABL. 16 (48).</t>
  </si>
  <si>
    <t>TABLE 16 (48).</t>
  </si>
  <si>
    <t>TABL. 17 (49).</t>
  </si>
  <si>
    <t>TABLE 17 (49).</t>
  </si>
  <si>
    <t>TABL. 18 (50).</t>
  </si>
  <si>
    <t>TABLE 18 (50).</t>
  </si>
  <si>
    <t xml:space="preserve">TABL. 1 (33). BEZROBOTNI ZAREJESTROWANI, STOPA BEZROBOCIA ORAZ OFERTY PRACY </t>
  </si>
  <si>
    <t xml:space="preserve">BEZROBOTNI ZAREJESTROWANI, STOPA BEZROBOCIA ORAZ OFERTY PRACY </t>
  </si>
  <si>
    <t xml:space="preserve">REGISTERED UNEMPLOYED PERSONS, UNEMPLOYMENT RATE AS WELL AS JOB OFFERS </t>
  </si>
  <si>
    <t xml:space="preserve">NAPŁYW I ODPŁYW BEZROBOTNYCH </t>
  </si>
  <si>
    <t>INFLOW INTO AND OUTFLOW FROM UNEMPLOYMENT</t>
  </si>
  <si>
    <t>PRZYCHODY I WYDATKI FUNDUSZU PRACY</t>
  </si>
  <si>
    <t>REVENUES AND EXPENDITURES OF THE LABOUR FUND</t>
  </si>
  <si>
    <t>AKTYWNE FORMY POMOCY BEZROBOTNYM WEDŁUG WOJEWÓDZTW</t>
  </si>
  <si>
    <t>PARTICIPANTS OF LABOUR MARKET PROGRAMMES BY VOIVODSHIPS</t>
  </si>
  <si>
    <t>BEZROBOTNI ZAREJESTROWANI BĘDĄCY W SZCZEGÓLNEJ SYTUACJI NA RYNKU PRACY WEDŁUG WOJEWÓDZTW W 2024 R.</t>
  </si>
  <si>
    <r>
      <t>REGISTERED UNEMPLOYED PERSONS WITH A SPECIFIC SITUATION ON THE LABOUR MARKET</t>
    </r>
    <r>
      <rPr>
        <b/>
        <vertAlign val="superscript"/>
        <sz val="10"/>
        <color theme="1" tint="0.499984740745262"/>
        <rFont val="Arial"/>
        <family val="2"/>
        <charset val="238"/>
      </rPr>
      <t>a</t>
    </r>
    <r>
      <rPr>
        <b/>
        <sz val="10"/>
        <color theme="1" tint="0.499984740745262"/>
        <rFont val="Arial"/>
        <family val="2"/>
        <charset val="238"/>
      </rPr>
      <t xml:space="preserve"> BY VOIVODSHIPS IN 2024</t>
    </r>
  </si>
  <si>
    <r>
      <t>TABL.</t>
    </r>
    <r>
      <rPr>
        <b/>
        <sz val="10"/>
        <color indexed="10"/>
        <rFont val="Arial"/>
        <family val="2"/>
        <charset val="238"/>
      </rPr>
      <t xml:space="preserve"> </t>
    </r>
    <r>
      <rPr>
        <b/>
        <sz val="10"/>
        <rFont val="Arial"/>
        <family val="2"/>
        <charset val="238"/>
      </rPr>
      <t>6 (38). BEZROBOTNI I STOPA BEZROBOCIA WEDŁUG PŁCI I MIEJSCA ZAMIESZKANIA</t>
    </r>
  </si>
  <si>
    <t>BEZROBOTNI I STOPA BEZROBOCIA WEDŁUG PŁCI I MIEJSCA ZAMIESZKANIA</t>
  </si>
  <si>
    <t>UNEMPLOYED PERSONS AND UNEMPLOYMENT RATE BY SEX AND PLACE OF RESIDENCE</t>
  </si>
  <si>
    <t>BEZROBOTNI WEDŁUG PRZYCZYN ZAPRZESTANIA PRACY W 4 KWARTALE</t>
  </si>
  <si>
    <t>UNEMPLOYED PERSONS BY REASONS FOR LEAVING LAST JOB OR BUSINESS IN 4th QUARTER</t>
  </si>
  <si>
    <t>TABL. 8 (40). BEZROBOTNI WEDŁUG OKRESU POSZUKIWANIA PRACY W 4 KWARTALE</t>
  </si>
  <si>
    <t>BEZROBOTNI WEDŁUG OKRESU POSZUKIWANIA PRACY W 4 KWARTALE</t>
  </si>
  <si>
    <t>UNEMPLOYED PERSONS BY DURATION OF JOB SEARCH IN 4th QUARTER</t>
  </si>
  <si>
    <t xml:space="preserve">BEZROBOTNI, STOPA BEZROBOCIA I UDZIAŁ BEZROBOTNYCH W LUDNOŚCI WEDŁUG WIEKU W 4 KWARTALE </t>
  </si>
  <si>
    <t>UNEMPLOYED PERSONS, UNEMPLOYMENT RATE AND THE SHARE OF THE UNEMPLOYED PERSONS IN THE POPULATION BY AGE IN 4th QUARTER</t>
  </si>
  <si>
    <t>BEZROBOTNI WEDŁUG OKRESU POSZUKIWANIA PRACY I WIEKU W 4 KWARTALE 2024 R.</t>
  </si>
  <si>
    <t xml:space="preserve">UNEMPLOYED PERSONS BY DURATION OF JOB SEARCH AND AGE IN 4th QUARTER OF 2024 </t>
  </si>
  <si>
    <t>BEZROBOTNI WEDŁUG KATEGORII I WIEKU W 4 KWARTALE 2024 R.</t>
  </si>
  <si>
    <t>UNEMPLOYED PERSONS BY CATEGORIES AND AGE IN 4th QUARTER OF 2024</t>
  </si>
  <si>
    <t xml:space="preserve">TABL. 12 (44). BEZROBOTNI I STOPA BEZROBOCIA WEDŁUG POZIOMU WYKSZTAŁCENIA W 4 KWARTALE </t>
  </si>
  <si>
    <t xml:space="preserve">BEZROBOTNI I STOPA BEZROBOCIA WEDŁUG POZIOMU WYKSZTAŁCENIA W 4 KWARTALE </t>
  </si>
  <si>
    <t xml:space="preserve">                       UNEMPLOYED PERSONS AND UNEMPLOYMENT RATE BY LEVEL OF EDUCATION IN 4th QUARTER</t>
  </si>
  <si>
    <t>UNEMPLOYED PERSONS AND UNEMPLOYMENT RATE BY LEVEL OF EDUCATION IN 4th QUARTER</t>
  </si>
  <si>
    <t>BEZROBOTNI WEDŁUG KATEGORII I POZIOMU WYKSZTAŁCENIA W 4 KWARTALE 2024 R.</t>
  </si>
  <si>
    <t xml:space="preserve">                       UNEMPLOYED PERSONS BY CATEGORIES AND LEVEL OF EDUCATION IN 4th QUARTER OF 2024</t>
  </si>
  <si>
    <t>UNEMPLOYED PERSONS BY CATEGORIES AND LEVEL OF EDUCATION IN 4th QUARTER OF 2024</t>
  </si>
  <si>
    <t>TABL. 14 (46). BEZROBOTNI WEDŁUG OKRESU POSZUKIWANIA PRACY I POZIOMU WYKSZTAŁCENIA W 4 KWARTALE 2024 R.</t>
  </si>
  <si>
    <t>BEZROBOTNI WEDŁUG OKRESU POSZUKIWANIA PRACY I POZIOMU WYKSZTAŁCENIA W 4 KWARTALE 2024 R.</t>
  </si>
  <si>
    <t>UNEMPLOYED PERSONS BY DURATION OF JOB SEARCH  AND LEVEL OF EDUCATION IN 4th QUARTER OF 2024</t>
  </si>
  <si>
    <t>BEZROBOTNI UPRZEDNIO PRACUJĄCY WEDŁUG ZAWODU WYKONYWANEGO W OSTATNIM MIEJSCU PRACY W 4 KWARTALE 2024 R.</t>
  </si>
  <si>
    <t>UNEMPLOYED PERSONS PREVIOUSLY IN EMPLOYMENTa BY OCCUPATIONS OF THE LAST JOB IN 4th QUARTER OF 2024</t>
  </si>
  <si>
    <t xml:space="preserve">                      SEKCJI PKD 2007 OSTATNIEGO MIEJSCA PRACY W 4 KWARTALE 2024 R.</t>
  </si>
  <si>
    <t>BEZROBOTNI UPRZEDNIO PRACUJĄCY WEDŁUG PŁCI, MIEJSCA ZAMIESZKANIA I WYBRANYCH SEKCJI PKD 2007 OSTATNIEGO MIEJSCA PRACY W 4 KWARTALE 2024 R.</t>
  </si>
  <si>
    <t>UNEMPLOYED PERSONS PREVIOUSLY IN EMPLOYMENT BY SEX, PLACE OF RESIDENCE AND SELECTED PKD 2007 (NACE Rev. 2) SECTIONS OF THE LAST JOB IN 4th QUARTER OF 2024</t>
  </si>
  <si>
    <t>BEZROBOTNI WEDŁUG WOJEWÓDZTW W 4 KWARTALE</t>
  </si>
  <si>
    <t>UNEMPLOYED PERSONS BY VOIVODSHIPS IN 4th QUARTER</t>
  </si>
  <si>
    <t>STOPA BEZROBOCIA WEDŁUG WOJEWÓDZTW W 4 KWARTALE</t>
  </si>
  <si>
    <t>UNEMPLOYMENT RATE BY VOIVODSHIPS IN 4th QUARTER</t>
  </si>
  <si>
    <t xml:space="preserve">       roboty publiczne</t>
  </si>
  <si>
    <t xml:space="preserve">       public works</t>
  </si>
  <si>
    <t>Podjęli naukę</t>
  </si>
  <si>
    <t xml:space="preserve">skrót </t>
  </si>
  <si>
    <t xml:space="preserve">pełna nazwa </t>
  </si>
  <si>
    <t xml:space="preserve">abbreviation </t>
  </si>
  <si>
    <t xml:space="preserve">full name </t>
  </si>
  <si>
    <t xml:space="preserve">POLSKA KLASYFIKACJA DZIAŁALNOŚCI — PKD 2007 </t>
  </si>
  <si>
    <t xml:space="preserve">STATISTICAL CLASSIFICATION OF ECONOMIC ACTIVITIES IN THE EUROPEAN COMMUNITY — NACE Rev. 2 </t>
  </si>
  <si>
    <t xml:space="preserve">sekcje </t>
  </si>
  <si>
    <t xml:space="preserve">sections </t>
  </si>
  <si>
    <t xml:space="preserve">Wytwarzanie i zaopatrywanie w energię elektryczną, gaz, parę wodną i gorącą wodę </t>
  </si>
  <si>
    <t xml:space="preserve">Wytwarzanie i zaopatrywanie w energię elektryczną, gaz, parę wodną, gorącą wodę i powietrze do układów klimatyzacyjnych </t>
  </si>
  <si>
    <t xml:space="preserve">Dostawa wody; gospodarowanie ściekami i odpadami; rekultywacja </t>
  </si>
  <si>
    <t xml:space="preserve">Dostawa wody; gospodarowanie ściekami i odpadami oraz działalność związana z rekultywacją </t>
  </si>
  <si>
    <t xml:space="preserve">Handel; naprawa pojazdów samochodowych </t>
  </si>
  <si>
    <t xml:space="preserve">Handel hurtowy i detaliczny; naprawa pojazdów samochodowych, włączając motocykle </t>
  </si>
  <si>
    <t xml:space="preserve">Trade; repair of motor vehicles </t>
  </si>
  <si>
    <t xml:space="preserve">Wholesale and retail trade; repair of motor vehicles and motorcycles </t>
  </si>
  <si>
    <t xml:space="preserve">Zakwaterowanie i gastronomia </t>
  </si>
  <si>
    <t xml:space="preserve">Działalność związana z zakwaterowaniem i usługami gastronomicznymi </t>
  </si>
  <si>
    <t xml:space="preserve">Accommodation and catering </t>
  </si>
  <si>
    <t xml:space="preserve">Accommodation and food service activities </t>
  </si>
  <si>
    <t xml:space="preserve">Obsługa rynku nieruchomości </t>
  </si>
  <si>
    <t xml:space="preserve">Działalność związana z obsługą rynku nieruchomości </t>
  </si>
  <si>
    <t xml:space="preserve">Administrowanie i działalność wspierająca </t>
  </si>
  <si>
    <t xml:space="preserve">Działalność w zakresie usług administrowania i działalność wspierająca </t>
  </si>
  <si>
    <t xml:space="preserve">działy </t>
  </si>
  <si>
    <t xml:space="preserve">divisions </t>
  </si>
  <si>
    <t xml:space="preserve">Uprawy rolne, chów i hodowla zwierząt, łowiectwo </t>
  </si>
  <si>
    <t xml:space="preserve">Uprawy rolne, chów i hodowla zwierząt, łowiectwo, włączając działalność usługową </t>
  </si>
  <si>
    <t xml:space="preserve">Crop and animal production, hunting </t>
  </si>
  <si>
    <t xml:space="preserve">Crop and animal production, hunting and related service activities </t>
  </si>
  <si>
    <t xml:space="preserve">Produkcja skór i wyrobów skórzanych </t>
  </si>
  <si>
    <t xml:space="preserve">Produkcja skór i wyrobów ze skór wyprawionych </t>
  </si>
  <si>
    <t xml:space="preserve">Produkcja wyrobów z drewna, korka, słomy i wikliny </t>
  </si>
  <si>
    <t xml:space="preserve">Produkcja wyrobów z drewna oraz korka, z wyłączeniem mebli; produkcja wyrobów ze słomy i materiałów używanych do wyplatania </t>
  </si>
  <si>
    <t xml:space="preserve">Manufacture of products of wood, cork, straw and wicker </t>
  </si>
  <si>
    <t xml:space="preserve">Manufacture of wood and of products of wood and cork, except furniture; manufacture of articles of straw and plaiting materials </t>
  </si>
  <si>
    <t xml:space="preserve">Produkcja koksu i produktów rafinacji ropy naftowej </t>
  </si>
  <si>
    <t xml:space="preserve">Wytwarzanie i przetwarzanie koksu i produktów rafinacji ropy naftowej </t>
  </si>
  <si>
    <t xml:space="preserve">Produkcja wyrobów farmaceutycznych </t>
  </si>
  <si>
    <t xml:space="preserve">Produkcja podstawowych substancji farmaceutycznych oraz leków i pozostałych wyrobów farmaceutycznych </t>
  </si>
  <si>
    <t xml:space="preserve">Manufacture of pharmaceutical products </t>
  </si>
  <si>
    <t xml:space="preserve">Manufacture of basic pharmaceutical substances and medicines and other pharmaceutical products </t>
  </si>
  <si>
    <t xml:space="preserve">Produkcja wyrobów z metali </t>
  </si>
  <si>
    <t xml:space="preserve">Produkcja metalowych wyrobów gotowych, z wyłączeniem maszyn i urządzeń </t>
  </si>
  <si>
    <t xml:space="preserve">Manufacture of metal products </t>
  </si>
  <si>
    <t xml:space="preserve">Manufacture of fabricated metal products, except machinery and equipment </t>
  </si>
  <si>
    <t xml:space="preserve">Produkcja maszyn i urządzeń </t>
  </si>
  <si>
    <t xml:space="preserve">Produkcja maszyn i urządzeń, gdzie indziej niesklasyfikowana </t>
  </si>
  <si>
    <t xml:space="preserve">Produkcja pojazdów samochodo-wych, przyczep i naczep </t>
  </si>
  <si>
    <t xml:space="preserve">Produkcja pojazdów samochodowych, przyczep i naczep, z wyłączeniem motocykli </t>
  </si>
  <si>
    <t xml:space="preserve">Działalność związana ze zbieraniem, przetwarzaniem i unieszkodliwianiem odpadów; odzysk surowców </t>
  </si>
  <si>
    <t xml:space="preserve">Rekultywacja </t>
  </si>
  <si>
    <t xml:space="preserve">Działalność związana z rekultywacją i pozostała działalność usługowa związana z gospodarką odpadami </t>
  </si>
  <si>
    <t xml:space="preserve">Remediation activities </t>
  </si>
  <si>
    <t xml:space="preserve">Remediation activities and other waste management services </t>
  </si>
  <si>
    <t xml:space="preserve">Budowa budynków </t>
  </si>
  <si>
    <t xml:space="preserve">Roboty budowlane związane ze wznoszeniem budynków </t>
  </si>
  <si>
    <t xml:space="preserve">Budowa obiektów inżynierii lądowej i wodnej </t>
  </si>
  <si>
    <t xml:space="preserve">Roboty związane z budową obiektów inżynierii lądowej i wodnej </t>
  </si>
  <si>
    <t xml:space="preserve">Handel hurtowy </t>
  </si>
  <si>
    <t xml:space="preserve">Handel hurtowy, z wyłączeniem handlu pojazdami samochodowymi </t>
  </si>
  <si>
    <t xml:space="preserve">Wholesale trade </t>
  </si>
  <si>
    <t xml:space="preserve">Wholesale trade, excluding motor vehicles </t>
  </si>
  <si>
    <t xml:space="preserve">Handel detaliczny </t>
  </si>
  <si>
    <t xml:space="preserve">Handel detaliczny, z wyłączeniem handlu detalicznego pojazdami samochodowymi </t>
  </si>
  <si>
    <t xml:space="preserve">Retail trade </t>
  </si>
  <si>
    <t xml:space="preserve">Retail trade, except retail trade of motor vehicles </t>
  </si>
  <si>
    <t xml:space="preserve">Handel hurtowy i detaliczny pojazdami samochodowymi oraz ich na-prawa </t>
  </si>
  <si>
    <t xml:space="preserve">Handel hurtowy i detaliczny pojazdami samochodowymi; naprawa pojazdów samochodowych </t>
  </si>
  <si>
    <t xml:space="preserve">Transport lądowy i rurociągowy </t>
  </si>
  <si>
    <t xml:space="preserve">Transport lądowy oraz transport rurociągowy </t>
  </si>
  <si>
    <t xml:space="preserve">Land and pipeline transport </t>
  </si>
  <si>
    <t xml:space="preserve">Land transport and transport via pipelines </t>
  </si>
  <si>
    <t xml:space="preserve">Gastronomia </t>
  </si>
  <si>
    <t xml:space="preserve">Działalność usługowa związana z wyżywieniem </t>
  </si>
  <si>
    <t xml:space="preserve">Catering </t>
  </si>
  <si>
    <t xml:space="preserve">Food and beverage service activities </t>
  </si>
  <si>
    <t xml:space="preserve">Działalność związana z oprogramowaniem i doradztwo w zakresie informatyki </t>
  </si>
  <si>
    <t xml:space="preserve">Działalność związana z oprogramowaniem i doradztwem w zakresie informatyki oraz działalność powiązana </t>
  </si>
  <si>
    <t xml:space="preserve">Computer programming and consultancy activities </t>
  </si>
  <si>
    <t xml:space="preserve">Computer programming, consultancy and related activities </t>
  </si>
  <si>
    <t xml:space="preserve">OBJAŚNIENIA ZNAKÓW UMOWNYCH </t>
  </si>
  <si>
    <t xml:space="preserve">SYMBOLS </t>
  </si>
  <si>
    <t xml:space="preserve">Kreska </t>
  </si>
  <si>
    <t xml:space="preserve">(—) </t>
  </si>
  <si>
    <t xml:space="preserve">— oznacza, że zjawisko nie wystąpiło. </t>
  </si>
  <si>
    <t xml:space="preserve">    magnitude zero. </t>
  </si>
  <si>
    <t xml:space="preserve">Zero: </t>
  </si>
  <si>
    <t>(0)</t>
  </si>
  <si>
    <t xml:space="preserve">— zjawisko istniało w wielkości mniejszej od 0,5; </t>
  </si>
  <si>
    <t xml:space="preserve">    magnitude not zero, but less than 0.5 of a unit; </t>
  </si>
  <si>
    <t>(0,0)</t>
  </si>
  <si>
    <t xml:space="preserve">— zjawisko istniało w wielkości mniejszej od 0,05. </t>
  </si>
  <si>
    <t xml:space="preserve">   magnitude not zero, but less than 0.05 of a unit. </t>
  </si>
  <si>
    <t xml:space="preserve">Kropka </t>
  </si>
  <si>
    <t xml:space="preserve">(.) </t>
  </si>
  <si>
    <t xml:space="preserve">— oznacza: brak informacji, konieczność zachowania tajemnicy statystycznej lub że wy-pełnienie pozycji jest niemożliwe albo niecelowe. </t>
  </si>
  <si>
    <t xml:space="preserve">    data not available, classified data (statistical confidentiality) or providing data impossible or purposeless. </t>
  </si>
  <si>
    <t xml:space="preserve">Znak </t>
  </si>
  <si>
    <t xml:space="preserve">Δ </t>
  </si>
  <si>
    <t xml:space="preserve">— oznacza, że nazwy zostały skrócone w stosunku do obowiązującej klasyfikacji; pełne nazwy podano w uwagach ogólnych do Rocznika, na str. 16. </t>
  </si>
  <si>
    <t xml:space="preserve">    categories of applied classification are presented in abbreviated form; full names are given in the general notes to the Yearbook, on page 16. </t>
  </si>
  <si>
    <t xml:space="preserve">v </t>
  </si>
  <si>
    <t xml:space="preserve">— oznacza dane o niskiej precyzji. </t>
  </si>
  <si>
    <t xml:space="preserve">    low-precision data. </t>
  </si>
  <si>
    <t xml:space="preserve">„W tym” </t>
  </si>
  <si>
    <t xml:space="preserve">— oznacza, że nie podaje się wszystkich składników sumy. </t>
  </si>
  <si>
    <t xml:space="preserve">‘Of which’ </t>
  </si>
  <si>
    <t xml:space="preserve">— indicates that not all elements of the sum are given. </t>
  </si>
  <si>
    <t>Powrót do spisu tablic</t>
  </si>
  <si>
    <t>Return to list of tables</t>
  </si>
  <si>
    <t xml:space="preserve">Gospodarka odpadami; odzysk surowców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</si>
</sst>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0.0"/>
    <numFmt numFmtId="165" formatCode="0.000"/>
    <numFmt numFmtId="166" formatCode="General_)"/>
    <numFmt numFmtId="167" formatCode="00"/>
    <numFmt numFmtId="168" formatCode="#,##0.0"/>
    <numFmt numFmtId="169" formatCode="0.0_)"/>
    <numFmt numFmtId="170" formatCode="@*."/>
    <numFmt numFmtId="171" formatCode="_-* ####0.0_-;\-* ####0.0_-;_-* &quot;-&quot;_-;_-@_-"/>
    <numFmt numFmtId="172" formatCode="_-* ####0_-;\-* ####0_-;_-* &quot;-&quot;_-;_-@_-"/>
    <numFmt numFmtId="173" formatCode="_-* ####_-;\-* ####_-;_-* &quot;-&quot;_-;_-@_-"/>
    <numFmt numFmtId="174" formatCode="0.0;\-0.0;0.0;_-@_-"/>
    <numFmt numFmtId="175" formatCode="_-* ####_-;\-* ####_-;_-* \-_-;_-@_-"/>
    <numFmt numFmtId="176" formatCode="_-* ###0;\-*###0;_-* &quot;-&quot;;_-@_-"/>
    <numFmt numFmtId="177" formatCode="_-* ###0;\-*###0;_-* \-;_-@_-"/>
    <numFmt numFmtId="178" formatCode="_-* ###0.0_-;\-* ###0.0_-;_-* \-_-;_-@_-"/>
    <numFmt numFmtId="179" formatCode="_-* ###0.00_-;\-* ###0.00_-;_-* \-_-;_-@_-"/>
    <numFmt numFmtId="180" formatCode="_-* ####0.0_-;\-* ####0.0_-;_-* \-_-;_-@_-"/>
    <numFmt numFmtId="181" formatCode="_-* ####0.00_-;\-* ####0.00_-;_-* \-_-;_-@_-"/>
    <numFmt numFmtId="182" formatCode="0.00;[Red]0.00"/>
    <numFmt numFmtId="183" formatCode="0.0000"/>
    <numFmt numFmtId="184" formatCode="0.0_ ;\-0.0\ "/>
  </numFmts>
  <fonts count="382">
    <font>
      <sz val="10"/>
      <name val="Arial CE"/>
      <charset val="238"/>
    </font>
    <font>
      <sz val="10"/>
      <name val="Arial CE"/>
      <charset val="238"/>
    </font>
    <font>
      <b/>
      <sz val="14"/>
      <name val="Arial CE"/>
      <family val="2"/>
      <charset val="238"/>
    </font>
    <font>
      <b/>
      <sz val="10"/>
      <name val="Arial CE"/>
      <family val="2"/>
      <charset val="238"/>
    </font>
    <font>
      <b/>
      <i/>
      <sz val="14"/>
      <name val="Arial CE"/>
      <family val="2"/>
      <charset val="238"/>
    </font>
    <font>
      <i/>
      <sz val="14"/>
      <name val="Arial CE"/>
      <family val="2"/>
      <charset val="238"/>
    </font>
    <font>
      <sz val="14"/>
      <name val="Arial CE"/>
      <family val="2"/>
      <charset val="238"/>
    </font>
    <font>
      <sz val="10"/>
      <name val="Arial CE"/>
      <family val="2"/>
      <charset val="238"/>
    </font>
    <font>
      <b/>
      <i/>
      <sz val="10"/>
      <name val="Arial CE"/>
      <family val="2"/>
      <charset val="238"/>
    </font>
    <font>
      <sz val="9"/>
      <name val="Arial CE"/>
      <family val="2"/>
      <charset val="238"/>
    </font>
    <font>
      <i/>
      <sz val="9"/>
      <name val="Arial CE"/>
      <family val="2"/>
      <charset val="238"/>
    </font>
    <font>
      <i/>
      <sz val="10"/>
      <name val="Arial CE"/>
      <family val="2"/>
      <charset val="238"/>
    </font>
    <font>
      <sz val="11"/>
      <name val="Arial CE"/>
      <family val="2"/>
      <charset val="238"/>
    </font>
    <font>
      <b/>
      <sz val="11"/>
      <name val="Arial CE"/>
      <family val="2"/>
      <charset val="238"/>
    </font>
    <font>
      <b/>
      <i/>
      <sz val="11"/>
      <name val="Arial CE"/>
      <family val="2"/>
      <charset val="238"/>
    </font>
    <font>
      <sz val="8"/>
      <name val="Arial CE"/>
      <family val="2"/>
      <charset val="238"/>
    </font>
    <font>
      <vertAlign val="superscript"/>
      <sz val="10"/>
      <name val="Arial CE"/>
      <family val="2"/>
      <charset val="238"/>
    </font>
    <font>
      <i/>
      <vertAlign val="superscript"/>
      <sz val="10"/>
      <name val="Arial CE"/>
      <family val="2"/>
      <charset val="238"/>
    </font>
    <font>
      <i/>
      <sz val="11"/>
      <name val="Arial CE"/>
      <family val="2"/>
      <charset val="238"/>
    </font>
    <font>
      <b/>
      <sz val="9"/>
      <name val="Arial CE"/>
      <family val="2"/>
      <charset val="238"/>
    </font>
    <font>
      <i/>
      <sz val="8"/>
      <name val="Arial CE"/>
      <family val="2"/>
      <charset val="238"/>
    </font>
    <font>
      <b/>
      <vertAlign val="superscript"/>
      <sz val="10"/>
      <name val="Arial CE"/>
      <family val="2"/>
      <charset val="238"/>
    </font>
    <font>
      <b/>
      <i/>
      <sz val="9"/>
      <name val="Arial CE"/>
      <family val="2"/>
      <charset val="238"/>
    </font>
    <font>
      <vertAlign val="superscript"/>
      <sz val="9"/>
      <name val="Arial CE"/>
      <family val="2"/>
      <charset val="238"/>
    </font>
    <font>
      <b/>
      <i/>
      <vertAlign val="superscript"/>
      <sz val="10"/>
      <name val="Arial CE"/>
      <family val="2"/>
      <charset val="238"/>
    </font>
    <font>
      <i/>
      <vertAlign val="superscript"/>
      <sz val="9"/>
      <name val="Arial CE"/>
      <family val="2"/>
      <charset val="238"/>
    </font>
    <font>
      <sz val="10"/>
      <name val="Arial"/>
      <family val="2"/>
      <charset val="238"/>
    </font>
    <font>
      <b/>
      <sz val="10"/>
      <name val="Arial"/>
      <family val="2"/>
      <charset val="238"/>
    </font>
    <font>
      <sz val="9"/>
      <color indexed="10"/>
      <name val="Arial CE"/>
      <family val="2"/>
      <charset val="238"/>
    </font>
    <font>
      <b/>
      <sz val="9"/>
      <color indexed="10"/>
      <name val="Arial CE"/>
      <family val="2"/>
      <charset val="238"/>
    </font>
    <font>
      <b/>
      <vertAlign val="superscript"/>
      <sz val="11"/>
      <name val="Arial CE"/>
      <family val="2"/>
      <charset val="238"/>
    </font>
    <font>
      <b/>
      <i/>
      <vertAlign val="superscript"/>
      <sz val="11"/>
      <name val="Arial CE"/>
      <family val="2"/>
      <charset val="238"/>
    </font>
    <font>
      <vertAlign val="superscript"/>
      <sz val="8"/>
      <name val="Arial CE"/>
      <family val="2"/>
      <charset val="238"/>
    </font>
    <font>
      <sz val="10"/>
      <name val="Arial"/>
      <family val="2"/>
      <charset val="238"/>
    </font>
    <font>
      <b/>
      <sz val="10"/>
      <name val="Times New Roman"/>
      <family val="1"/>
      <charset val="238"/>
    </font>
    <font>
      <sz val="10"/>
      <name val="Times New Roman"/>
      <family val="1"/>
      <charset val="238"/>
    </font>
    <font>
      <b/>
      <i/>
      <sz val="10"/>
      <name val="Times New Roman"/>
      <family val="1"/>
      <charset val="238"/>
    </font>
    <font>
      <i/>
      <sz val="10"/>
      <name val="Times New Roman"/>
      <family val="1"/>
      <charset val="238"/>
    </font>
    <font>
      <sz val="11"/>
      <name val="Times New Roman"/>
      <family val="1"/>
      <charset val="238"/>
    </font>
    <font>
      <sz val="9"/>
      <name val="Times New Roman"/>
      <family val="1"/>
      <charset val="238"/>
    </font>
    <font>
      <i/>
      <sz val="9"/>
      <name val="Times New Roman"/>
      <family val="1"/>
      <charset val="238"/>
    </font>
    <font>
      <vertAlign val="superscript"/>
      <sz val="10"/>
      <name val="Times New Roman"/>
      <family val="1"/>
      <charset val="238"/>
    </font>
    <font>
      <i/>
      <vertAlign val="superscript"/>
      <sz val="10"/>
      <name val="Times New Roman"/>
      <family val="1"/>
      <charset val="238"/>
    </font>
    <font>
      <b/>
      <i/>
      <vertAlign val="superscript"/>
      <sz val="10"/>
      <name val="Times New Roman"/>
      <family val="1"/>
      <charset val="238"/>
    </font>
    <font>
      <b/>
      <sz val="9"/>
      <name val="Times New Roman"/>
      <family val="1"/>
      <charset val="238"/>
    </font>
    <font>
      <b/>
      <i/>
      <sz val="9"/>
      <name val="Times New Roman"/>
      <family val="1"/>
      <charset val="238"/>
    </font>
    <font>
      <vertAlign val="superscript"/>
      <sz val="9"/>
      <name val="Times New Roman"/>
      <family val="1"/>
      <charset val="238"/>
    </font>
    <font>
      <i/>
      <vertAlign val="superscript"/>
      <sz val="9"/>
      <name val="Times New Roman"/>
      <family val="1"/>
      <charset val="238"/>
    </font>
    <font>
      <b/>
      <sz val="11"/>
      <name val="Times New Roman"/>
      <family val="1"/>
      <charset val="238"/>
    </font>
    <font>
      <i/>
      <sz val="11"/>
      <name val="Times New Roman"/>
      <family val="1"/>
      <charset val="238"/>
    </font>
    <font>
      <b/>
      <i/>
      <sz val="11"/>
      <name val="Times New Roman"/>
      <family val="1"/>
      <charset val="238"/>
    </font>
    <font>
      <b/>
      <vertAlign val="superscript"/>
      <sz val="11"/>
      <name val="Times New Roman"/>
      <family val="1"/>
      <charset val="238"/>
    </font>
    <font>
      <b/>
      <i/>
      <vertAlign val="superscript"/>
      <sz val="11"/>
      <name val="Times New Roman"/>
      <family val="1"/>
      <charset val="238"/>
    </font>
    <font>
      <b/>
      <vertAlign val="superscript"/>
      <sz val="9"/>
      <name val="Arial CE"/>
      <family val="2"/>
      <charset val="238"/>
    </font>
    <font>
      <b/>
      <i/>
      <vertAlign val="superscript"/>
      <sz val="9"/>
      <name val="Arial CE"/>
      <family val="2"/>
      <charset val="238"/>
    </font>
    <font>
      <sz val="9"/>
      <color indexed="10"/>
      <name val="Times New Roman"/>
      <family val="1"/>
      <charset val="238"/>
    </font>
    <font>
      <i/>
      <sz val="9"/>
      <color indexed="10"/>
      <name val="Times New Roman"/>
      <family val="1"/>
      <charset val="238"/>
    </font>
    <font>
      <i/>
      <sz val="8"/>
      <name val="Times New Roman"/>
      <family val="1"/>
      <charset val="238"/>
    </font>
    <font>
      <sz val="8"/>
      <name val="Times New Roman"/>
      <family val="1"/>
      <charset val="238"/>
    </font>
    <font>
      <b/>
      <sz val="8"/>
      <name val="Times New Roman"/>
      <family val="1"/>
      <charset val="238"/>
    </font>
    <font>
      <b/>
      <vertAlign val="superscript"/>
      <sz val="10"/>
      <name val="Times New Roman"/>
      <family val="1"/>
      <charset val="238"/>
    </font>
    <font>
      <vertAlign val="superscript"/>
      <sz val="9"/>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62"/>
      <name val="Cambria"/>
      <family val="2"/>
      <charset val="238"/>
    </font>
    <font>
      <b/>
      <i/>
      <sz val="12"/>
      <name val="Times New Roman"/>
      <family val="1"/>
      <charset val="238"/>
    </font>
    <font>
      <b/>
      <sz val="12"/>
      <name val="Times New Roman"/>
      <family val="1"/>
      <charset val="238"/>
    </font>
    <font>
      <sz val="12"/>
      <name val="Times New Roman"/>
      <family val="1"/>
      <charset val="238"/>
    </font>
    <font>
      <sz val="12"/>
      <color indexed="8"/>
      <name val="Times New Roman"/>
      <family val="1"/>
      <charset val="238"/>
    </font>
    <font>
      <b/>
      <sz val="12"/>
      <color indexed="8"/>
      <name val="Times New Roman"/>
      <family val="1"/>
      <charset val="238"/>
    </font>
    <font>
      <vertAlign val="superscript"/>
      <sz val="12"/>
      <name val="Times New Roman"/>
      <family val="1"/>
      <charset val="238"/>
    </font>
    <font>
      <sz val="9.5"/>
      <name val="Fira Sans"/>
      <family val="2"/>
      <charset val="238"/>
    </font>
    <font>
      <vertAlign val="superscript"/>
      <sz val="9.5"/>
      <name val="Fira Sans"/>
      <family val="2"/>
      <charset val="238"/>
    </font>
    <font>
      <b/>
      <sz val="9.5"/>
      <name val="Fira Sans"/>
      <family val="2"/>
      <charset val="238"/>
    </font>
    <font>
      <b/>
      <sz val="8"/>
      <name val="Arial CE"/>
      <charset val="238"/>
    </font>
    <font>
      <b/>
      <sz val="9.5"/>
      <color indexed="10"/>
      <name val="Fira Sans"/>
      <family val="2"/>
      <charset val="238"/>
    </font>
    <font>
      <sz val="8"/>
      <name val="Arial CE"/>
      <charset val="238"/>
    </font>
    <font>
      <b/>
      <vertAlign val="superscript"/>
      <sz val="9.5"/>
      <name val="Fira Sans"/>
      <family val="2"/>
      <charset val="238"/>
    </font>
    <font>
      <b/>
      <sz val="8"/>
      <name val="Arial CE"/>
      <family val="2"/>
      <charset val="238"/>
    </font>
    <font>
      <sz val="8"/>
      <color indexed="8"/>
      <name val="Arial CE"/>
      <family val="2"/>
      <charset val="238"/>
    </font>
    <font>
      <sz val="8"/>
      <color indexed="9"/>
      <name val="Arial CE"/>
      <charset val="238"/>
    </font>
    <font>
      <sz val="9.6"/>
      <name val="Fira Sans"/>
      <family val="2"/>
      <charset val="238"/>
    </font>
    <font>
      <b/>
      <sz val="9.6"/>
      <name val="Fira Sans"/>
      <family val="2"/>
      <charset val="238"/>
    </font>
    <font>
      <vertAlign val="superscript"/>
      <sz val="9.6"/>
      <name val="Fira Sans"/>
      <family val="2"/>
      <charset val="238"/>
    </font>
    <font>
      <b/>
      <vertAlign val="superscript"/>
      <sz val="9.6"/>
      <name val="Fira Sans"/>
      <family val="2"/>
      <charset val="238"/>
    </font>
    <font>
      <sz val="8"/>
      <color indexed="10"/>
      <name val="Arial CE"/>
      <charset val="238"/>
    </font>
    <font>
      <b/>
      <sz val="12"/>
      <color indexed="10"/>
      <name val="Times New Roman"/>
      <family val="1"/>
      <charset val="238"/>
    </font>
    <font>
      <sz val="12"/>
      <color indexed="10"/>
      <name val="Times New Roman"/>
      <family val="1"/>
      <charset val="238"/>
    </font>
    <font>
      <b/>
      <sz val="10"/>
      <color indexed="10"/>
      <name val="Times New Roman"/>
      <family val="1"/>
      <charset val="238"/>
    </font>
    <font>
      <sz val="8"/>
      <name val="Fira Sans"/>
      <family val="2"/>
      <charset val="238"/>
    </font>
    <font>
      <b/>
      <sz val="8"/>
      <name val="Fira Sans"/>
      <family val="2"/>
      <charset val="238"/>
    </font>
    <font>
      <sz val="8"/>
      <color indexed="10"/>
      <name val="Fira Sans"/>
      <family val="2"/>
      <charset val="238"/>
    </font>
    <font>
      <b/>
      <vertAlign val="superscript"/>
      <sz val="8"/>
      <name val="Fira Sans"/>
      <family val="2"/>
      <charset val="238"/>
    </font>
    <font>
      <sz val="9"/>
      <name val="Arial"/>
      <family val="2"/>
      <charset val="238"/>
    </font>
    <font>
      <sz val="9"/>
      <color indexed="8"/>
      <name val="Arial"/>
      <family val="2"/>
      <charset val="238"/>
    </font>
    <font>
      <sz val="9.5"/>
      <name val="Arial"/>
      <family val="2"/>
      <charset val="238"/>
    </font>
    <font>
      <sz val="10"/>
      <name val="Arial CE"/>
      <charset val="238"/>
    </font>
    <font>
      <b/>
      <sz val="9"/>
      <name val="Arial"/>
      <family val="2"/>
      <charset val="238"/>
    </font>
    <font>
      <b/>
      <sz val="9.5"/>
      <name val="Arial"/>
      <family val="2"/>
      <charset val="238"/>
    </font>
    <font>
      <sz val="9"/>
      <color indexed="10"/>
      <name val="Arial"/>
      <family val="2"/>
      <charset val="238"/>
    </font>
    <font>
      <b/>
      <vertAlign val="superscript"/>
      <sz val="9"/>
      <name val="Arial"/>
      <family val="2"/>
      <charset val="238"/>
    </font>
    <font>
      <sz val="11"/>
      <name val="Arial"/>
      <family val="2"/>
      <charset val="238"/>
    </font>
    <font>
      <sz val="10"/>
      <color indexed="10"/>
      <name val="Arial"/>
      <family val="2"/>
      <charset val="238"/>
    </font>
    <font>
      <b/>
      <sz val="11"/>
      <name val="Arial"/>
      <family val="2"/>
      <charset val="238"/>
    </font>
    <font>
      <vertAlign val="superscript"/>
      <sz val="11"/>
      <name val="Arial"/>
      <family val="2"/>
      <charset val="238"/>
    </font>
    <font>
      <b/>
      <sz val="8"/>
      <name val="Arial"/>
      <family val="2"/>
      <charset val="238"/>
    </font>
    <font>
      <sz val="8"/>
      <name val="Arial"/>
      <family val="2"/>
      <charset val="238"/>
    </font>
    <font>
      <b/>
      <sz val="10"/>
      <name val="Arial CE"/>
      <charset val="238"/>
    </font>
    <font>
      <sz val="10"/>
      <color indexed="10"/>
      <name val="Arial CE"/>
      <charset val="238"/>
    </font>
    <font>
      <sz val="12"/>
      <name val="Arial CE"/>
      <family val="2"/>
      <charset val="238"/>
    </font>
    <font>
      <sz val="9"/>
      <name val="Arial CE"/>
      <charset val="238"/>
    </font>
    <font>
      <b/>
      <sz val="9"/>
      <name val="Arial CE"/>
      <charset val="238"/>
    </font>
    <font>
      <sz val="7"/>
      <name val="Arial CE"/>
      <charset val="238"/>
    </font>
    <font>
      <strike/>
      <sz val="9.5"/>
      <name val="Fira Sans"/>
      <family val="2"/>
      <charset val="238"/>
    </font>
    <font>
      <sz val="8"/>
      <color indexed="12"/>
      <name val="Arial CE"/>
      <family val="2"/>
      <charset val="238"/>
    </font>
    <font>
      <i/>
      <sz val="8"/>
      <color indexed="12"/>
      <name val="Arial CE"/>
      <family val="2"/>
      <charset val="238"/>
    </font>
    <font>
      <vertAlign val="superscript"/>
      <sz val="9.5"/>
      <color indexed="10"/>
      <name val="Fira Sans"/>
      <family val="2"/>
      <charset val="238"/>
    </font>
    <font>
      <b/>
      <i/>
      <sz val="8"/>
      <color indexed="12"/>
      <name val="Arial CE"/>
      <charset val="238"/>
    </font>
    <font>
      <sz val="10"/>
      <color indexed="63"/>
      <name val="Arial"/>
      <family val="2"/>
      <charset val="238"/>
    </font>
    <font>
      <b/>
      <sz val="10"/>
      <color indexed="63"/>
      <name val="Arial"/>
      <family val="2"/>
      <charset val="238"/>
    </font>
    <font>
      <b/>
      <vertAlign val="superscript"/>
      <sz val="10"/>
      <name val="Arial"/>
      <family val="2"/>
      <charset val="238"/>
    </font>
    <font>
      <vertAlign val="superscript"/>
      <sz val="10"/>
      <color indexed="10"/>
      <name val="Arial"/>
      <family val="2"/>
      <charset val="238"/>
    </font>
    <font>
      <vertAlign val="superscript"/>
      <sz val="10"/>
      <name val="Arial"/>
      <family val="2"/>
      <charset val="238"/>
    </font>
    <font>
      <i/>
      <sz val="10"/>
      <name val="Arial"/>
      <family val="2"/>
      <charset val="238"/>
    </font>
    <font>
      <b/>
      <i/>
      <sz val="10"/>
      <name val="Arial"/>
      <family val="2"/>
      <charset val="238"/>
    </font>
    <font>
      <sz val="9.5"/>
      <name val="Times New Roman"/>
      <family val="1"/>
      <charset val="238"/>
    </font>
    <font>
      <sz val="10"/>
      <color indexed="10"/>
      <name val="Times New Roman"/>
      <family val="1"/>
      <charset val="238"/>
    </font>
    <font>
      <b/>
      <vertAlign val="superscript"/>
      <sz val="12"/>
      <name val="Times New Roman"/>
      <family val="1"/>
      <charset val="238"/>
    </font>
    <font>
      <sz val="12"/>
      <name val="Arial CE"/>
      <charset val="238"/>
    </font>
    <font>
      <vertAlign val="superscript"/>
      <sz val="10"/>
      <name val="Symbol"/>
      <family val="1"/>
      <charset val="2"/>
    </font>
    <font>
      <vertAlign val="superscript"/>
      <sz val="8"/>
      <name val="Symbol"/>
      <family val="1"/>
      <charset val="2"/>
    </font>
    <font>
      <sz val="9"/>
      <name val="Fira Sans"/>
      <family val="2"/>
      <charset val="238"/>
    </font>
    <font>
      <sz val="9"/>
      <color indexed="23"/>
      <name val="Fira Sans"/>
      <family val="2"/>
      <charset val="238"/>
    </font>
    <font>
      <vertAlign val="superscript"/>
      <sz val="9"/>
      <color indexed="23"/>
      <name val="Fira Sans"/>
      <family val="2"/>
      <charset val="238"/>
    </font>
    <font>
      <vertAlign val="superscript"/>
      <sz val="9"/>
      <name val="Fira Sans"/>
      <family val="2"/>
      <charset val="238"/>
    </font>
    <font>
      <b/>
      <sz val="9"/>
      <name val="Fira Sans"/>
      <family val="2"/>
      <charset val="238"/>
    </font>
    <font>
      <b/>
      <vertAlign val="superscript"/>
      <sz val="9"/>
      <color indexed="23"/>
      <name val="Fira Sans"/>
      <family val="2"/>
      <charset val="238"/>
    </font>
    <font>
      <b/>
      <sz val="9"/>
      <color indexed="23"/>
      <name val="Fira Sans"/>
      <family val="2"/>
      <charset val="238"/>
    </font>
    <font>
      <b/>
      <vertAlign val="superscript"/>
      <sz val="9"/>
      <name val="Fira Sans"/>
      <family val="2"/>
      <charset val="238"/>
    </font>
    <font>
      <sz val="12"/>
      <name val="Arial"/>
      <family val="2"/>
      <charset val="238"/>
    </font>
    <font>
      <b/>
      <sz val="12"/>
      <name val="Arial"/>
      <family val="2"/>
      <charset val="238"/>
    </font>
    <font>
      <sz val="10"/>
      <name val="Fira Sans"/>
      <family val="2"/>
      <charset val="238"/>
    </font>
    <font>
      <b/>
      <sz val="9"/>
      <color indexed="10"/>
      <name val="Fira Sans"/>
      <family val="2"/>
      <charset val="238"/>
    </font>
    <font>
      <sz val="9"/>
      <name val="Times New Roman CE"/>
      <family val="1"/>
      <charset val="238"/>
    </font>
    <font>
      <i/>
      <sz val="10"/>
      <name val="Times New Roman CE"/>
      <family val="1"/>
      <charset val="238"/>
    </font>
    <font>
      <i/>
      <sz val="9"/>
      <name val="Fira Sans"/>
      <family val="2"/>
      <charset val="238"/>
    </font>
    <font>
      <i/>
      <vertAlign val="superscript"/>
      <sz val="9"/>
      <name val="Fira Sans"/>
      <family val="2"/>
      <charset val="238"/>
    </font>
    <font>
      <sz val="9"/>
      <color indexed="10"/>
      <name val="Fira Sans"/>
      <family val="2"/>
      <charset val="238"/>
    </font>
    <font>
      <b/>
      <i/>
      <sz val="9"/>
      <name val="Fira Sans"/>
      <family val="2"/>
      <charset val="238"/>
    </font>
    <font>
      <sz val="9"/>
      <color indexed="72"/>
      <name val="Fira Sans"/>
      <family val="2"/>
      <charset val="238"/>
    </font>
    <font>
      <b/>
      <i/>
      <sz val="11"/>
      <name val="Times New Roman CE"/>
      <family val="1"/>
      <charset val="238"/>
    </font>
    <font>
      <sz val="10"/>
      <name val="Times New Roman CE"/>
      <family val="1"/>
      <charset val="238"/>
    </font>
    <font>
      <sz val="11"/>
      <name val="Times New Roman CE"/>
      <charset val="238"/>
    </font>
    <font>
      <b/>
      <sz val="9"/>
      <color indexed="72"/>
      <name val="Fira Sans"/>
      <family val="2"/>
      <charset val="238"/>
    </font>
    <font>
      <strike/>
      <sz val="12"/>
      <color indexed="10"/>
      <name val="Times New Roman"/>
      <family val="1"/>
      <charset val="238"/>
    </font>
    <font>
      <strike/>
      <sz val="12"/>
      <name val="Times New Roman"/>
      <family val="1"/>
      <charset val="238"/>
    </font>
    <font>
      <b/>
      <vertAlign val="superscript"/>
      <sz val="12"/>
      <color indexed="8"/>
      <name val="Times New Roman"/>
      <family val="1"/>
      <charset val="238"/>
    </font>
    <font>
      <sz val="9"/>
      <color indexed="8"/>
      <name val="Times New Roman"/>
      <family val="1"/>
      <charset val="238"/>
    </font>
    <font>
      <vertAlign val="superscript"/>
      <sz val="12"/>
      <color indexed="8"/>
      <name val="Times New Roman"/>
      <family val="1"/>
      <charset val="238"/>
    </font>
    <font>
      <b/>
      <sz val="12"/>
      <name val="Arial CE"/>
      <family val="2"/>
      <charset val="238"/>
    </font>
    <font>
      <b/>
      <sz val="11"/>
      <name val="Arial CE"/>
      <charset val="238"/>
    </font>
    <font>
      <sz val="14"/>
      <name val="Arial CE"/>
      <charset val="238"/>
    </font>
    <font>
      <sz val="14"/>
      <name val="Times New Roman"/>
      <family val="1"/>
      <charset val="238"/>
    </font>
    <font>
      <sz val="18"/>
      <name val="Arial CE"/>
      <charset val="238"/>
    </font>
    <font>
      <sz val="16"/>
      <name val="Arial CE"/>
      <charset val="238"/>
    </font>
    <font>
      <b/>
      <sz val="14"/>
      <name val="Arial CE"/>
      <charset val="238"/>
    </font>
    <font>
      <b/>
      <sz val="16"/>
      <name val="Arial CE"/>
      <charset val="238"/>
    </font>
    <font>
      <sz val="12"/>
      <name val="Cambria"/>
      <family val="1"/>
      <charset val="238"/>
    </font>
    <font>
      <sz val="16"/>
      <name val="Arial"/>
      <family val="2"/>
      <charset val="238"/>
    </font>
    <font>
      <sz val="20"/>
      <name val="Arial CE"/>
      <family val="2"/>
      <charset val="238"/>
    </font>
    <font>
      <vertAlign val="superscript"/>
      <sz val="12"/>
      <color indexed="10"/>
      <name val="Times New Roman"/>
      <family val="1"/>
      <charset val="238"/>
    </font>
    <font>
      <b/>
      <sz val="20"/>
      <name val="Arial CE"/>
      <family val="2"/>
      <charset val="238"/>
    </font>
    <font>
      <sz val="11"/>
      <name val="Arial CE"/>
      <charset val="238"/>
    </font>
    <font>
      <sz val="18"/>
      <name val="Times New Roman"/>
      <family val="1"/>
      <charset val="238"/>
    </font>
    <font>
      <sz val="11"/>
      <color indexed="8"/>
      <name val="Czcionka tekstu podstawowego"/>
      <family val="2"/>
      <charset val="238"/>
    </font>
    <font>
      <sz val="11"/>
      <color indexed="8"/>
      <name val="Calibri"/>
      <family val="2"/>
      <charset val="238"/>
    </font>
    <font>
      <sz val="12"/>
      <color indexed="8"/>
      <name val="Times New Roman"/>
      <family val="1"/>
      <charset val="238"/>
    </font>
    <font>
      <b/>
      <sz val="12"/>
      <color indexed="8"/>
      <name val="Times New Roman"/>
      <family val="1"/>
      <charset val="238"/>
    </font>
    <font>
      <b/>
      <sz val="12"/>
      <color indexed="10"/>
      <name val="Times New Roman"/>
      <family val="1"/>
      <charset val="238"/>
    </font>
    <font>
      <sz val="12"/>
      <color indexed="10"/>
      <name val="Times New Roman"/>
      <family val="1"/>
      <charset val="238"/>
    </font>
    <font>
      <sz val="12"/>
      <color indexed="8"/>
      <name val="Times New Roman"/>
      <family val="1"/>
      <charset val="238"/>
    </font>
    <font>
      <b/>
      <sz val="12"/>
      <color indexed="63"/>
      <name val="Times New Roman"/>
      <family val="1"/>
      <charset val="238"/>
    </font>
    <font>
      <b/>
      <sz val="10"/>
      <color indexed="10"/>
      <name val="Times New Roman"/>
      <family val="1"/>
      <charset val="238"/>
    </font>
    <font>
      <sz val="12"/>
      <color indexed="17"/>
      <name val="Times New Roman"/>
      <family val="1"/>
      <charset val="238"/>
    </font>
    <font>
      <b/>
      <sz val="10"/>
      <color indexed="10"/>
      <name val="Arial CE"/>
      <charset val="238"/>
    </font>
    <font>
      <b/>
      <sz val="8"/>
      <color indexed="17"/>
      <name val="Arial CE"/>
      <charset val="238"/>
    </font>
    <font>
      <b/>
      <sz val="12"/>
      <color indexed="17"/>
      <name val="Times New Roman"/>
      <family val="1"/>
      <charset val="238"/>
    </font>
    <font>
      <sz val="8"/>
      <color indexed="10"/>
      <name val="Fira Sans"/>
      <family val="2"/>
      <charset val="238"/>
    </font>
    <font>
      <b/>
      <sz val="8"/>
      <color indexed="10"/>
      <name val="Fira Sans"/>
      <family val="2"/>
      <charset val="238"/>
    </font>
    <font>
      <sz val="9"/>
      <color indexed="10"/>
      <name val="Arial"/>
      <family val="2"/>
      <charset val="238"/>
    </font>
    <font>
      <sz val="10"/>
      <color indexed="10"/>
      <name val="Arial CE"/>
      <charset val="238"/>
    </font>
    <font>
      <b/>
      <sz val="10"/>
      <color indexed="10"/>
      <name val="Arial"/>
      <family val="2"/>
      <charset val="238"/>
    </font>
    <font>
      <b/>
      <sz val="8"/>
      <color indexed="10"/>
      <name val="Arial CE"/>
      <family val="2"/>
      <charset val="238"/>
    </font>
    <font>
      <sz val="11"/>
      <color indexed="10"/>
      <name val="Calibri"/>
      <family val="2"/>
      <charset val="238"/>
    </font>
    <font>
      <sz val="11"/>
      <name val="Calibri"/>
      <family val="2"/>
      <charset val="238"/>
    </font>
    <font>
      <sz val="8"/>
      <color indexed="8"/>
      <name val="Fira Sans"/>
      <family val="2"/>
      <charset val="238"/>
    </font>
    <font>
      <b/>
      <sz val="8"/>
      <color indexed="8"/>
      <name val="Fira Sans"/>
      <family val="2"/>
      <charset val="238"/>
    </font>
    <font>
      <b/>
      <sz val="8"/>
      <color indexed="10"/>
      <name val="Arial"/>
      <family val="2"/>
      <charset val="238"/>
    </font>
    <font>
      <b/>
      <sz val="9"/>
      <color indexed="8"/>
      <name val="Fira Sans"/>
      <family val="2"/>
      <charset val="238"/>
    </font>
    <font>
      <sz val="9"/>
      <color indexed="63"/>
      <name val="Fira Sans"/>
      <family val="2"/>
      <charset val="238"/>
    </font>
    <font>
      <sz val="9"/>
      <color indexed="10"/>
      <name val="Fira Sans"/>
      <family val="2"/>
      <charset val="238"/>
    </font>
    <font>
      <b/>
      <sz val="9"/>
      <color indexed="63"/>
      <name val="Fira Sans"/>
      <family val="2"/>
      <charset val="238"/>
    </font>
    <font>
      <b/>
      <sz val="9"/>
      <color indexed="10"/>
      <name val="Fira Sans"/>
      <family val="2"/>
      <charset val="238"/>
    </font>
    <font>
      <sz val="9"/>
      <color indexed="10"/>
      <name val="Times New Roman"/>
      <family val="1"/>
      <charset val="238"/>
    </font>
    <font>
      <sz val="12"/>
      <color indexed="10"/>
      <name val="Arial"/>
      <family val="2"/>
      <charset val="238"/>
    </font>
    <font>
      <b/>
      <i/>
      <sz val="9"/>
      <color indexed="63"/>
      <name val="Fira Sans"/>
      <family val="2"/>
      <charset val="238"/>
    </font>
    <font>
      <sz val="9"/>
      <color indexed="8"/>
      <name val="Fira Sans"/>
      <family val="2"/>
      <charset val="238"/>
    </font>
    <font>
      <i/>
      <sz val="9"/>
      <color indexed="63"/>
      <name val="Fira Sans"/>
      <family val="2"/>
      <charset val="238"/>
    </font>
    <font>
      <sz val="10"/>
      <color indexed="8"/>
      <name val="Arial CE"/>
      <charset val="238"/>
    </font>
    <font>
      <vertAlign val="superscript"/>
      <sz val="9"/>
      <color indexed="8"/>
      <name val="Times New Roman"/>
      <family val="1"/>
      <charset val="238"/>
    </font>
    <font>
      <vertAlign val="superscript"/>
      <sz val="12"/>
      <color indexed="8"/>
      <name val="Times New Roman"/>
      <family val="1"/>
      <charset val="238"/>
    </font>
    <font>
      <sz val="12"/>
      <color indexed="8"/>
      <name val="Arial CE"/>
      <family val="2"/>
      <charset val="238"/>
    </font>
    <font>
      <sz val="10"/>
      <color indexed="8"/>
      <name val="Arial CE"/>
      <family val="2"/>
      <charset val="238"/>
    </font>
    <font>
      <sz val="10"/>
      <color indexed="8"/>
      <name val="Arial CE"/>
      <family val="2"/>
      <charset val="238"/>
    </font>
    <font>
      <sz val="10"/>
      <color indexed="8"/>
      <name val="Arial"/>
      <family val="2"/>
      <charset val="238"/>
    </font>
    <font>
      <sz val="16"/>
      <color indexed="10"/>
      <name val="Times New Roman"/>
      <family val="1"/>
      <charset val="238"/>
    </font>
    <font>
      <b/>
      <sz val="16"/>
      <color indexed="10"/>
      <name val="Times New Roman"/>
      <family val="1"/>
      <charset val="238"/>
    </font>
    <font>
      <sz val="16"/>
      <color indexed="10"/>
      <name val="Arial CE"/>
      <charset val="238"/>
    </font>
    <font>
      <b/>
      <sz val="12"/>
      <color indexed="10"/>
      <name val="Arial"/>
      <family val="2"/>
      <charset val="238"/>
    </font>
    <font>
      <sz val="10"/>
      <color indexed="8"/>
      <name val="Times New Roman"/>
      <family val="1"/>
      <charset val="238"/>
    </font>
    <font>
      <vertAlign val="superscript"/>
      <sz val="10"/>
      <color indexed="8"/>
      <name val="Times New Roman"/>
      <family val="1"/>
      <charset val="238"/>
    </font>
    <font>
      <b/>
      <sz val="14"/>
      <color indexed="10"/>
      <name val="Times New Roman"/>
      <family val="1"/>
      <charset val="238"/>
    </font>
    <font>
      <b/>
      <i/>
      <sz val="11"/>
      <name val="Arial CE"/>
      <charset val="238"/>
    </font>
    <font>
      <i/>
      <vertAlign val="superscript"/>
      <sz val="11"/>
      <name val="Arial CE"/>
      <family val="2"/>
      <charset val="238"/>
    </font>
    <font>
      <vertAlign val="superscript"/>
      <sz val="11"/>
      <name val="Arial CE"/>
      <family val="2"/>
      <charset val="238"/>
    </font>
    <font>
      <i/>
      <sz val="11"/>
      <name val="Arial CE"/>
      <charset val="238"/>
    </font>
    <font>
      <sz val="9"/>
      <color indexed="10"/>
      <name val="Fira Sans"/>
      <family val="2"/>
      <charset val="238"/>
    </font>
    <font>
      <sz val="10"/>
      <name val="Times New Roman CE"/>
      <charset val="238"/>
    </font>
    <font>
      <i/>
      <vertAlign val="superscript"/>
      <sz val="10"/>
      <name val="Arial"/>
      <family val="2"/>
      <charset val="238"/>
    </font>
    <font>
      <b/>
      <sz val="10"/>
      <name val="Times New Roman CE"/>
      <family val="1"/>
      <charset val="238"/>
    </font>
    <font>
      <b/>
      <sz val="10"/>
      <name val="Times New Roman CE"/>
      <charset val="238"/>
    </font>
    <font>
      <i/>
      <sz val="9"/>
      <color indexed="12"/>
      <name val="Arial CE"/>
      <charset val="238"/>
    </font>
    <font>
      <b/>
      <sz val="10"/>
      <color indexed="10"/>
      <name val="Arial"/>
      <family val="2"/>
      <charset val="238"/>
    </font>
    <font>
      <sz val="10"/>
      <color indexed="60"/>
      <name val="Times New Roman"/>
      <family val="1"/>
      <charset val="238"/>
    </font>
    <font>
      <i/>
      <sz val="8"/>
      <name val="Fira Sans"/>
      <family val="2"/>
      <charset val="238"/>
    </font>
    <font>
      <vertAlign val="superscript"/>
      <sz val="8"/>
      <name val="Fira Sans"/>
      <family val="2"/>
      <charset val="238"/>
    </font>
    <font>
      <sz val="8"/>
      <color indexed="12"/>
      <name val="Fira Sans"/>
      <family val="2"/>
      <charset val="238"/>
    </font>
    <font>
      <b/>
      <sz val="8"/>
      <color indexed="63"/>
      <name val="Fira Sans"/>
      <family val="2"/>
      <charset val="238"/>
    </font>
    <font>
      <sz val="8"/>
      <color indexed="81"/>
      <name val="Tahoma"/>
      <family val="2"/>
      <charset val="238"/>
    </font>
    <font>
      <b/>
      <vertAlign val="superscript"/>
      <sz val="9.5"/>
      <name val="Arial"/>
      <family val="2"/>
      <charset val="238"/>
    </font>
    <font>
      <i/>
      <sz val="11"/>
      <name val="Times New Roman CE"/>
      <charset val="238"/>
    </font>
    <font>
      <i/>
      <sz val="9"/>
      <name val="Arial CE"/>
      <charset val="238"/>
    </font>
    <font>
      <b/>
      <sz val="12"/>
      <name val="Times New Roman CE"/>
      <charset val="238"/>
    </font>
    <font>
      <sz val="12"/>
      <name val="Times New Roman CE"/>
      <family val="1"/>
      <charset val="238"/>
    </font>
    <font>
      <b/>
      <i/>
      <vertAlign val="superscript"/>
      <sz val="12"/>
      <name val="Times New Roman"/>
      <family val="1"/>
      <charset val="238"/>
    </font>
    <font>
      <i/>
      <sz val="12"/>
      <name val="Times New Roman"/>
      <family val="1"/>
      <charset val="238"/>
    </font>
    <font>
      <sz val="11"/>
      <color theme="1"/>
      <name val="Czcionka tekstu podstawowego"/>
      <family val="2"/>
      <charset val="238"/>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006100"/>
      <name val="Czcionka tekstu podstawowego"/>
      <family val="2"/>
      <charset val="238"/>
    </font>
    <font>
      <sz val="11"/>
      <color rgb="FFFA7D00"/>
      <name val="Czcionka tekstu podstawowego"/>
      <family val="2"/>
      <charset val="238"/>
    </font>
    <font>
      <b/>
      <sz val="11"/>
      <color theme="0"/>
      <name val="Czcionka tekstu podstawowego"/>
      <family val="2"/>
      <charset val="238"/>
    </font>
    <font>
      <sz val="11"/>
      <color rgb="FF9C6500"/>
      <name val="Czcionka tekstu podstawowego"/>
      <family val="2"/>
      <charset val="238"/>
    </font>
    <font>
      <sz val="11"/>
      <color rgb="FF000000"/>
      <name val="Calibri"/>
      <family val="2"/>
      <scheme val="minor"/>
    </font>
    <font>
      <sz val="11"/>
      <color theme="1"/>
      <name val="Calibri"/>
      <family val="2"/>
      <charset val="238"/>
      <scheme val="minor"/>
    </font>
    <font>
      <b/>
      <sz val="11"/>
      <color rgb="FFFA7D00"/>
      <name val="Czcionka tekstu podstawowego"/>
      <family val="2"/>
      <charset val="238"/>
    </font>
    <font>
      <b/>
      <sz val="11"/>
      <color theme="1"/>
      <name val="Czcionka tekstu podstawowego"/>
      <family val="2"/>
      <charset val="238"/>
    </font>
    <font>
      <i/>
      <sz val="11"/>
      <color rgb="FF7F7F7F"/>
      <name val="Czcionka tekstu podstawowego"/>
      <family val="2"/>
      <charset val="238"/>
    </font>
    <font>
      <sz val="11"/>
      <color rgb="FFFF0000"/>
      <name val="Czcionka tekstu podstawowego"/>
      <family val="2"/>
      <charset val="238"/>
    </font>
    <font>
      <sz val="11"/>
      <color rgb="FF9C0006"/>
      <name val="Czcionka tekstu podstawowego"/>
      <family val="2"/>
      <charset val="238"/>
    </font>
    <font>
      <b/>
      <sz val="9"/>
      <color rgb="FFFF0000"/>
      <name val="Arial"/>
      <family val="2"/>
      <charset val="238"/>
    </font>
    <font>
      <sz val="9"/>
      <color rgb="FFFF0000"/>
      <name val="Arial"/>
      <family val="2"/>
      <charset val="238"/>
    </font>
    <font>
      <sz val="8"/>
      <color rgb="FFFF0000"/>
      <name val="Fira Sans"/>
      <family val="2"/>
      <charset val="238"/>
    </font>
    <font>
      <sz val="12"/>
      <color rgb="FFFF0000"/>
      <name val="Times New Roman"/>
      <family val="1"/>
      <charset val="238"/>
    </font>
    <font>
      <b/>
      <sz val="12"/>
      <color rgb="FFFF0000"/>
      <name val="Times New Roman"/>
      <family val="1"/>
      <charset val="238"/>
    </font>
    <font>
      <sz val="12"/>
      <color theme="1"/>
      <name val="Times New Roman"/>
      <family val="1"/>
      <charset val="238"/>
    </font>
    <font>
      <b/>
      <sz val="12"/>
      <color theme="1"/>
      <name val="Times New Roman"/>
      <family val="1"/>
      <charset val="238"/>
    </font>
    <font>
      <b/>
      <vertAlign val="superscript"/>
      <sz val="12"/>
      <color theme="1"/>
      <name val="Times New Roman"/>
      <family val="1"/>
      <charset val="238"/>
    </font>
    <font>
      <strike/>
      <sz val="12"/>
      <color rgb="FFFF0000"/>
      <name val="Times New Roman"/>
      <family val="1"/>
      <charset val="238"/>
    </font>
    <font>
      <vertAlign val="superscript"/>
      <sz val="12"/>
      <color theme="1"/>
      <name val="Times New Roman"/>
      <family val="1"/>
      <charset val="238"/>
    </font>
    <font>
      <sz val="10"/>
      <color theme="1"/>
      <name val="Arial CE"/>
      <charset val="238"/>
    </font>
    <font>
      <sz val="10"/>
      <color theme="1"/>
      <name val="Times New Roman"/>
      <family val="1"/>
      <charset val="238"/>
    </font>
    <font>
      <vertAlign val="superscript"/>
      <sz val="10"/>
      <color theme="1"/>
      <name val="Times New Roman"/>
      <family val="1"/>
      <charset val="238"/>
    </font>
    <font>
      <sz val="10"/>
      <color theme="1"/>
      <name val="Arial"/>
      <family val="2"/>
      <charset val="238"/>
    </font>
    <font>
      <sz val="12"/>
      <color rgb="FF000000"/>
      <name val="Times New Roman"/>
      <family val="1"/>
      <charset val="238"/>
    </font>
    <font>
      <b/>
      <sz val="12"/>
      <color rgb="FF000000"/>
      <name val="Times New Roman"/>
      <family val="1"/>
      <charset val="238"/>
    </font>
    <font>
      <b/>
      <sz val="12"/>
      <color rgb="FF333333"/>
      <name val="Times New Roman"/>
      <family val="1"/>
      <charset val="238"/>
    </font>
    <font>
      <sz val="12"/>
      <color rgb="FF333333"/>
      <name val="Times New Roman"/>
      <family val="1"/>
      <charset val="238"/>
    </font>
    <font>
      <b/>
      <sz val="12"/>
      <color indexed="12"/>
      <name val="Times New Roman"/>
      <family val="1"/>
      <charset val="238"/>
    </font>
    <font>
      <b/>
      <sz val="10"/>
      <color rgb="FFFF0000"/>
      <name val="Arial CE"/>
      <charset val="238"/>
    </font>
    <font>
      <sz val="10"/>
      <color rgb="FFFF0000"/>
      <name val="Arial CE"/>
      <charset val="238"/>
    </font>
    <font>
      <b/>
      <sz val="12"/>
      <name val="Times New Roman CE"/>
      <family val="1"/>
      <charset val="238"/>
    </font>
    <font>
      <b/>
      <sz val="11"/>
      <name val="Times New Roman CE"/>
      <family val="1"/>
      <charset val="238"/>
    </font>
    <font>
      <b/>
      <sz val="12"/>
      <name val="Arial CE"/>
      <charset val="238"/>
    </font>
    <font>
      <b/>
      <sz val="9.5"/>
      <color rgb="FFFF0000"/>
      <name val="Arial"/>
      <family val="2"/>
      <charset val="238"/>
    </font>
    <font>
      <sz val="9.5"/>
      <color rgb="FFFF0000"/>
      <name val="Arial"/>
      <family val="2"/>
      <charset val="238"/>
    </font>
    <font>
      <b/>
      <sz val="9.5"/>
      <color rgb="FFFF0000"/>
      <name val="Fira Sans"/>
      <family val="2"/>
      <charset val="238"/>
    </font>
    <font>
      <sz val="9.5"/>
      <color rgb="FFFF0000"/>
      <name val="Fira Sans"/>
      <family val="2"/>
      <charset val="238"/>
    </font>
    <font>
      <vertAlign val="superscript"/>
      <sz val="9.5"/>
      <color rgb="FFFF0000"/>
      <name val="Fira Sans"/>
      <family val="2"/>
      <charset val="238"/>
    </font>
    <font>
      <b/>
      <u/>
      <sz val="9.5"/>
      <name val="Fira Sans"/>
      <family val="2"/>
      <charset val="238"/>
    </font>
    <font>
      <b/>
      <i/>
      <sz val="12"/>
      <color indexed="8"/>
      <name val="Times New Roman"/>
      <family val="1"/>
      <charset val="238"/>
    </font>
    <font>
      <b/>
      <sz val="10"/>
      <color theme="1"/>
      <name val="Times New Roman"/>
      <family val="1"/>
      <charset val="238"/>
    </font>
    <font>
      <b/>
      <sz val="10"/>
      <color rgb="FFFF0000"/>
      <name val="Arial"/>
      <family val="2"/>
      <charset val="238"/>
    </font>
    <font>
      <b/>
      <sz val="10"/>
      <color rgb="FF595959"/>
      <name val="Arial"/>
      <family val="2"/>
      <charset val="238"/>
    </font>
    <font>
      <sz val="10"/>
      <color rgb="FFFF0000"/>
      <name val="Arial"/>
      <family val="2"/>
      <charset val="238"/>
    </font>
    <font>
      <sz val="10"/>
      <color rgb="FF595959"/>
      <name val="Arial"/>
      <family val="2"/>
      <charset val="238"/>
    </font>
    <font>
      <vertAlign val="superscript"/>
      <sz val="10"/>
      <color rgb="FF595959"/>
      <name val="Arial"/>
      <family val="2"/>
      <charset val="238"/>
    </font>
    <font>
      <sz val="11"/>
      <color rgb="FFFF0000"/>
      <name val="Arial CE"/>
      <family val="2"/>
      <charset val="238"/>
    </font>
    <font>
      <sz val="9"/>
      <color rgb="FFFF0000"/>
      <name val="Fira Sans"/>
      <family val="2"/>
      <charset val="238"/>
    </font>
    <font>
      <b/>
      <sz val="9"/>
      <color rgb="FFFF0000"/>
      <name val="Fira Sans"/>
      <family val="2"/>
      <charset val="238"/>
    </font>
    <font>
      <b/>
      <sz val="11"/>
      <color theme="1"/>
      <name val="Arial CE"/>
      <family val="2"/>
      <charset val="238"/>
    </font>
    <font>
      <sz val="11"/>
      <color theme="1"/>
      <name val="Arial CE"/>
      <family val="2"/>
      <charset val="238"/>
    </font>
    <font>
      <sz val="11"/>
      <color rgb="FFFF0000"/>
      <name val="Arial CE"/>
      <charset val="238"/>
    </font>
    <font>
      <b/>
      <sz val="9"/>
      <color rgb="FF00B050"/>
      <name val="Fira Sans"/>
      <family val="2"/>
      <charset val="238"/>
    </font>
    <font>
      <b/>
      <sz val="11"/>
      <color rgb="FF00B050"/>
      <name val="Arial CE"/>
      <charset val="238"/>
    </font>
    <font>
      <b/>
      <sz val="10"/>
      <color theme="1" tint="0.34998626667073579"/>
      <name val="Times New Roman"/>
      <family val="1"/>
      <charset val="238"/>
    </font>
    <font>
      <sz val="10"/>
      <color theme="1" tint="0.34998626667073579"/>
      <name val="Arial"/>
      <family val="2"/>
      <charset val="238"/>
    </font>
    <font>
      <sz val="8"/>
      <color indexed="23"/>
      <name val="Fira Sans"/>
      <family val="2"/>
      <charset val="238"/>
    </font>
    <font>
      <sz val="8"/>
      <color theme="1" tint="0.34998626667073579"/>
      <name val="Fira Sans"/>
      <family val="2"/>
      <charset val="238"/>
    </font>
    <font>
      <b/>
      <sz val="8"/>
      <color indexed="23"/>
      <name val="Fira Sans"/>
      <family val="2"/>
      <charset val="238"/>
    </font>
    <font>
      <vertAlign val="superscript"/>
      <sz val="8"/>
      <color indexed="23"/>
      <name val="Fira Sans"/>
      <family val="2"/>
      <charset val="238"/>
    </font>
    <font>
      <b/>
      <sz val="8"/>
      <color rgb="FFFF0000"/>
      <name val="Fira Sans"/>
      <family val="2"/>
      <charset val="238"/>
    </font>
    <font>
      <sz val="10"/>
      <color rgb="FFFF0000"/>
      <name val="Fira Sans"/>
      <family val="2"/>
      <charset val="238"/>
    </font>
    <font>
      <b/>
      <sz val="10"/>
      <color rgb="FF00B050"/>
      <name val="Times New Roman"/>
      <family val="1"/>
      <charset val="238"/>
    </font>
    <font>
      <b/>
      <sz val="10"/>
      <color rgb="FF00B050"/>
      <name val="Arial"/>
      <family val="2"/>
      <charset val="238"/>
    </font>
    <font>
      <vertAlign val="superscript"/>
      <sz val="12"/>
      <color rgb="FFFF0000"/>
      <name val="Times New Roman"/>
      <family val="1"/>
      <charset val="238"/>
    </font>
    <font>
      <sz val="10"/>
      <color rgb="FFFF0000"/>
      <name val="Times New Roman"/>
      <family val="1"/>
      <charset val="238"/>
    </font>
    <font>
      <i/>
      <sz val="10"/>
      <color rgb="FFFF0000"/>
      <name val="Times New Roman"/>
      <family val="1"/>
      <charset val="238"/>
    </font>
    <font>
      <b/>
      <sz val="9.6"/>
      <color rgb="FFFF0000"/>
      <name val="Fira Sans"/>
      <family val="2"/>
      <charset val="238"/>
    </font>
    <font>
      <sz val="9.6"/>
      <color rgb="FFFF0000"/>
      <name val="Fira Sans"/>
      <family val="2"/>
      <charset val="238"/>
    </font>
    <font>
      <sz val="11"/>
      <color rgb="FFFF0000"/>
      <name val="Arial"/>
      <family val="2"/>
      <charset val="238"/>
    </font>
    <font>
      <b/>
      <sz val="11"/>
      <color indexed="10"/>
      <name val="Times New Roman"/>
      <family val="1"/>
      <charset val="238"/>
    </font>
    <font>
      <sz val="11"/>
      <color indexed="10"/>
      <name val="Times New Roman"/>
      <family val="1"/>
      <charset val="238"/>
    </font>
    <font>
      <vertAlign val="superscript"/>
      <sz val="11"/>
      <name val="Times New Roman"/>
      <family val="1"/>
      <charset val="238"/>
    </font>
    <font>
      <sz val="8"/>
      <color rgb="FFFF0000"/>
      <name val="Times New Roman"/>
      <family val="1"/>
      <charset val="238"/>
    </font>
    <font>
      <sz val="10"/>
      <color rgb="FFFF0000"/>
      <name val="Arial CE"/>
      <family val="2"/>
      <charset val="238"/>
    </font>
    <font>
      <b/>
      <sz val="10"/>
      <color rgb="FFFF0000"/>
      <name val="Fira Sans"/>
      <family val="2"/>
      <charset val="238"/>
    </font>
    <font>
      <sz val="8.5"/>
      <color rgb="FFFF0000"/>
      <name val="Arial"/>
      <family val="2"/>
      <charset val="238"/>
    </font>
    <font>
      <b/>
      <sz val="8.5"/>
      <color rgb="FFFF0000"/>
      <name val="Arial"/>
      <family val="2"/>
      <charset val="238"/>
    </font>
    <font>
      <sz val="12"/>
      <color rgb="FFFF0000"/>
      <name val="Arial"/>
      <family val="2"/>
      <charset val="238"/>
    </font>
    <font>
      <sz val="14"/>
      <color rgb="FFFF0000"/>
      <name val="Arial CE"/>
      <charset val="238"/>
    </font>
    <font>
      <sz val="16"/>
      <color rgb="FFFF0000"/>
      <name val="Arial CE"/>
      <charset val="238"/>
    </font>
    <font>
      <sz val="11"/>
      <color rgb="FFFF0000"/>
      <name val="Calibri"/>
      <family val="2"/>
      <charset val="238"/>
    </font>
    <font>
      <b/>
      <sz val="11"/>
      <color rgb="FFFF0000"/>
      <name val="Times New Roman"/>
      <family val="1"/>
      <charset val="238"/>
    </font>
    <font>
      <sz val="11"/>
      <color rgb="FFFF0000"/>
      <name val="Times New Roman"/>
      <family val="1"/>
      <charset val="238"/>
    </font>
    <font>
      <strike/>
      <vertAlign val="superscript"/>
      <sz val="11"/>
      <name val="Times New Roman"/>
      <family val="1"/>
      <charset val="238"/>
    </font>
    <font>
      <strike/>
      <vertAlign val="superscript"/>
      <sz val="12"/>
      <name val="Times New Roman"/>
      <family val="1"/>
      <charset val="238"/>
    </font>
    <font>
      <b/>
      <vertAlign val="superscript"/>
      <sz val="8"/>
      <name val="Arial"/>
      <family val="2"/>
      <charset val="238"/>
    </font>
    <font>
      <b/>
      <strike/>
      <sz val="12"/>
      <name val="Times New Roman"/>
      <family val="1"/>
      <charset val="238"/>
    </font>
    <font>
      <vertAlign val="superscript"/>
      <sz val="10"/>
      <color rgb="FFFF0000"/>
      <name val="Times New Roman"/>
      <family val="1"/>
      <charset val="238"/>
    </font>
    <font>
      <sz val="10"/>
      <color rgb="FF585858"/>
      <name val="Arial"/>
      <family val="2"/>
      <charset val="238"/>
    </font>
    <font>
      <strike/>
      <sz val="11"/>
      <name val="Arial CE"/>
      <charset val="238"/>
    </font>
    <font>
      <strike/>
      <vertAlign val="superscript"/>
      <sz val="11"/>
      <name val="Arial CE"/>
      <family val="2"/>
      <charset val="238"/>
    </font>
    <font>
      <i/>
      <strike/>
      <vertAlign val="superscript"/>
      <sz val="11"/>
      <name val="Arial CE"/>
      <family val="2"/>
      <charset val="238"/>
    </font>
    <font>
      <b/>
      <vertAlign val="superscript"/>
      <sz val="10"/>
      <color rgb="FF595959"/>
      <name val="Arial"/>
      <family val="2"/>
      <charset val="238"/>
    </font>
    <font>
      <vertAlign val="superscript"/>
      <sz val="10"/>
      <color rgb="FF585858"/>
      <name val="Arial"/>
      <family val="2"/>
      <charset val="238"/>
    </font>
    <font>
      <b/>
      <sz val="10"/>
      <color indexed="17"/>
      <name val="Arial"/>
      <family val="2"/>
      <charset val="238"/>
    </font>
    <font>
      <b/>
      <sz val="10"/>
      <color theme="1" tint="0.34998626667073579"/>
      <name val="Arial"/>
      <family val="2"/>
      <charset val="238"/>
    </font>
    <font>
      <sz val="10"/>
      <color indexed="23"/>
      <name val="Arial"/>
      <family val="2"/>
      <charset val="238"/>
    </font>
    <font>
      <vertAlign val="superscript"/>
      <sz val="10"/>
      <color indexed="23"/>
      <name val="Arial"/>
      <family val="2"/>
      <charset val="238"/>
    </font>
    <font>
      <b/>
      <sz val="10"/>
      <color indexed="23"/>
      <name val="Arial"/>
      <family val="2"/>
      <charset val="238"/>
    </font>
    <font>
      <sz val="10"/>
      <color rgb="FFC00000"/>
      <name val="Arial"/>
      <family val="2"/>
      <charset val="238"/>
    </font>
    <font>
      <i/>
      <sz val="10"/>
      <color indexed="63"/>
      <name val="Arial"/>
      <family val="2"/>
      <charset val="238"/>
    </font>
    <font>
      <sz val="10"/>
      <color indexed="72"/>
      <name val="Arial"/>
      <family val="2"/>
      <charset val="238"/>
    </font>
    <font>
      <sz val="10"/>
      <color rgb="FF92D050"/>
      <name val="Arial"/>
      <family val="2"/>
      <charset val="238"/>
    </font>
    <font>
      <i/>
      <sz val="10"/>
      <color theme="1" tint="0.34998626667073579"/>
      <name val="Arial"/>
      <family val="2"/>
      <charset val="238"/>
    </font>
    <font>
      <sz val="10"/>
      <color rgb="FF595959"/>
      <name val="Arial CE"/>
      <charset val="238"/>
    </font>
    <font>
      <u/>
      <sz val="10"/>
      <color theme="10"/>
      <name val="Arial CE"/>
      <charset val="238"/>
    </font>
    <font>
      <b/>
      <sz val="11"/>
      <color theme="1"/>
      <name val="Arial"/>
      <family val="2"/>
      <charset val="238"/>
    </font>
    <font>
      <sz val="11"/>
      <color theme="1" tint="0.34998626667073579"/>
      <name val="Arial"/>
      <family val="2"/>
      <charset val="238"/>
    </font>
    <font>
      <sz val="10"/>
      <color theme="1" tint="0.499984740745262"/>
      <name val="Arial"/>
      <family val="2"/>
      <charset val="238"/>
    </font>
    <font>
      <b/>
      <sz val="10"/>
      <color theme="1" tint="0.499984740745262"/>
      <name val="Arial"/>
      <family val="2"/>
      <charset val="238"/>
    </font>
    <font>
      <vertAlign val="superscript"/>
      <sz val="10"/>
      <color theme="1" tint="0.499984740745262"/>
      <name val="Arial"/>
      <family val="2"/>
      <charset val="238"/>
    </font>
    <font>
      <b/>
      <vertAlign val="superscript"/>
      <sz val="10"/>
      <color theme="1" tint="0.499984740745262"/>
      <name val="Arial"/>
      <family val="2"/>
      <charset val="238"/>
    </font>
    <font>
      <b/>
      <sz val="10"/>
      <color theme="0" tint="-0.499984740745262"/>
      <name val="Arial"/>
      <family val="2"/>
      <charset val="238"/>
    </font>
    <font>
      <b/>
      <sz val="8"/>
      <color rgb="FF000000"/>
      <name val="Arial"/>
      <family val="2"/>
      <charset val="238"/>
    </font>
    <font>
      <b/>
      <sz val="8"/>
      <color theme="1" tint="0.499984740745262"/>
      <name val="Arial"/>
      <family val="2"/>
      <charset val="238"/>
    </font>
    <font>
      <sz val="8"/>
      <color rgb="FF000000"/>
      <name val="Arial"/>
      <family val="2"/>
      <charset val="238"/>
    </font>
    <font>
      <sz val="8"/>
      <color theme="1" tint="0.499984740745262"/>
      <name val="Arial"/>
      <family val="2"/>
      <charset val="238"/>
    </font>
    <font>
      <b/>
      <sz val="10"/>
      <color rgb="FF000000"/>
      <name val="Arial"/>
      <family val="2"/>
      <charset val="238"/>
    </font>
  </fonts>
  <fills count="33">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9"/>
        <bgColor indexed="26"/>
      </patternFill>
    </fill>
    <fill>
      <patternFill patternType="solid">
        <fgColor indexed="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23"/>
      </left>
      <right style="thin">
        <color indexed="23"/>
      </right>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medium">
        <color indexed="64"/>
      </left>
      <right/>
      <top/>
      <bottom/>
      <diagonal/>
    </border>
    <border>
      <left style="medium">
        <color indexed="64"/>
      </left>
      <right style="thin">
        <color indexed="64"/>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medium">
        <color indexed="64"/>
      </left>
      <right style="thin">
        <color indexed="8"/>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indexed="64"/>
      </left>
      <right style="thin">
        <color indexed="64"/>
      </right>
      <top/>
      <bottom style="thin">
        <color auto="1"/>
      </bottom>
      <diagonal/>
    </border>
  </borders>
  <cellStyleXfs count="94">
    <xf numFmtId="0" fontId="0" fillId="0" borderId="0"/>
    <xf numFmtId="0" fontId="26" fillId="0" borderId="0"/>
    <xf numFmtId="0" fontId="26" fillId="0" borderId="0"/>
    <xf numFmtId="0" fontId="257" fillId="2" borderId="0" applyNumberFormat="0" applyBorder="0" applyAlignment="0" applyProtection="0"/>
    <xf numFmtId="0" fontId="257" fillId="3" borderId="0" applyNumberFormat="0" applyBorder="0" applyAlignment="0" applyProtection="0"/>
    <xf numFmtId="0" fontId="257" fillId="4" borderId="0" applyNumberFormat="0" applyBorder="0" applyAlignment="0" applyProtection="0"/>
    <xf numFmtId="0" fontId="257" fillId="2" borderId="0" applyNumberFormat="0" applyBorder="0" applyAlignment="0" applyProtection="0"/>
    <xf numFmtId="0" fontId="257" fillId="16" borderId="0" applyNumberFormat="0" applyBorder="0" applyAlignment="0" applyProtection="0"/>
    <xf numFmtId="0" fontId="257" fillId="4" borderId="0" applyNumberFormat="0" applyBorder="0" applyAlignment="0" applyProtection="0"/>
    <xf numFmtId="0" fontId="257" fillId="5" borderId="0" applyNumberFormat="0" applyBorder="0" applyAlignment="0" applyProtection="0"/>
    <xf numFmtId="0" fontId="257" fillId="17" borderId="0" applyNumberFormat="0" applyBorder="0" applyAlignment="0" applyProtection="0"/>
    <xf numFmtId="0" fontId="257" fillId="6" borderId="0" applyNumberFormat="0" applyBorder="0" applyAlignment="0" applyProtection="0"/>
    <xf numFmtId="0" fontId="257" fillId="5" borderId="0" applyNumberFormat="0" applyBorder="0" applyAlignment="0" applyProtection="0"/>
    <xf numFmtId="0" fontId="257" fillId="18" borderId="0" applyNumberFormat="0" applyBorder="0" applyAlignment="0" applyProtection="0"/>
    <xf numFmtId="0" fontId="257" fillId="6" borderId="0" applyNumberFormat="0" applyBorder="0" applyAlignment="0" applyProtection="0"/>
    <xf numFmtId="0" fontId="258" fillId="7" borderId="0" applyNumberFormat="0" applyBorder="0" applyAlignment="0" applyProtection="0"/>
    <xf numFmtId="0" fontId="258" fillId="19" borderId="0" applyNumberFormat="0" applyBorder="0" applyAlignment="0" applyProtection="0"/>
    <xf numFmtId="0" fontId="258" fillId="6" borderId="0" applyNumberFormat="0" applyBorder="0" applyAlignment="0" applyProtection="0"/>
    <xf numFmtId="0" fontId="258" fillId="5" borderId="0" applyNumberFormat="0" applyBorder="0" applyAlignment="0" applyProtection="0"/>
    <xf numFmtId="0" fontId="258" fillId="20" borderId="0" applyNumberFormat="0" applyBorder="0" applyAlignment="0" applyProtection="0"/>
    <xf numFmtId="0" fontId="258" fillId="3" borderId="0" applyNumberFormat="0" applyBorder="0" applyAlignment="0" applyProtection="0"/>
    <xf numFmtId="0" fontId="63" fillId="7" borderId="0" applyNumberFormat="0" applyBorder="0" applyAlignment="0" applyProtection="0"/>
    <xf numFmtId="0" fontId="258" fillId="7" borderId="0" applyNumberFormat="0" applyBorder="0" applyAlignment="0" applyProtection="0"/>
    <xf numFmtId="0" fontId="63" fillId="8" borderId="0" applyNumberFormat="0" applyBorder="0" applyAlignment="0" applyProtection="0"/>
    <xf numFmtId="0" fontId="258" fillId="21" borderId="0" applyNumberFormat="0" applyBorder="0" applyAlignment="0" applyProtection="0"/>
    <xf numFmtId="0" fontId="63" fillId="9" borderId="0" applyNumberFormat="0" applyBorder="0" applyAlignment="0" applyProtection="0"/>
    <xf numFmtId="0" fontId="258" fillId="22" borderId="0" applyNumberFormat="0" applyBorder="0" applyAlignment="0" applyProtection="0"/>
    <xf numFmtId="0" fontId="63" fillId="10" borderId="0" applyNumberFormat="0" applyBorder="0" applyAlignment="0" applyProtection="0"/>
    <xf numFmtId="0" fontId="258" fillId="10" borderId="0" applyNumberFormat="0" applyBorder="0" applyAlignment="0" applyProtection="0"/>
    <xf numFmtId="0" fontId="63" fillId="7" borderId="0" applyNumberFormat="0" applyBorder="0" applyAlignment="0" applyProtection="0"/>
    <xf numFmtId="0" fontId="258" fillId="23" borderId="0" applyNumberFormat="0" applyBorder="0" applyAlignment="0" applyProtection="0"/>
    <xf numFmtId="0" fontId="63" fillId="11" borderId="0" applyNumberFormat="0" applyBorder="0" applyAlignment="0" applyProtection="0"/>
    <xf numFmtId="0" fontId="258" fillId="24" borderId="0" applyNumberFormat="0" applyBorder="0" applyAlignment="0" applyProtection="0"/>
    <xf numFmtId="0" fontId="64" fillId="6" borderId="1" applyNumberFormat="0" applyAlignment="0" applyProtection="0"/>
    <xf numFmtId="0" fontId="259" fillId="6" borderId="44" applyNumberFormat="0" applyAlignment="0" applyProtection="0"/>
    <xf numFmtId="0" fontId="65" fillId="12" borderId="2" applyNumberFormat="0" applyAlignment="0" applyProtection="0"/>
    <xf numFmtId="0" fontId="260" fillId="12" borderId="45" applyNumberFormat="0" applyAlignment="0" applyProtection="0"/>
    <xf numFmtId="0" fontId="261" fillId="25" borderId="0" applyNumberFormat="0" applyBorder="0" applyAlignment="0" applyProtection="0"/>
    <xf numFmtId="0" fontId="66" fillId="0" borderId="3" applyNumberFormat="0" applyFill="0" applyAlignment="0" applyProtection="0"/>
    <xf numFmtId="0" fontId="262" fillId="0" borderId="46" applyNumberFormat="0" applyFill="0" applyAlignment="0" applyProtection="0"/>
    <xf numFmtId="0" fontId="67" fillId="13" borderId="4" applyNumberFormat="0" applyAlignment="0" applyProtection="0"/>
    <xf numFmtId="0" fontId="263" fillId="26" borderId="47" applyNumberFormat="0" applyAlignment="0" applyProtection="0"/>
    <xf numFmtId="0" fontId="68" fillId="0" borderId="5" applyNumberFormat="0" applyFill="0" applyAlignment="0" applyProtection="0"/>
    <xf numFmtId="0" fontId="68" fillId="0" borderId="5" applyNumberFormat="0" applyFill="0" applyAlignment="0" applyProtection="0"/>
    <xf numFmtId="0" fontId="69" fillId="0" borderId="6" applyNumberFormat="0" applyFill="0" applyAlignment="0" applyProtection="0"/>
    <xf numFmtId="0" fontId="69" fillId="0" borderId="48" applyNumberFormat="0" applyFill="0" applyAlignment="0" applyProtection="0"/>
    <xf numFmtId="0" fontId="70" fillId="0" borderId="7" applyNumberFormat="0" applyFill="0" applyAlignment="0" applyProtection="0"/>
    <xf numFmtId="0" fontId="70" fillId="0" borderId="7"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64" fillId="27" borderId="0" applyNumberFormat="0" applyBorder="0" applyAlignment="0" applyProtection="0"/>
    <xf numFmtId="0" fontId="265" fillId="0" borderId="0"/>
    <xf numFmtId="0" fontId="26" fillId="0" borderId="0"/>
    <xf numFmtId="0" fontId="266" fillId="0" borderId="0"/>
    <xf numFmtId="0" fontId="257" fillId="0" borderId="0"/>
    <xf numFmtId="0" fontId="107" fillId="0" borderId="0"/>
    <xf numFmtId="0" fontId="107" fillId="0" borderId="0"/>
    <xf numFmtId="0" fontId="62" fillId="0" borderId="0"/>
    <xf numFmtId="0" fontId="26" fillId="0" borderId="0"/>
    <xf numFmtId="0" fontId="62" fillId="0" borderId="0"/>
    <xf numFmtId="0" fontId="107" fillId="0" borderId="0"/>
    <xf numFmtId="0" fontId="107" fillId="0" borderId="0"/>
    <xf numFmtId="0" fontId="107" fillId="0" borderId="0"/>
    <xf numFmtId="0" fontId="257" fillId="0" borderId="0"/>
    <xf numFmtId="0" fontId="26" fillId="0" borderId="0" applyBorder="0"/>
    <xf numFmtId="0" fontId="26" fillId="0" borderId="0"/>
    <xf numFmtId="0" fontId="12" fillId="0" borderId="0"/>
    <xf numFmtId="0" fontId="62" fillId="0" borderId="0"/>
    <xf numFmtId="0" fontId="238" fillId="0" borderId="0"/>
    <xf numFmtId="0" fontId="107" fillId="0" borderId="0"/>
    <xf numFmtId="0" fontId="107" fillId="0" borderId="0"/>
    <xf numFmtId="0" fontId="26" fillId="0" borderId="0"/>
    <xf numFmtId="0" fontId="26" fillId="0" borderId="0"/>
    <xf numFmtId="0" fontId="33" fillId="0" borderId="0"/>
    <xf numFmtId="0" fontId="26" fillId="0" borderId="0"/>
    <xf numFmtId="0" fontId="1" fillId="0" borderId="0"/>
    <xf numFmtId="0" fontId="71" fillId="12" borderId="1" applyNumberFormat="0" applyAlignment="0" applyProtection="0"/>
    <xf numFmtId="0" fontId="267" fillId="12" borderId="44" applyNumberFormat="0" applyAlignment="0" applyProtection="0"/>
    <xf numFmtId="9" fontId="1" fillId="0" borderId="0" applyFont="0" applyFill="0" applyBorder="0" applyAlignment="0" applyProtection="0"/>
    <xf numFmtId="0" fontId="72" fillId="0" borderId="8" applyNumberFormat="0" applyFill="0" applyAlignment="0" applyProtection="0"/>
    <xf numFmtId="0" fontId="268" fillId="0" borderId="8" applyNumberFormat="0" applyFill="0" applyAlignment="0" applyProtection="0"/>
    <xf numFmtId="0" fontId="73" fillId="0" borderId="0" applyNumberFormat="0" applyFill="0" applyBorder="0" applyAlignment="0" applyProtection="0"/>
    <xf numFmtId="0" fontId="269" fillId="0" borderId="0" applyNumberFormat="0" applyFill="0" applyBorder="0" applyAlignment="0" applyProtection="0"/>
    <xf numFmtId="0" fontId="74" fillId="0" borderId="0" applyNumberFormat="0" applyFill="0" applyBorder="0" applyAlignment="0" applyProtection="0"/>
    <xf numFmtId="0" fontId="27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 fillId="4" borderId="9" applyNumberFormat="0" applyFont="0" applyAlignment="0" applyProtection="0"/>
    <xf numFmtId="0" fontId="185" fillId="28" borderId="49" applyNumberFormat="0" applyFont="0" applyAlignment="0" applyProtection="0"/>
    <xf numFmtId="0" fontId="271" fillId="29" borderId="0" applyNumberFormat="0" applyBorder="0" applyAlignment="0" applyProtection="0"/>
    <xf numFmtId="0" fontId="26" fillId="0" borderId="0"/>
    <xf numFmtId="0" fontId="1" fillId="0" borderId="0"/>
    <xf numFmtId="0" fontId="1" fillId="0" borderId="0"/>
    <xf numFmtId="0" fontId="369" fillId="0" borderId="0" applyNumberFormat="0" applyFill="0" applyBorder="0" applyAlignment="0" applyProtection="0"/>
  </cellStyleXfs>
  <cellXfs count="4913">
    <xf numFmtId="0" fontId="0" fillId="0" borderId="0" xfId="0"/>
    <xf numFmtId="0" fontId="2" fillId="0" borderId="0" xfId="0" applyFont="1"/>
    <xf numFmtId="0" fontId="3" fillId="0" borderId="0" xfId="0" applyFont="1"/>
    <xf numFmtId="0" fontId="3" fillId="0" borderId="0" xfId="0" applyFont="1" applyBorder="1"/>
    <xf numFmtId="0" fontId="4" fillId="0" borderId="0" xfId="0" applyFont="1"/>
    <xf numFmtId="0" fontId="5" fillId="0" borderId="0" xfId="0" applyFont="1"/>
    <xf numFmtId="0" fontId="6" fillId="0" borderId="0" xfId="0" applyFont="1"/>
    <xf numFmtId="0" fontId="6" fillId="0" borderId="0" xfId="0" applyFont="1" applyBorder="1"/>
    <xf numFmtId="0" fontId="7" fillId="0" borderId="0" xfId="0" applyFont="1"/>
    <xf numFmtId="0" fontId="7" fillId="0" borderId="0" xfId="0" applyFont="1" applyBorder="1"/>
    <xf numFmtId="0" fontId="7" fillId="0" borderId="10" xfId="0" applyFont="1" applyBorder="1"/>
    <xf numFmtId="0" fontId="8" fillId="0" borderId="10" xfId="0" applyFont="1" applyBorder="1"/>
    <xf numFmtId="0" fontId="9" fillId="0" borderId="11" xfId="0" applyFont="1" applyBorder="1" applyAlignment="1">
      <alignment horizontal="center"/>
    </xf>
    <xf numFmtId="0" fontId="9" fillId="0" borderId="0" xfId="0" applyFont="1" applyBorder="1"/>
    <xf numFmtId="0" fontId="9" fillId="0" borderId="0" xfId="0" applyFont="1"/>
    <xf numFmtId="0" fontId="10" fillId="0" borderId="0" xfId="0" applyFont="1" applyBorder="1" applyAlignment="1">
      <alignment horizontal="center"/>
    </xf>
    <xf numFmtId="0" fontId="9" fillId="0" borderId="12" xfId="0" applyFont="1" applyBorder="1" applyAlignment="1">
      <alignment horizontal="center"/>
    </xf>
    <xf numFmtId="0" fontId="9" fillId="0" borderId="0" xfId="0" applyFont="1" applyBorder="1" applyAlignment="1">
      <alignment horizontal="centerContinuous"/>
    </xf>
    <xf numFmtId="0" fontId="11" fillId="0" borderId="13" xfId="0" applyFont="1" applyBorder="1" applyAlignment="1">
      <alignment horizontal="center"/>
    </xf>
    <xf numFmtId="0" fontId="10" fillId="0" borderId="13" xfId="0" applyFont="1" applyBorder="1" applyAlignment="1">
      <alignment horizontal="center"/>
    </xf>
    <xf numFmtId="0" fontId="11" fillId="0" borderId="14" xfId="0" applyFont="1" applyBorder="1" applyAlignment="1">
      <alignment horizontal="center"/>
    </xf>
    <xf numFmtId="0" fontId="10" fillId="0" borderId="14" xfId="0" applyFont="1" applyBorder="1" applyAlignment="1">
      <alignment horizontal="center"/>
    </xf>
    <xf numFmtId="0" fontId="7" fillId="0" borderId="0" xfId="0" applyFont="1" applyAlignment="1">
      <alignment horizontal="left"/>
    </xf>
    <xf numFmtId="0" fontId="7" fillId="0" borderId="0" xfId="0" applyFont="1" applyBorder="1" applyAlignment="1">
      <alignment horizontal="right"/>
    </xf>
    <xf numFmtId="0" fontId="7" fillId="0" borderId="0" xfId="0" applyFont="1" applyAlignment="1">
      <alignment horizontal="right"/>
    </xf>
    <xf numFmtId="0" fontId="7" fillId="0" borderId="15" xfId="0" applyFont="1" applyBorder="1"/>
    <xf numFmtId="0" fontId="7" fillId="0" borderId="16" xfId="0" applyFont="1" applyBorder="1"/>
    <xf numFmtId="0" fontId="3" fillId="0" borderId="15" xfId="0" applyFont="1" applyBorder="1"/>
    <xf numFmtId="0" fontId="3" fillId="0" borderId="0" xfId="0" applyFont="1" applyAlignment="1">
      <alignment horizontal="centerContinuous"/>
    </xf>
    <xf numFmtId="49" fontId="7" fillId="0" borderId="15" xfId="0" applyNumberFormat="1" applyFont="1" applyBorder="1" applyAlignment="1">
      <alignment horizontal="right"/>
    </xf>
    <xf numFmtId="49" fontId="7" fillId="0" borderId="0" xfId="0" applyNumberFormat="1" applyFont="1" applyBorder="1" applyAlignment="1">
      <alignment horizontal="right"/>
    </xf>
    <xf numFmtId="0" fontId="3" fillId="0" borderId="0" xfId="0" applyFont="1" applyBorder="1" applyAlignment="1">
      <alignment horizontal="center"/>
    </xf>
    <xf numFmtId="0" fontId="11" fillId="0" borderId="0" xfId="0" applyFont="1" applyBorder="1" applyAlignment="1">
      <alignment horizontal="center"/>
    </xf>
    <xf numFmtId="0" fontId="7" fillId="0" borderId="0" xfId="0" applyFont="1" applyBorder="1" applyAlignment="1">
      <alignment horizontal="left"/>
    </xf>
    <xf numFmtId="0" fontId="7" fillId="0" borderId="0" xfId="0" applyFont="1" applyBorder="1" applyAlignment="1"/>
    <xf numFmtId="164" fontId="7" fillId="0" borderId="0" xfId="0" applyNumberFormat="1" applyFont="1" applyFill="1" applyBorder="1"/>
    <xf numFmtId="0" fontId="7" fillId="0" borderId="0" xfId="0" applyFont="1" applyFill="1" applyBorder="1"/>
    <xf numFmtId="0" fontId="3" fillId="0" borderId="0" xfId="0" applyFont="1" applyBorder="1" applyAlignment="1">
      <alignment horizontal="left"/>
    </xf>
    <xf numFmtId="0" fontId="3" fillId="0" borderId="0" xfId="0" applyFont="1" applyBorder="1" applyAlignment="1"/>
    <xf numFmtId="164" fontId="3" fillId="0" borderId="0" xfId="0" applyNumberFormat="1" applyFont="1" applyFill="1" applyBorder="1"/>
    <xf numFmtId="0" fontId="3" fillId="0" borderId="0" xfId="0" applyFont="1" applyFill="1" applyBorder="1"/>
    <xf numFmtId="0" fontId="8" fillId="0" borderId="0" xfId="0" applyFont="1"/>
    <xf numFmtId="0" fontId="9" fillId="0" borderId="0" xfId="0" applyFont="1" applyAlignment="1">
      <alignment horizontal="center"/>
    </xf>
    <xf numFmtId="0" fontId="9" fillId="0" borderId="16" xfId="0" applyFont="1" applyBorder="1" applyAlignment="1">
      <alignment horizontal="center"/>
    </xf>
    <xf numFmtId="0" fontId="9" fillId="0" borderId="17" xfId="0" applyFont="1" applyBorder="1" applyAlignment="1">
      <alignment horizontal="centerContinuous"/>
    </xf>
    <xf numFmtId="0" fontId="9" fillId="0" borderId="0" xfId="0" applyFont="1" applyBorder="1" applyAlignment="1">
      <alignment horizontal="center"/>
    </xf>
    <xf numFmtId="0" fontId="9" fillId="0" borderId="15" xfId="0" applyFont="1" applyBorder="1" applyAlignment="1">
      <alignment horizontal="center"/>
    </xf>
    <xf numFmtId="0" fontId="9" fillId="0" borderId="16" xfId="0" applyFont="1" applyBorder="1" applyAlignment="1">
      <alignment horizontal="centerContinuous"/>
    </xf>
    <xf numFmtId="0" fontId="9" fillId="0" borderId="13" xfId="0" applyFont="1" applyBorder="1" applyAlignment="1">
      <alignment horizontal="center"/>
    </xf>
    <xf numFmtId="0" fontId="9" fillId="0" borderId="14" xfId="0" applyFont="1" applyBorder="1" applyAlignment="1">
      <alignment horizontal="center"/>
    </xf>
    <xf numFmtId="0" fontId="9" fillId="0" borderId="10" xfId="0" applyFont="1" applyBorder="1" applyAlignment="1">
      <alignment horizontal="center"/>
    </xf>
    <xf numFmtId="0" fontId="7" fillId="0" borderId="13" xfId="0" applyFont="1" applyBorder="1"/>
    <xf numFmtId="0" fontId="11" fillId="0" borderId="0" xfId="0" applyFont="1"/>
    <xf numFmtId="0" fontId="3" fillId="0" borderId="0" xfId="0" applyFont="1" applyAlignment="1">
      <alignment horizontal="right"/>
    </xf>
    <xf numFmtId="0" fontId="3" fillId="0" borderId="16" xfId="0" applyFont="1" applyBorder="1"/>
    <xf numFmtId="0" fontId="3" fillId="0" borderId="13" xfId="0" applyFont="1" applyBorder="1"/>
    <xf numFmtId="0" fontId="9" fillId="0" borderId="13" xfId="0" applyFont="1" applyBorder="1"/>
    <xf numFmtId="0" fontId="3" fillId="0" borderId="0" xfId="0" applyFont="1" applyBorder="1" applyAlignment="1">
      <alignment horizontal="right"/>
    </xf>
    <xf numFmtId="0" fontId="10" fillId="0" borderId="15" xfId="0" applyFont="1" applyBorder="1" applyAlignment="1">
      <alignment horizontal="center"/>
    </xf>
    <xf numFmtId="0" fontId="9" fillId="0" borderId="18" xfId="0" applyFont="1" applyBorder="1" applyAlignment="1">
      <alignment horizontal="center"/>
    </xf>
    <xf numFmtId="0" fontId="9" fillId="0" borderId="19" xfId="0" applyFont="1" applyBorder="1"/>
    <xf numFmtId="0" fontId="9" fillId="0" borderId="17" xfId="0" applyFont="1" applyBorder="1" applyAlignment="1">
      <alignment horizontal="center"/>
    </xf>
    <xf numFmtId="0" fontId="9" fillId="0" borderId="12" xfId="0" applyFont="1" applyBorder="1" applyAlignment="1">
      <alignment horizontal="centerContinuous"/>
    </xf>
    <xf numFmtId="0" fontId="9" fillId="0" borderId="11" xfId="0" applyFont="1" applyBorder="1" applyAlignment="1">
      <alignment horizontal="centerContinuous"/>
    </xf>
    <xf numFmtId="0" fontId="9" fillId="0" borderId="10" xfId="0" applyFont="1" applyBorder="1"/>
    <xf numFmtId="0" fontId="9" fillId="0" borderId="14" xfId="0" applyFont="1" applyBorder="1"/>
    <xf numFmtId="0" fontId="7" fillId="0" borderId="12" xfId="0" applyFont="1" applyBorder="1" applyAlignment="1">
      <alignment horizontal="centerContinuous"/>
    </xf>
    <xf numFmtId="0" fontId="7" fillId="0" borderId="20" xfId="0" applyFont="1" applyBorder="1" applyAlignment="1">
      <alignment horizontal="centerContinuous"/>
    </xf>
    <xf numFmtId="0" fontId="12" fillId="0" borderId="0" xfId="0" applyFont="1"/>
    <xf numFmtId="0" fontId="14" fillId="0" borderId="0" xfId="0" applyFont="1"/>
    <xf numFmtId="0" fontId="7" fillId="0" borderId="0" xfId="0" applyFont="1" applyBorder="1" applyAlignment="1">
      <alignment horizontal="center"/>
    </xf>
    <xf numFmtId="0" fontId="7" fillId="0" borderId="13" xfId="0" applyFont="1" applyBorder="1" applyAlignment="1">
      <alignment horizontal="center"/>
    </xf>
    <xf numFmtId="0" fontId="9" fillId="0" borderId="12" xfId="0" applyFont="1" applyBorder="1"/>
    <xf numFmtId="0" fontId="9" fillId="0" borderId="18" xfId="0" applyFont="1" applyBorder="1"/>
    <xf numFmtId="0" fontId="9" fillId="0" borderId="15" xfId="0" applyFont="1" applyBorder="1"/>
    <xf numFmtId="0" fontId="10" fillId="0" borderId="15" xfId="0" applyFont="1" applyBorder="1"/>
    <xf numFmtId="0" fontId="7" fillId="0" borderId="16" xfId="0" applyFont="1" applyBorder="1" applyAlignment="1">
      <alignment horizontal="right"/>
    </xf>
    <xf numFmtId="0" fontId="7" fillId="0" borderId="0" xfId="0" applyFont="1" applyAlignment="1">
      <alignment horizontal="center"/>
    </xf>
    <xf numFmtId="0" fontId="12" fillId="0" borderId="0" xfId="0" applyFont="1" applyAlignment="1"/>
    <xf numFmtId="0" fontId="12" fillId="0" borderId="10" xfId="0" applyFont="1" applyBorder="1"/>
    <xf numFmtId="0" fontId="18" fillId="0" borderId="0" xfId="0" applyFont="1"/>
    <xf numFmtId="0" fontId="18" fillId="0" borderId="0" xfId="0" applyFont="1" applyBorder="1"/>
    <xf numFmtId="0" fontId="10" fillId="0" borderId="13" xfId="0" applyFont="1" applyBorder="1"/>
    <xf numFmtId="0" fontId="10" fillId="0" borderId="18" xfId="0" applyFont="1" applyBorder="1"/>
    <xf numFmtId="0" fontId="10" fillId="0" borderId="13" xfId="0" applyFont="1" applyBorder="1" applyAlignment="1"/>
    <xf numFmtId="0" fontId="7" fillId="0" borderId="10" xfId="0" applyFont="1" applyBorder="1" applyAlignment="1">
      <alignment horizontal="centerContinuous"/>
    </xf>
    <xf numFmtId="0" fontId="7" fillId="0" borderId="0" xfId="0" applyFont="1" applyBorder="1" applyAlignment="1">
      <alignment horizontal="centerContinuous"/>
    </xf>
    <xf numFmtId="0" fontId="7" fillId="0" borderId="15" xfId="0" applyFont="1" applyBorder="1" applyAlignment="1">
      <alignment horizontal="center"/>
    </xf>
    <xf numFmtId="49" fontId="7" fillId="0" borderId="15" xfId="0" applyNumberFormat="1" applyFont="1" applyBorder="1" applyAlignment="1">
      <alignment horizontal="center"/>
    </xf>
    <xf numFmtId="0" fontId="7" fillId="0" borderId="18" xfId="0" applyFont="1" applyBorder="1" applyAlignment="1">
      <alignment horizontal="center"/>
    </xf>
    <xf numFmtId="164" fontId="7" fillId="0" borderId="0" xfId="0" applyNumberFormat="1" applyFont="1" applyBorder="1"/>
    <xf numFmtId="164" fontId="7" fillId="0" borderId="0" xfId="0" applyNumberFormat="1" applyFont="1"/>
    <xf numFmtId="0" fontId="16" fillId="0" borderId="0" xfId="0" applyFont="1"/>
    <xf numFmtId="0" fontId="13" fillId="0" borderId="0" xfId="0" applyFont="1" applyBorder="1" applyAlignment="1">
      <alignment horizontal="right"/>
    </xf>
    <xf numFmtId="0" fontId="13" fillId="0" borderId="0" xfId="0" applyFont="1" applyBorder="1"/>
    <xf numFmtId="0" fontId="13" fillId="0" borderId="0" xfId="0" applyFont="1"/>
    <xf numFmtId="49" fontId="7" fillId="0" borderId="13" xfId="0" applyNumberFormat="1" applyFont="1" applyBorder="1" applyAlignment="1">
      <alignment horizontal="center"/>
    </xf>
    <xf numFmtId="0" fontId="9" fillId="0" borderId="16" xfId="0" applyFont="1" applyBorder="1"/>
    <xf numFmtId="0" fontId="9" fillId="0" borderId="19" xfId="0" applyFont="1" applyBorder="1" applyAlignment="1">
      <alignment horizontal="center"/>
    </xf>
    <xf numFmtId="49" fontId="9" fillId="0" borderId="15" xfId="0" applyNumberFormat="1" applyFont="1" applyBorder="1" applyAlignment="1">
      <alignment horizontal="center"/>
    </xf>
    <xf numFmtId="49" fontId="9" fillId="0" borderId="13" xfId="0" applyNumberFormat="1" applyFont="1" applyBorder="1" applyAlignment="1">
      <alignment horizontal="center"/>
    </xf>
    <xf numFmtId="0" fontId="9" fillId="0" borderId="21" xfId="0" applyFont="1" applyBorder="1"/>
    <xf numFmtId="0" fontId="9" fillId="0" borderId="22" xfId="0" applyFont="1" applyBorder="1" applyAlignment="1">
      <alignment horizontal="centerContinuous"/>
    </xf>
    <xf numFmtId="0" fontId="9" fillId="0" borderId="10" xfId="0" applyFont="1" applyBorder="1" applyAlignment="1">
      <alignment horizontal="centerContinuous"/>
    </xf>
    <xf numFmtId="0" fontId="9" fillId="0" borderId="21" xfId="0" applyFont="1" applyBorder="1" applyAlignment="1">
      <alignment horizontal="centerContinuous"/>
    </xf>
    <xf numFmtId="0" fontId="10" fillId="0" borderId="18" xfId="0" applyFont="1" applyBorder="1" applyAlignment="1">
      <alignment horizontal="center"/>
    </xf>
    <xf numFmtId="0" fontId="10" fillId="0" borderId="0" xfId="0" applyFont="1" applyAlignment="1">
      <alignment horizontal="center"/>
    </xf>
    <xf numFmtId="164" fontId="3" fillId="0" borderId="0" xfId="0" applyNumberFormat="1" applyFont="1" applyBorder="1"/>
    <xf numFmtId="0" fontId="9" fillId="0" borderId="10" xfId="0" applyFont="1" applyBorder="1" applyAlignment="1">
      <alignment horizontal="left"/>
    </xf>
    <xf numFmtId="164" fontId="7" fillId="0" borderId="13" xfId="0" applyNumberFormat="1" applyFont="1" applyBorder="1"/>
    <xf numFmtId="164" fontId="7" fillId="0" borderId="15" xfId="0" quotePrefix="1" applyNumberFormat="1" applyFont="1" applyFill="1" applyBorder="1" applyAlignment="1">
      <alignment horizontal="right"/>
    </xf>
    <xf numFmtId="164" fontId="7" fillId="0" borderId="0" xfId="0" quotePrefix="1" applyNumberFormat="1" applyFont="1" applyFill="1" applyBorder="1" applyAlignment="1">
      <alignment horizontal="right"/>
    </xf>
    <xf numFmtId="49" fontId="3" fillId="0" borderId="13" xfId="0" applyNumberFormat="1" applyFont="1" applyBorder="1" applyAlignment="1">
      <alignment horizontal="right"/>
    </xf>
    <xf numFmtId="49" fontId="7" fillId="0" borderId="13" xfId="0" applyNumberFormat="1" applyFont="1" applyBorder="1" applyAlignment="1">
      <alignment horizontal="right"/>
    </xf>
    <xf numFmtId="164" fontId="3" fillId="0" borderId="13" xfId="0" applyNumberFormat="1" applyFont="1" applyBorder="1"/>
    <xf numFmtId="164" fontId="7" fillId="0" borderId="15" xfId="0" applyNumberFormat="1" applyFont="1" applyBorder="1"/>
    <xf numFmtId="0" fontId="7" fillId="0" borderId="19" xfId="0" applyFont="1" applyBorder="1" applyAlignment="1">
      <alignment horizontal="left"/>
    </xf>
    <xf numFmtId="0" fontId="15" fillId="0" borderId="13" xfId="0" applyFont="1" applyBorder="1" applyAlignment="1">
      <alignment horizontal="center"/>
    </xf>
    <xf numFmtId="0" fontId="7" fillId="0" borderId="13" xfId="0" applyFont="1" applyBorder="1" applyAlignment="1">
      <alignment horizontal="right"/>
    </xf>
    <xf numFmtId="0" fontId="14" fillId="0" borderId="10" xfId="0" applyFont="1" applyBorder="1"/>
    <xf numFmtId="49" fontId="7" fillId="0" borderId="18" xfId="0" applyNumberFormat="1" applyFont="1" applyBorder="1" applyAlignment="1">
      <alignment horizontal="center"/>
    </xf>
    <xf numFmtId="0" fontId="14" fillId="0" borderId="0" xfId="0" applyFont="1" applyBorder="1"/>
    <xf numFmtId="49" fontId="7" fillId="0" borderId="0" xfId="0" applyNumberFormat="1" applyFont="1" applyBorder="1" applyAlignment="1">
      <alignment horizontal="center"/>
    </xf>
    <xf numFmtId="0" fontId="11" fillId="0" borderId="15" xfId="0" applyFont="1" applyBorder="1" applyAlignment="1">
      <alignment horizontal="center"/>
    </xf>
    <xf numFmtId="49" fontId="11" fillId="0" borderId="14" xfId="0" applyNumberFormat="1" applyFont="1" applyBorder="1" applyAlignment="1">
      <alignment horizontal="center"/>
    </xf>
    <xf numFmtId="49" fontId="11" fillId="0" borderId="15" xfId="0" applyNumberFormat="1" applyFont="1" applyBorder="1" applyAlignment="1">
      <alignment horizontal="center"/>
    </xf>
    <xf numFmtId="49" fontId="11" fillId="0" borderId="18" xfId="0" applyNumberFormat="1" applyFont="1" applyBorder="1" applyAlignment="1">
      <alignment horizontal="center"/>
    </xf>
    <xf numFmtId="0" fontId="12" fillId="0" borderId="0" xfId="0" applyFont="1" applyBorder="1"/>
    <xf numFmtId="0" fontId="3" fillId="0" borderId="10" xfId="0" applyFont="1" applyBorder="1" applyAlignment="1">
      <alignment horizontal="centerContinuous"/>
    </xf>
    <xf numFmtId="0" fontId="14" fillId="0" borderId="10" xfId="0" applyFont="1" applyBorder="1" applyAlignment="1">
      <alignment horizontal="left"/>
    </xf>
    <xf numFmtId="0" fontId="3" fillId="0" borderId="10" xfId="0" applyFont="1" applyBorder="1"/>
    <xf numFmtId="0" fontId="3" fillId="0" borderId="0" xfId="0" applyFont="1" applyBorder="1" applyAlignment="1">
      <alignment horizontal="centerContinuous"/>
    </xf>
    <xf numFmtId="164" fontId="3" fillId="0" borderId="15" xfId="0" applyNumberFormat="1" applyFont="1" applyBorder="1"/>
    <xf numFmtId="0" fontId="10" fillId="0" borderId="16" xfId="0" applyFont="1" applyBorder="1" applyAlignment="1">
      <alignment horizontal="center"/>
    </xf>
    <xf numFmtId="0" fontId="7" fillId="0" borderId="0" xfId="0" applyFont="1" applyAlignment="1"/>
    <xf numFmtId="0" fontId="18" fillId="0" borderId="10" xfId="0" applyFont="1" applyBorder="1"/>
    <xf numFmtId="0" fontId="7" fillId="0" borderId="15" xfId="0" applyFont="1" applyBorder="1" applyAlignment="1">
      <alignment horizontal="right"/>
    </xf>
    <xf numFmtId="0" fontId="15" fillId="0" borderId="0" xfId="0" applyFont="1" applyBorder="1" applyAlignment="1">
      <alignment horizontal="center"/>
    </xf>
    <xf numFmtId="0" fontId="10" fillId="0" borderId="12" xfId="0" applyFont="1" applyBorder="1" applyAlignment="1">
      <alignment horizontal="center"/>
    </xf>
    <xf numFmtId="0" fontId="19" fillId="0" borderId="0" xfId="0" applyFont="1"/>
    <xf numFmtId="0" fontId="19" fillId="0" borderId="0" xfId="0" applyFont="1" applyBorder="1"/>
    <xf numFmtId="0" fontId="19" fillId="0" borderId="13" xfId="0" applyFont="1" applyBorder="1"/>
    <xf numFmtId="0" fontId="13" fillId="0" borderId="10" xfId="0" applyFont="1" applyBorder="1"/>
    <xf numFmtId="0" fontId="10" fillId="0" borderId="0" xfId="0" applyFont="1" applyBorder="1" applyAlignment="1">
      <alignment horizontal="left"/>
    </xf>
    <xf numFmtId="0" fontId="10" fillId="0" borderId="0" xfId="0" applyFont="1"/>
    <xf numFmtId="0" fontId="15" fillId="0" borderId="0" xfId="0" applyFont="1"/>
    <xf numFmtId="0" fontId="15" fillId="0" borderId="11"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15" fillId="0" borderId="12" xfId="0" applyFont="1" applyBorder="1" applyAlignment="1">
      <alignment horizontal="centerContinuous"/>
    </xf>
    <xf numFmtId="0" fontId="15" fillId="0" borderId="11" xfId="0" applyFont="1" applyBorder="1" applyAlignment="1">
      <alignment horizontal="centerContinuous"/>
    </xf>
    <xf numFmtId="0" fontId="15" fillId="0" borderId="22" xfId="0" applyFont="1" applyBorder="1" applyAlignment="1">
      <alignment horizontal="centerContinuous"/>
    </xf>
    <xf numFmtId="0" fontId="20" fillId="0" borderId="14" xfId="0" applyFont="1" applyBorder="1" applyAlignment="1">
      <alignment horizontal="center"/>
    </xf>
    <xf numFmtId="0" fontId="15" fillId="0" borderId="0" xfId="0" applyFont="1" applyBorder="1" applyAlignment="1">
      <alignment horizontal="centerContinuous"/>
    </xf>
    <xf numFmtId="0" fontId="15" fillId="0" borderId="15" xfId="0" applyFont="1" applyBorder="1" applyAlignment="1">
      <alignment horizontal="center"/>
    </xf>
    <xf numFmtId="49" fontId="15" fillId="0" borderId="15" xfId="0" applyNumberFormat="1" applyFont="1" applyBorder="1" applyAlignment="1">
      <alignment horizontal="center"/>
    </xf>
    <xf numFmtId="49" fontId="15" fillId="0" borderId="13" xfId="0" applyNumberFormat="1" applyFont="1" applyBorder="1" applyAlignment="1">
      <alignment horizontal="center"/>
    </xf>
    <xf numFmtId="0" fontId="20" fillId="0" borderId="0" xfId="0" applyFont="1" applyBorder="1" applyAlignment="1">
      <alignment horizontal="center"/>
    </xf>
    <xf numFmtId="0" fontId="20" fillId="0" borderId="15" xfId="0" applyFont="1" applyBorder="1" applyAlignment="1">
      <alignment horizontal="center"/>
    </xf>
    <xf numFmtId="0" fontId="20" fillId="0" borderId="13" xfId="0" applyFont="1" applyBorder="1" applyAlignment="1">
      <alignment horizontal="center"/>
    </xf>
    <xf numFmtId="49" fontId="20" fillId="0" borderId="13" xfId="0" applyNumberFormat="1" applyFont="1" applyBorder="1" applyAlignment="1">
      <alignment horizontal="center"/>
    </xf>
    <xf numFmtId="0" fontId="15" fillId="0" borderId="0" xfId="0" applyFont="1" applyBorder="1"/>
    <xf numFmtId="0" fontId="20" fillId="0" borderId="18" xfId="0" applyFont="1" applyBorder="1" applyAlignment="1">
      <alignment horizontal="center"/>
    </xf>
    <xf numFmtId="0" fontId="15" fillId="0" borderId="14" xfId="0" applyFont="1" applyBorder="1" applyAlignment="1">
      <alignment horizontal="center"/>
    </xf>
    <xf numFmtId="0" fontId="3" fillId="0" borderId="0" xfId="0" applyFont="1" applyAlignment="1"/>
    <xf numFmtId="0" fontId="8" fillId="0" borderId="0" xfId="0" applyFont="1" applyBorder="1" applyAlignment="1"/>
    <xf numFmtId="0" fontId="8" fillId="0" borderId="10" xfId="0" applyFont="1" applyBorder="1" applyAlignment="1">
      <alignment horizontal="left"/>
    </xf>
    <xf numFmtId="164" fontId="3" fillId="0" borderId="16" xfId="0" applyNumberFormat="1" applyFont="1" applyBorder="1"/>
    <xf numFmtId="0" fontId="22" fillId="0" borderId="0" xfId="0" applyFont="1" applyBorder="1"/>
    <xf numFmtId="0" fontId="10" fillId="0" borderId="14" xfId="0" applyFont="1" applyBorder="1"/>
    <xf numFmtId="0" fontId="9" fillId="0" borderId="20" xfId="0" applyFont="1" applyBorder="1"/>
    <xf numFmtId="164" fontId="9" fillId="0" borderId="13" xfId="0" applyNumberFormat="1" applyFont="1" applyBorder="1"/>
    <xf numFmtId="164" fontId="9" fillId="0" borderId="0" xfId="0" applyNumberFormat="1" applyFont="1" applyBorder="1"/>
    <xf numFmtId="0" fontId="9" fillId="0" borderId="17" xfId="0" applyFont="1" applyBorder="1"/>
    <xf numFmtId="0" fontId="19" fillId="0" borderId="15" xfId="0" applyFont="1" applyBorder="1"/>
    <xf numFmtId="0" fontId="9" fillId="0" borderId="13" xfId="0" applyFont="1" applyBorder="1" applyAlignment="1">
      <alignment horizontal="right"/>
    </xf>
    <xf numFmtId="164" fontId="19" fillId="0" borderId="13" xfId="0" applyNumberFormat="1" applyFont="1" applyBorder="1"/>
    <xf numFmtId="164" fontId="9" fillId="0" borderId="13" xfId="0" applyNumberFormat="1" applyFont="1" applyBorder="1" applyAlignment="1">
      <alignment horizontal="right"/>
    </xf>
    <xf numFmtId="0" fontId="9" fillId="0" borderId="0" xfId="0" applyFont="1" applyBorder="1" applyAlignment="1">
      <alignment horizontal="right"/>
    </xf>
    <xf numFmtId="0" fontId="9" fillId="0" borderId="0" xfId="0" applyFont="1" applyBorder="1" applyAlignment="1">
      <alignment horizontal="left"/>
    </xf>
    <xf numFmtId="0" fontId="8" fillId="0" borderId="0" xfId="0" applyFont="1" applyBorder="1"/>
    <xf numFmtId="0" fontId="9" fillId="0" borderId="16" xfId="0" applyFont="1" applyBorder="1" applyAlignment="1">
      <alignment horizontal="left"/>
    </xf>
    <xf numFmtId="0" fontId="26" fillId="0" borderId="0" xfId="0" applyFont="1" applyFill="1" applyBorder="1"/>
    <xf numFmtId="0" fontId="26" fillId="0" borderId="0" xfId="0" applyFont="1" applyBorder="1"/>
    <xf numFmtId="0" fontId="27" fillId="0" borderId="0" xfId="0" applyFont="1" applyBorder="1"/>
    <xf numFmtId="0" fontId="26" fillId="0" borderId="13" xfId="0" applyFont="1" applyFill="1" applyBorder="1"/>
    <xf numFmtId="1" fontId="3" fillId="0" borderId="13" xfId="0" applyNumberFormat="1" applyFont="1" applyBorder="1"/>
    <xf numFmtId="0" fontId="26" fillId="0" borderId="13" xfId="0" applyFont="1" applyBorder="1"/>
    <xf numFmtId="0" fontId="26" fillId="0" borderId="15" xfId="0" applyFont="1" applyFill="1" applyBorder="1"/>
    <xf numFmtId="0" fontId="27" fillId="0" borderId="15" xfId="0" applyFont="1" applyFill="1" applyBorder="1"/>
    <xf numFmtId="0" fontId="26" fillId="0" borderId="15" xfId="0" applyFont="1" applyBorder="1"/>
    <xf numFmtId="0" fontId="27" fillId="0" borderId="15" xfId="0" applyFont="1" applyBorder="1"/>
    <xf numFmtId="0" fontId="27" fillId="0" borderId="13" xfId="0" applyFont="1" applyBorder="1"/>
    <xf numFmtId="0" fontId="7" fillId="0" borderId="15" xfId="0" applyFont="1" applyFill="1" applyBorder="1"/>
    <xf numFmtId="0" fontId="3" fillId="0" borderId="15" xfId="0" applyFont="1" applyFill="1" applyBorder="1"/>
    <xf numFmtId="0" fontId="3" fillId="0" borderId="13" xfId="0" applyFont="1" applyBorder="1" applyAlignment="1">
      <alignment horizontal="right"/>
    </xf>
    <xf numFmtId="1" fontId="9" fillId="0" borderId="13" xfId="0" applyNumberFormat="1" applyFont="1" applyBorder="1"/>
    <xf numFmtId="0" fontId="19" fillId="0" borderId="13" xfId="0" applyFont="1" applyBorder="1" applyAlignment="1">
      <alignment horizontal="right"/>
    </xf>
    <xf numFmtId="1" fontId="9" fillId="0" borderId="13" xfId="0" applyNumberFormat="1" applyFont="1" applyBorder="1" applyAlignment="1">
      <alignment horizontal="right"/>
    </xf>
    <xf numFmtId="0" fontId="9" fillId="0" borderId="19" xfId="0" applyFont="1" applyBorder="1" applyAlignment="1">
      <alignment horizontal="left"/>
    </xf>
    <xf numFmtId="49" fontId="9" fillId="0" borderId="0" xfId="0" applyNumberFormat="1" applyFont="1" applyBorder="1" applyAlignment="1">
      <alignment horizontal="center"/>
    </xf>
    <xf numFmtId="49" fontId="10" fillId="0" borderId="15" xfId="0" applyNumberFormat="1" applyFont="1" applyBorder="1" applyAlignment="1">
      <alignment horizontal="center"/>
    </xf>
    <xf numFmtId="49" fontId="10" fillId="0" borderId="18" xfId="0" applyNumberFormat="1" applyFont="1" applyBorder="1" applyAlignment="1">
      <alignment horizontal="center"/>
    </xf>
    <xf numFmtId="49" fontId="9" fillId="0" borderId="18" xfId="0" applyNumberFormat="1" applyFont="1" applyBorder="1" applyAlignment="1">
      <alignment horizontal="center"/>
    </xf>
    <xf numFmtId="49" fontId="10" fillId="0" borderId="14" xfId="0" applyNumberFormat="1" applyFont="1" applyBorder="1" applyAlignment="1">
      <alignment horizontal="center"/>
    </xf>
    <xf numFmtId="0" fontId="19" fillId="0" borderId="0" xfId="0" applyFont="1" applyBorder="1" applyAlignment="1">
      <alignment horizontal="right"/>
    </xf>
    <xf numFmtId="0" fontId="11" fillId="0" borderId="10" xfId="0" applyFont="1" applyBorder="1"/>
    <xf numFmtId="0" fontId="9" fillId="0" borderId="21" xfId="0" applyFont="1" applyBorder="1" applyAlignment="1">
      <alignment horizontal="center"/>
    </xf>
    <xf numFmtId="0" fontId="3" fillId="0" borderId="15" xfId="0" applyFont="1" applyBorder="1" applyAlignment="1">
      <alignment horizontal="right"/>
    </xf>
    <xf numFmtId="0" fontId="10" fillId="0" borderId="16" xfId="0" applyFont="1" applyBorder="1" applyAlignment="1">
      <alignment horizontal="left"/>
    </xf>
    <xf numFmtId="0" fontId="3" fillId="0" borderId="19" xfId="0" applyFont="1" applyBorder="1"/>
    <xf numFmtId="0" fontId="28" fillId="0" borderId="0" xfId="0" applyFont="1" applyBorder="1"/>
    <xf numFmtId="0" fontId="10" fillId="0" borderId="16" xfId="0" applyFont="1" applyBorder="1"/>
    <xf numFmtId="0" fontId="15" fillId="0" borderId="21" xfId="0" applyFont="1" applyBorder="1"/>
    <xf numFmtId="0" fontId="11" fillId="0" borderId="0" xfId="0" applyFont="1" applyBorder="1"/>
    <xf numFmtId="0" fontId="15" fillId="0" borderId="15" xfId="0" applyFont="1" applyBorder="1"/>
    <xf numFmtId="164" fontId="19" fillId="0" borderId="15" xfId="0" applyNumberFormat="1" applyFont="1" applyBorder="1"/>
    <xf numFmtId="164" fontId="9" fillId="0" borderId="0" xfId="0" applyNumberFormat="1" applyFont="1"/>
    <xf numFmtId="2" fontId="9" fillId="0" borderId="0" xfId="0" applyNumberFormat="1" applyFont="1"/>
    <xf numFmtId="0" fontId="9" fillId="0" borderId="15" xfId="0" applyFont="1" applyBorder="1" applyAlignment="1">
      <alignment horizontal="right"/>
    </xf>
    <xf numFmtId="0" fontId="15" fillId="0" borderId="0" xfId="0" applyFont="1" applyAlignment="1">
      <alignment horizontal="center"/>
    </xf>
    <xf numFmtId="164" fontId="29" fillId="0" borderId="13" xfId="0" applyNumberFormat="1" applyFont="1" applyBorder="1" applyAlignment="1">
      <alignment horizontal="right"/>
    </xf>
    <xf numFmtId="164" fontId="19" fillId="0" borderId="13" xfId="0" applyNumberFormat="1" applyFont="1" applyBorder="1" applyAlignment="1">
      <alignment horizontal="right"/>
    </xf>
    <xf numFmtId="164" fontId="10" fillId="0" borderId="0" xfId="0" applyNumberFormat="1" applyFont="1" applyBorder="1"/>
    <xf numFmtId="0" fontId="10" fillId="0" borderId="0" xfId="0" applyFont="1" applyBorder="1"/>
    <xf numFmtId="164" fontId="9" fillId="0" borderId="15" xfId="0" applyNumberFormat="1" applyFont="1" applyBorder="1"/>
    <xf numFmtId="1" fontId="9" fillId="0" borderId="0" xfId="0" applyNumberFormat="1" applyFont="1" applyBorder="1" applyAlignment="1">
      <alignment horizontal="right"/>
    </xf>
    <xf numFmtId="0" fontId="9" fillId="0" borderId="15" xfId="0" applyFont="1" applyFill="1" applyBorder="1" applyAlignment="1">
      <alignment horizontal="right"/>
    </xf>
    <xf numFmtId="0" fontId="9" fillId="0" borderId="13" xfId="0" applyFont="1" applyFill="1" applyBorder="1" applyAlignment="1">
      <alignment horizontal="right"/>
    </xf>
    <xf numFmtId="1" fontId="9" fillId="0" borderId="15" xfId="0" applyNumberFormat="1" applyFont="1" applyBorder="1" applyAlignment="1">
      <alignment horizontal="right"/>
    </xf>
    <xf numFmtId="1" fontId="9" fillId="0" borderId="0" xfId="0" applyNumberFormat="1" applyFont="1" applyBorder="1"/>
    <xf numFmtId="1" fontId="9" fillId="0" borderId="15" xfId="0" applyNumberFormat="1" applyFont="1" applyBorder="1"/>
    <xf numFmtId="0" fontId="9" fillId="0" borderId="0" xfId="0" applyFont="1" applyFill="1" applyBorder="1" applyAlignment="1">
      <alignment horizontal="right"/>
    </xf>
    <xf numFmtId="164" fontId="3" fillId="0" borderId="15" xfId="0" applyNumberFormat="1" applyFont="1" applyBorder="1" applyAlignment="1">
      <alignment horizontal="right"/>
    </xf>
    <xf numFmtId="164" fontId="9" fillId="0" borderId="15" xfId="0" applyNumberFormat="1" applyFont="1" applyBorder="1" applyAlignment="1">
      <alignment horizontal="right"/>
    </xf>
    <xf numFmtId="0" fontId="3" fillId="0" borderId="13" xfId="0" applyFont="1" applyBorder="1" applyAlignment="1">
      <alignment horizontal="center"/>
    </xf>
    <xf numFmtId="0" fontId="8" fillId="0" borderId="0" xfId="0" applyFont="1" applyBorder="1" applyAlignment="1">
      <alignment horizontal="left"/>
    </xf>
    <xf numFmtId="0" fontId="33" fillId="0" borderId="0" xfId="73"/>
    <xf numFmtId="0" fontId="33" fillId="0" borderId="0" xfId="73" applyFont="1"/>
    <xf numFmtId="164" fontId="35" fillId="0" borderId="15" xfId="0" applyNumberFormat="1" applyFont="1" applyBorder="1"/>
    <xf numFmtId="0" fontId="3" fillId="0" borderId="0" xfId="0" applyFont="1" applyAlignment="1">
      <alignment horizontal="left"/>
    </xf>
    <xf numFmtId="49" fontId="3" fillId="0" borderId="15" xfId="0" applyNumberFormat="1" applyFont="1" applyBorder="1" applyAlignment="1">
      <alignment horizontal="right"/>
    </xf>
    <xf numFmtId="49" fontId="3" fillId="0" borderId="0" xfId="0" applyNumberFormat="1" applyFont="1" applyBorder="1" applyAlignment="1">
      <alignment horizontal="right"/>
    </xf>
    <xf numFmtId="0" fontId="9" fillId="0" borderId="0" xfId="0" applyFont="1" applyFill="1"/>
    <xf numFmtId="0" fontId="10" fillId="0" borderId="0" xfId="0" applyFont="1" applyFill="1"/>
    <xf numFmtId="0" fontId="19" fillId="0" borderId="16" xfId="0" applyFont="1" applyBorder="1"/>
    <xf numFmtId="164" fontId="19" fillId="0" borderId="16" xfId="0" applyNumberFormat="1" applyFont="1" applyBorder="1"/>
    <xf numFmtId="164" fontId="19" fillId="0" borderId="0" xfId="0" applyNumberFormat="1" applyFont="1" applyBorder="1"/>
    <xf numFmtId="0" fontId="38" fillId="0" borderId="0" xfId="0" applyFont="1" applyFill="1" applyBorder="1"/>
    <xf numFmtId="0" fontId="38" fillId="0" borderId="0" xfId="0" applyFont="1" applyFill="1"/>
    <xf numFmtId="0" fontId="49" fillId="0" borderId="0" xfId="0" applyFont="1" applyBorder="1"/>
    <xf numFmtId="0" fontId="39" fillId="0" borderId="0" xfId="0" applyFont="1" applyFill="1"/>
    <xf numFmtId="0" fontId="40" fillId="0" borderId="0" xfId="0" applyFont="1" applyFill="1"/>
    <xf numFmtId="164" fontId="35" fillId="0" borderId="13" xfId="0" applyNumberFormat="1" applyFont="1" applyBorder="1"/>
    <xf numFmtId="164" fontId="34" fillId="0" borderId="13" xfId="0" applyNumberFormat="1" applyFont="1" applyBorder="1"/>
    <xf numFmtId="164" fontId="35" fillId="0" borderId="0" xfId="0" applyNumberFormat="1" applyFont="1"/>
    <xf numFmtId="0" fontId="34" fillId="0" borderId="16" xfId="0" applyFont="1" applyBorder="1"/>
    <xf numFmtId="0" fontId="35" fillId="0" borderId="16" xfId="0" applyFont="1" applyBorder="1"/>
    <xf numFmtId="0" fontId="35" fillId="0" borderId="0" xfId="0" applyFont="1" applyFill="1" applyBorder="1"/>
    <xf numFmtId="164" fontId="35" fillId="0" borderId="0" xfId="0" applyNumberFormat="1" applyFont="1" applyBorder="1"/>
    <xf numFmtId="164" fontId="34" fillId="0" borderId="15" xfId="0" applyNumberFormat="1" applyFont="1" applyBorder="1"/>
    <xf numFmtId="164" fontId="34" fillId="0" borderId="0" xfId="0" applyNumberFormat="1" applyFont="1" applyFill="1" applyBorder="1"/>
    <xf numFmtId="0" fontId="35" fillId="0" borderId="15" xfId="0" applyFont="1" applyBorder="1"/>
    <xf numFmtId="0" fontId="35" fillId="0" borderId="0" xfId="0" applyFont="1"/>
    <xf numFmtId="0" fontId="35" fillId="0" borderId="15" xfId="0" applyFont="1" applyBorder="1" applyAlignment="1">
      <alignment horizontal="right"/>
    </xf>
    <xf numFmtId="0" fontId="34" fillId="0" borderId="15" xfId="0" applyFont="1" applyBorder="1"/>
    <xf numFmtId="0" fontId="35" fillId="0" borderId="15" xfId="0" applyFont="1" applyFill="1" applyBorder="1"/>
    <xf numFmtId="0" fontId="39" fillId="0" borderId="17" xfId="0" applyFont="1" applyBorder="1" applyAlignment="1">
      <alignment horizontal="center"/>
    </xf>
    <xf numFmtId="0" fontId="40" fillId="0" borderId="0" xfId="0" applyFont="1" applyBorder="1" applyAlignment="1">
      <alignment horizontal="center"/>
    </xf>
    <xf numFmtId="0" fontId="34" fillId="0" borderId="0" xfId="0" applyFont="1" applyBorder="1"/>
    <xf numFmtId="0" fontId="35" fillId="0" borderId="0" xfId="0" applyFont="1" applyBorder="1"/>
    <xf numFmtId="0" fontId="36" fillId="0" borderId="10" xfId="0" applyFont="1" applyBorder="1"/>
    <xf numFmtId="0" fontId="39" fillId="0" borderId="0" xfId="0" applyFont="1"/>
    <xf numFmtId="0" fontId="39" fillId="0" borderId="20" xfId="0" applyFont="1" applyBorder="1"/>
    <xf numFmtId="0" fontId="39" fillId="0" borderId="17" xfId="0" applyFont="1" applyBorder="1"/>
    <xf numFmtId="0" fontId="39" fillId="0" borderId="0" xfId="0" applyFont="1" applyBorder="1"/>
    <xf numFmtId="0" fontId="39" fillId="0" borderId="0" xfId="0" applyFont="1" applyAlignment="1">
      <alignment horizontal="center"/>
    </xf>
    <xf numFmtId="0" fontId="39" fillId="0" borderId="12" xfId="0" applyFont="1" applyBorder="1" applyAlignment="1">
      <alignment horizontal="center"/>
    </xf>
    <xf numFmtId="0" fontId="40" fillId="0" borderId="13" xfId="0" applyFont="1" applyBorder="1" applyAlignment="1">
      <alignment horizontal="center"/>
    </xf>
    <xf numFmtId="0" fontId="39" fillId="0" borderId="10" xfId="0" applyFont="1" applyBorder="1"/>
    <xf numFmtId="0" fontId="40" fillId="0" borderId="14" xfId="0" applyFont="1" applyBorder="1"/>
    <xf numFmtId="0" fontId="39" fillId="0" borderId="18" xfId="0" applyFont="1" applyBorder="1"/>
    <xf numFmtId="0" fontId="40" fillId="0" borderId="0" xfId="0" applyFont="1" applyBorder="1"/>
    <xf numFmtId="0" fontId="44" fillId="0" borderId="0" xfId="0" applyFont="1" applyBorder="1" applyAlignment="1">
      <alignment horizontal="left"/>
    </xf>
    <xf numFmtId="0" fontId="34" fillId="0" borderId="0" xfId="0" applyFont="1"/>
    <xf numFmtId="1" fontId="39" fillId="0" borderId="0" xfId="0" applyNumberFormat="1" applyFont="1" applyBorder="1" applyAlignment="1" applyProtection="1">
      <alignment horizontal="right"/>
      <protection locked="0"/>
    </xf>
    <xf numFmtId="0" fontId="39" fillId="0" borderId="0" xfId="0" applyFont="1" applyBorder="1" applyAlignment="1">
      <alignment horizontal="left"/>
    </xf>
    <xf numFmtId="1" fontId="44" fillId="0" borderId="0" xfId="0" applyNumberFormat="1" applyFont="1" applyBorder="1"/>
    <xf numFmtId="0" fontId="44" fillId="0" borderId="0" xfId="0" applyFont="1" applyBorder="1"/>
    <xf numFmtId="164" fontId="44" fillId="0" borderId="0" xfId="0" applyNumberFormat="1" applyFont="1" applyBorder="1"/>
    <xf numFmtId="164" fontId="44" fillId="0" borderId="0" xfId="0" applyNumberFormat="1" applyFont="1" applyBorder="1" applyAlignment="1" applyProtection="1">
      <alignment horizontal="right"/>
      <protection locked="0"/>
    </xf>
    <xf numFmtId="164" fontId="39" fillId="0" borderId="0" xfId="75" applyNumberFormat="1" applyFont="1" applyBorder="1" applyAlignment="1">
      <alignment horizontal="right"/>
    </xf>
    <xf numFmtId="164" fontId="39" fillId="0" borderId="0" xfId="75" applyNumberFormat="1" applyFont="1" applyBorder="1"/>
    <xf numFmtId="164" fontId="39" fillId="0" borderId="0" xfId="0" applyNumberFormat="1" applyFont="1" applyBorder="1"/>
    <xf numFmtId="164" fontId="39" fillId="0" borderId="0" xfId="0" applyNumberFormat="1" applyFont="1" applyFill="1" applyBorder="1"/>
    <xf numFmtId="0" fontId="48" fillId="0" borderId="0" xfId="0" applyFont="1" applyBorder="1"/>
    <xf numFmtId="0" fontId="38" fillId="0" borderId="0" xfId="0" applyFont="1" applyBorder="1"/>
    <xf numFmtId="0" fontId="38" fillId="0" borderId="0" xfId="0" applyFont="1"/>
    <xf numFmtId="0" fontId="50" fillId="0" borderId="0" xfId="0" applyFont="1" applyBorder="1"/>
    <xf numFmtId="0" fontId="49" fillId="0" borderId="0" xfId="0" applyFont="1"/>
    <xf numFmtId="0" fontId="50" fillId="0" borderId="0" xfId="0" applyFont="1"/>
    <xf numFmtId="0" fontId="50" fillId="0" borderId="10" xfId="0" applyFont="1" applyBorder="1"/>
    <xf numFmtId="0" fontId="49" fillId="0" borderId="10" xfId="0" applyFont="1" applyBorder="1"/>
    <xf numFmtId="0" fontId="39" fillId="0" borderId="11" xfId="0" applyFont="1" applyBorder="1" applyAlignment="1">
      <alignment horizontal="center"/>
    </xf>
    <xf numFmtId="0" fontId="39" fillId="0" borderId="19" xfId="0" applyFont="1" applyBorder="1"/>
    <xf numFmtId="0" fontId="39" fillId="0" borderId="15" xfId="0" applyFont="1" applyBorder="1"/>
    <xf numFmtId="0" fontId="58" fillId="0" borderId="13" xfId="0" applyFont="1" applyBorder="1" applyAlignment="1">
      <alignment horizontal="center"/>
    </xf>
    <xf numFmtId="0" fontId="58" fillId="0" borderId="15" xfId="0" applyFont="1" applyBorder="1" applyAlignment="1">
      <alignment horizontal="center"/>
    </xf>
    <xf numFmtId="0" fontId="58" fillId="0" borderId="15" xfId="0" applyFont="1" applyBorder="1"/>
    <xf numFmtId="0" fontId="58" fillId="0" borderId="0" xfId="0" applyFont="1" applyBorder="1" applyAlignment="1">
      <alignment horizontal="center"/>
    </xf>
    <xf numFmtId="0" fontId="39" fillId="0" borderId="0" xfId="0" applyFont="1" applyBorder="1" applyAlignment="1">
      <alignment horizontal="center"/>
    </xf>
    <xf numFmtId="0" fontId="39" fillId="0" borderId="15" xfId="0" applyFont="1" applyBorder="1" applyAlignment="1">
      <alignment horizontal="center"/>
    </xf>
    <xf numFmtId="0" fontId="57" fillId="0" borderId="0" xfId="0" applyFont="1" applyBorder="1" applyAlignment="1">
      <alignment horizontal="center"/>
    </xf>
    <xf numFmtId="0" fontId="40" fillId="0" borderId="15"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8" fillId="0" borderId="18" xfId="0" applyFont="1" applyBorder="1" applyAlignment="1">
      <alignment horizontal="center"/>
    </xf>
    <xf numFmtId="0" fontId="57" fillId="0" borderId="14" xfId="0" applyFont="1" applyBorder="1" applyAlignment="1">
      <alignment horizontal="center"/>
    </xf>
    <xf numFmtId="0" fontId="39" fillId="0" borderId="14" xfId="0" applyFont="1" applyBorder="1"/>
    <xf numFmtId="0" fontId="39" fillId="0" borderId="10" xfId="0" applyFont="1" applyBorder="1" applyAlignment="1">
      <alignment horizontal="center"/>
    </xf>
    <xf numFmtId="0" fontId="34" fillId="0" borderId="0" xfId="0" applyFont="1" applyBorder="1" applyAlignment="1">
      <alignment horizontal="left"/>
    </xf>
    <xf numFmtId="0" fontId="34" fillId="0" borderId="13" xfId="0" applyFont="1" applyBorder="1"/>
    <xf numFmtId="0" fontId="36" fillId="0" borderId="0" xfId="0" applyFont="1" applyAlignment="1">
      <alignment horizontal="left"/>
    </xf>
    <xf numFmtId="0" fontId="35" fillId="0" borderId="0" xfId="0" applyFont="1" applyAlignment="1">
      <alignment horizontal="center"/>
    </xf>
    <xf numFmtId="0" fontId="39" fillId="0" borderId="13" xfId="0" applyFont="1" applyBorder="1" applyAlignment="1">
      <alignment horizontal="right"/>
    </xf>
    <xf numFmtId="0" fontId="39" fillId="0" borderId="15" xfId="0" applyFont="1" applyBorder="1" applyAlignment="1">
      <alignment horizontal="right"/>
    </xf>
    <xf numFmtId="0" fontId="40" fillId="0" borderId="0" xfId="0" applyFont="1"/>
    <xf numFmtId="0" fontId="34" fillId="0" borderId="13" xfId="0" applyFont="1" applyBorder="1" applyAlignment="1">
      <alignment horizontal="right"/>
    </xf>
    <xf numFmtId="0" fontId="34" fillId="0" borderId="0" xfId="0" applyFont="1" applyBorder="1" applyAlignment="1">
      <alignment horizontal="center"/>
    </xf>
    <xf numFmtId="0" fontId="39" fillId="0" borderId="13" xfId="0" applyFont="1" applyBorder="1"/>
    <xf numFmtId="0" fontId="39" fillId="0" borderId="0" xfId="0" applyFont="1" applyBorder="1" applyAlignment="1">
      <alignment horizontal="right"/>
    </xf>
    <xf numFmtId="0" fontId="39" fillId="0" borderId="0" xfId="0" applyFont="1" applyAlignment="1">
      <alignment horizontal="right"/>
    </xf>
    <xf numFmtId="0" fontId="40" fillId="0" borderId="0" xfId="0" applyFont="1" applyBorder="1" applyAlignment="1">
      <alignment horizontal="left"/>
    </xf>
    <xf numFmtId="164" fontId="39" fillId="0" borderId="15" xfId="0" applyNumberFormat="1" applyFont="1" applyBorder="1" applyAlignment="1">
      <alignment horizontal="right"/>
    </xf>
    <xf numFmtId="164" fontId="40" fillId="0" borderId="0" xfId="0" applyNumberFormat="1" applyFont="1" applyBorder="1"/>
    <xf numFmtId="0" fontId="36" fillId="0" borderId="0" xfId="0" applyFont="1" applyBorder="1"/>
    <xf numFmtId="0" fontId="56" fillId="0" borderId="0" xfId="0" applyFont="1"/>
    <xf numFmtId="0" fontId="55" fillId="0" borderId="0" xfId="0" applyFont="1" applyBorder="1"/>
    <xf numFmtId="0" fontId="45" fillId="0" borderId="0" xfId="0" applyFont="1" applyBorder="1"/>
    <xf numFmtId="0" fontId="39" fillId="0" borderId="19" xfId="0" applyFont="1" applyBorder="1" applyAlignment="1">
      <alignment horizontal="center"/>
    </xf>
    <xf numFmtId="0" fontId="40" fillId="0" borderId="14" xfId="0" applyFont="1" applyBorder="1" applyAlignment="1">
      <alignment horizontal="center"/>
    </xf>
    <xf numFmtId="0" fontId="40" fillId="0" borderId="18" xfId="0" applyFont="1" applyBorder="1" applyAlignment="1">
      <alignment horizontal="center"/>
    </xf>
    <xf numFmtId="0" fontId="39" fillId="0" borderId="16" xfId="0" applyFont="1" applyBorder="1"/>
    <xf numFmtId="0" fontId="39" fillId="0" borderId="16" xfId="0" applyFont="1" applyBorder="1" applyAlignment="1">
      <alignment horizontal="centerContinuous"/>
    </xf>
    <xf numFmtId="0" fontId="44" fillId="0" borderId="16" xfId="0" applyFont="1" applyBorder="1"/>
    <xf numFmtId="1" fontId="44" fillId="0" borderId="16" xfId="0" applyNumberFormat="1" applyFont="1" applyBorder="1" applyAlignment="1" applyProtection="1">
      <alignment horizontal="right"/>
      <protection locked="0"/>
    </xf>
    <xf numFmtId="1" fontId="44" fillId="0" borderId="15" xfId="0" applyNumberFormat="1" applyFont="1" applyBorder="1" applyAlignment="1" applyProtection="1">
      <alignment horizontal="right"/>
      <protection locked="0"/>
    </xf>
    <xf numFmtId="164" fontId="44" fillId="0" borderId="16" xfId="0" applyNumberFormat="1" applyFont="1" applyBorder="1" applyAlignment="1" applyProtection="1">
      <alignment horizontal="right"/>
      <protection locked="0"/>
    </xf>
    <xf numFmtId="164" fontId="44" fillId="0" borderId="15" xfId="0" applyNumberFormat="1" applyFont="1" applyBorder="1" applyAlignment="1" applyProtection="1">
      <alignment horizontal="right"/>
      <protection locked="0"/>
    </xf>
    <xf numFmtId="1" fontId="44" fillId="0" borderId="13" xfId="0" applyNumberFormat="1" applyFont="1" applyBorder="1" applyAlignment="1" applyProtection="1">
      <alignment horizontal="right"/>
      <protection locked="0"/>
    </xf>
    <xf numFmtId="164" fontId="44" fillId="0" borderId="13" xfId="0" applyNumberFormat="1" applyFont="1" applyBorder="1" applyAlignment="1" applyProtection="1">
      <alignment horizontal="right"/>
      <protection locked="0"/>
    </xf>
    <xf numFmtId="1" fontId="39" fillId="0" borderId="15" xfId="0" applyNumberFormat="1" applyFont="1" applyBorder="1" applyAlignment="1" applyProtection="1">
      <alignment horizontal="right"/>
      <protection locked="0"/>
    </xf>
    <xf numFmtId="164" fontId="39" fillId="0" borderId="13" xfId="0" applyNumberFormat="1" applyFont="1" applyBorder="1" applyAlignment="1" applyProtection="1">
      <alignment horizontal="right"/>
      <protection locked="0"/>
    </xf>
    <xf numFmtId="0" fontId="40" fillId="0" borderId="16" xfId="0" applyFont="1" applyBorder="1"/>
    <xf numFmtId="1" fontId="39" fillId="0" borderId="16" xfId="0" applyNumberFormat="1" applyFont="1" applyBorder="1" applyAlignment="1" applyProtection="1">
      <alignment horizontal="right"/>
      <protection locked="0"/>
    </xf>
    <xf numFmtId="1" fontId="39" fillId="0" borderId="13" xfId="0" applyNumberFormat="1" applyFont="1" applyBorder="1" applyAlignment="1" applyProtection="1">
      <alignment horizontal="right"/>
      <protection locked="0"/>
    </xf>
    <xf numFmtId="164" fontId="39" fillId="0" borderId="15" xfId="0" applyNumberFormat="1" applyFont="1" applyBorder="1" applyAlignment="1" applyProtection="1">
      <alignment horizontal="right"/>
      <protection locked="0"/>
    </xf>
    <xf numFmtId="1" fontId="39" fillId="0" borderId="0" xfId="0" applyNumberFormat="1" applyFont="1" applyAlignment="1" applyProtection="1">
      <alignment horizontal="right"/>
      <protection locked="0"/>
    </xf>
    <xf numFmtId="164" fontId="39" fillId="0" borderId="13" xfId="0" applyNumberFormat="1" applyFont="1" applyBorder="1" applyAlignment="1">
      <alignment horizontal="right"/>
    </xf>
    <xf numFmtId="0" fontId="36" fillId="0" borderId="0" xfId="0" applyFont="1"/>
    <xf numFmtId="0" fontId="37" fillId="0" borderId="0" xfId="0" applyFont="1"/>
    <xf numFmtId="0" fontId="35" fillId="0" borderId="10" xfId="0" applyFont="1" applyBorder="1"/>
    <xf numFmtId="0" fontId="39" fillId="0" borderId="0" xfId="0" applyFont="1" applyBorder="1" applyAlignment="1">
      <alignment horizontal="centerContinuous"/>
    </xf>
    <xf numFmtId="0" fontId="37" fillId="0" borderId="13" xfId="0" applyFont="1" applyBorder="1" applyAlignment="1">
      <alignment horizontal="center"/>
    </xf>
    <xf numFmtId="0" fontId="37" fillId="0" borderId="14"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left"/>
    </xf>
    <xf numFmtId="0" fontId="35" fillId="0" borderId="0" xfId="0" applyFont="1" applyBorder="1" applyAlignment="1">
      <alignment horizontal="right"/>
    </xf>
    <xf numFmtId="0" fontId="35" fillId="0" borderId="0" xfId="0" applyFont="1" applyAlignment="1">
      <alignment horizontal="right"/>
    </xf>
    <xf numFmtId="0" fontId="34" fillId="0" borderId="0" xfId="0" applyFont="1" applyAlignment="1">
      <alignment horizontal="left"/>
    </xf>
    <xf numFmtId="0" fontId="34" fillId="0" borderId="0" xfId="0" applyFont="1" applyAlignment="1">
      <alignment horizontal="centerContinuous"/>
    </xf>
    <xf numFmtId="164" fontId="35" fillId="0" borderId="15" xfId="0" applyNumberFormat="1" applyFont="1" applyBorder="1" applyAlignment="1"/>
    <xf numFmtId="164" fontId="35" fillId="0" borderId="0" xfId="0" applyNumberFormat="1" applyFont="1" applyBorder="1" applyAlignment="1"/>
    <xf numFmtId="164" fontId="35" fillId="0" borderId="0" xfId="0" applyNumberFormat="1" applyFont="1" applyAlignment="1"/>
    <xf numFmtId="164" fontId="35" fillId="0" borderId="16" xfId="0" applyNumberFormat="1" applyFont="1" applyBorder="1" applyAlignment="1"/>
    <xf numFmtId="164" fontId="34" fillId="0" borderId="15" xfId="0" applyNumberFormat="1" applyFont="1" applyBorder="1" applyAlignment="1"/>
    <xf numFmtId="164" fontId="34" fillId="0" borderId="0" xfId="0" applyNumberFormat="1" applyFont="1" applyAlignment="1"/>
    <xf numFmtId="164" fontId="34" fillId="0" borderId="16" xfId="0" applyNumberFormat="1" applyFont="1" applyBorder="1" applyAlignment="1"/>
    <xf numFmtId="0" fontId="34" fillId="0" borderId="0" xfId="0" applyFont="1" applyBorder="1" applyAlignment="1"/>
    <xf numFmtId="0" fontId="34" fillId="0" borderId="0" xfId="0" applyFont="1" applyFill="1" applyBorder="1"/>
    <xf numFmtId="0" fontId="38" fillId="0" borderId="0" xfId="0" applyFont="1" applyProtection="1">
      <protection locked="0"/>
    </xf>
    <xf numFmtId="0" fontId="35" fillId="0" borderId="0" xfId="0" applyFont="1" applyProtection="1">
      <protection locked="0"/>
    </xf>
    <xf numFmtId="0" fontId="50" fillId="0" borderId="0" xfId="0" applyFont="1" applyProtection="1">
      <protection locked="0"/>
    </xf>
    <xf numFmtId="0" fontId="34" fillId="0" borderId="0" xfId="0" applyFont="1" applyProtection="1">
      <protection locked="0"/>
    </xf>
    <xf numFmtId="0" fontId="35" fillId="0" borderId="10" xfId="0" applyFont="1" applyBorder="1" applyProtection="1">
      <protection locked="0"/>
    </xf>
    <xf numFmtId="0" fontId="39" fillId="0" borderId="0" xfId="0" applyFont="1" applyAlignment="1" applyProtection="1">
      <alignment horizontal="center"/>
      <protection locked="0"/>
    </xf>
    <xf numFmtId="0" fontId="39" fillId="0" borderId="16" xfId="0" applyFont="1" applyBorder="1" applyAlignment="1" applyProtection="1">
      <alignment horizontal="center"/>
      <protection locked="0"/>
    </xf>
    <xf numFmtId="0" fontId="39" fillId="0" borderId="0" xfId="0" applyFont="1" applyProtection="1">
      <protection locked="0"/>
    </xf>
    <xf numFmtId="0" fontId="35" fillId="0" borderId="20" xfId="0" applyFont="1" applyBorder="1" applyAlignment="1" applyProtection="1">
      <alignment horizontal="centerContinuous"/>
      <protection locked="0"/>
    </xf>
    <xf numFmtId="0" fontId="39" fillId="0" borderId="17" xfId="0" applyFont="1" applyBorder="1" applyAlignment="1" applyProtection="1">
      <alignment horizontal="centerContinuous"/>
      <protection locked="0"/>
    </xf>
    <xf numFmtId="0" fontId="39" fillId="0" borderId="0" xfId="0" applyFont="1" applyBorder="1" applyAlignment="1" applyProtection="1">
      <alignment horizontal="center"/>
      <protection locked="0"/>
    </xf>
    <xf numFmtId="0" fontId="39" fillId="0" borderId="15" xfId="0" applyFont="1" applyBorder="1" applyProtection="1">
      <protection locked="0"/>
    </xf>
    <xf numFmtId="0" fontId="39" fillId="0" borderId="19" xfId="0" applyFont="1" applyBorder="1" applyProtection="1">
      <protection locked="0"/>
    </xf>
    <xf numFmtId="0" fontId="35" fillId="0" borderId="12" xfId="0" applyFont="1" applyBorder="1" applyAlignment="1" applyProtection="1">
      <alignment horizontal="centerContinuous"/>
      <protection locked="0"/>
    </xf>
    <xf numFmtId="0" fontId="39" fillId="0" borderId="11" xfId="0" applyFont="1" applyBorder="1" applyAlignment="1" applyProtection="1">
      <alignment horizontal="centerContinuous"/>
      <protection locked="0"/>
    </xf>
    <xf numFmtId="0" fontId="39" fillId="0" borderId="16" xfId="0" applyFont="1" applyBorder="1" applyAlignment="1" applyProtection="1">
      <alignment horizontal="centerContinuous"/>
      <protection locked="0"/>
    </xf>
    <xf numFmtId="0" fontId="39" fillId="0" borderId="13" xfId="0" applyFont="1" applyBorder="1" applyAlignment="1" applyProtection="1">
      <alignment horizontal="center"/>
      <protection locked="0"/>
    </xf>
    <xf numFmtId="0" fontId="39" fillId="0" borderId="12" xfId="0" applyFont="1" applyBorder="1" applyProtection="1">
      <protection locked="0"/>
    </xf>
    <xf numFmtId="0" fontId="39" fillId="0" borderId="12" xfId="0" applyFont="1" applyBorder="1" applyAlignment="1" applyProtection="1">
      <alignment horizontal="center"/>
      <protection locked="0"/>
    </xf>
    <xf numFmtId="0" fontId="39" fillId="0" borderId="15" xfId="0" applyFont="1" applyBorder="1" applyAlignment="1" applyProtection="1">
      <alignment horizontal="center"/>
      <protection locked="0"/>
    </xf>
    <xf numFmtId="0" fontId="40" fillId="0" borderId="15" xfId="0" applyFont="1" applyBorder="1" applyAlignment="1" applyProtection="1">
      <alignment horizontal="center"/>
      <protection locked="0"/>
    </xf>
    <xf numFmtId="0" fontId="40" fillId="0" borderId="13" xfId="0" applyFont="1" applyBorder="1" applyAlignment="1" applyProtection="1">
      <alignment horizontal="center"/>
      <protection locked="0"/>
    </xf>
    <xf numFmtId="0" fontId="39" fillId="0" borderId="13" xfId="0" applyFont="1" applyBorder="1" applyProtection="1">
      <protection locked="0"/>
    </xf>
    <xf numFmtId="0" fontId="40" fillId="0" borderId="15" xfId="0" applyFont="1" applyBorder="1" applyProtection="1">
      <protection locked="0"/>
    </xf>
    <xf numFmtId="0" fontId="39" fillId="0" borderId="14" xfId="0" applyFont="1" applyBorder="1" applyAlignment="1" applyProtection="1">
      <alignment horizontal="center"/>
      <protection locked="0"/>
    </xf>
    <xf numFmtId="0" fontId="39" fillId="0" borderId="14" xfId="0" applyFont="1" applyBorder="1" applyProtection="1">
      <protection locked="0"/>
    </xf>
    <xf numFmtId="0" fontId="40" fillId="0" borderId="18" xfId="0" applyFont="1" applyBorder="1" applyProtection="1">
      <protection locked="0"/>
    </xf>
    <xf numFmtId="0" fontId="40" fillId="0" borderId="14" xfId="0" applyFont="1" applyBorder="1" applyAlignment="1" applyProtection="1">
      <alignment horizontal="center"/>
      <protection locked="0"/>
    </xf>
    <xf numFmtId="0" fontId="39" fillId="0" borderId="10" xfId="0" applyFont="1" applyBorder="1" applyAlignment="1" applyProtection="1">
      <alignment horizontal="center"/>
      <protection locked="0"/>
    </xf>
    <xf numFmtId="0" fontId="35" fillId="0" borderId="13" xfId="0" applyFont="1" applyBorder="1"/>
    <xf numFmtId="0" fontId="34" fillId="0" borderId="0" xfId="0" applyFont="1" applyAlignment="1">
      <alignment horizontal="right"/>
    </xf>
    <xf numFmtId="0" fontId="34" fillId="0" borderId="15" xfId="0" applyFont="1" applyFill="1" applyBorder="1"/>
    <xf numFmtId="0" fontId="34" fillId="0" borderId="0" xfId="0" applyFont="1" applyBorder="1" applyAlignment="1" applyProtection="1">
      <alignment horizontal="right"/>
      <protection locked="0"/>
    </xf>
    <xf numFmtId="0" fontId="35" fillId="0" borderId="0" xfId="0" applyFont="1" applyBorder="1" applyProtection="1">
      <protection locked="0"/>
    </xf>
    <xf numFmtId="0" fontId="36" fillId="0" borderId="0" xfId="0" applyFont="1" applyProtection="1">
      <protection locked="0"/>
    </xf>
    <xf numFmtId="0" fontId="35" fillId="0" borderId="10" xfId="0" applyFont="1" applyBorder="1" applyAlignment="1">
      <alignment horizontal="centerContinuous"/>
    </xf>
    <xf numFmtId="0" fontId="39" fillId="0" borderId="12" xfId="0" applyFont="1" applyBorder="1" applyAlignment="1">
      <alignment horizontal="centerContinuous"/>
    </xf>
    <xf numFmtId="0" fontId="39" fillId="0" borderId="11" xfId="0" applyFont="1" applyBorder="1" applyAlignment="1">
      <alignment horizontal="centerContinuous"/>
    </xf>
    <xf numFmtId="0" fontId="39" fillId="0" borderId="22" xfId="0" applyFont="1" applyBorder="1" applyAlignment="1">
      <alignment horizontal="centerContinuous"/>
    </xf>
    <xf numFmtId="0" fontId="39" fillId="0" borderId="13" xfId="0" applyFont="1" applyBorder="1" applyAlignment="1">
      <alignment horizontal="center"/>
    </xf>
    <xf numFmtId="49" fontId="39" fillId="0" borderId="15" xfId="0" applyNumberFormat="1" applyFont="1" applyBorder="1" applyAlignment="1">
      <alignment horizontal="center"/>
    </xf>
    <xf numFmtId="49" fontId="58" fillId="0" borderId="13" xfId="0" applyNumberFormat="1" applyFont="1" applyBorder="1" applyAlignment="1">
      <alignment horizontal="center"/>
    </xf>
    <xf numFmtId="49" fontId="57" fillId="0" borderId="13" xfId="0" applyNumberFormat="1" applyFont="1" applyBorder="1" applyAlignment="1">
      <alignment horizontal="center"/>
    </xf>
    <xf numFmtId="0" fontId="39" fillId="0" borderId="18" xfId="0" applyFont="1" applyBorder="1" applyAlignment="1">
      <alignment horizontal="center"/>
    </xf>
    <xf numFmtId="0" fontId="39" fillId="0" borderId="21" xfId="0" applyFont="1" applyBorder="1"/>
    <xf numFmtId="0" fontId="39" fillId="0" borderId="14" xfId="0" applyFont="1" applyBorder="1" applyAlignment="1">
      <alignment horizontal="center"/>
    </xf>
    <xf numFmtId="164" fontId="34" fillId="0" borderId="0" xfId="0" applyNumberFormat="1" applyFont="1" applyBorder="1"/>
    <xf numFmtId="0" fontId="34" fillId="0" borderId="0" xfId="0" applyFont="1" applyBorder="1" applyAlignment="1">
      <alignment horizontal="right"/>
    </xf>
    <xf numFmtId="0" fontId="48" fillId="0" borderId="0" xfId="0" applyFont="1"/>
    <xf numFmtId="0" fontId="39" fillId="0" borderId="10" xfId="0" applyFont="1" applyBorder="1" applyAlignment="1">
      <alignment horizontal="left"/>
    </xf>
    <xf numFmtId="0" fontId="39" fillId="0" borderId="12" xfId="0" applyFont="1" applyBorder="1"/>
    <xf numFmtId="0" fontId="39" fillId="0" borderId="10" xfId="0" applyFont="1" applyBorder="1" applyAlignment="1">
      <alignment horizontal="centerContinuous"/>
    </xf>
    <xf numFmtId="0" fontId="39" fillId="0" borderId="21" xfId="0" applyFont="1" applyBorder="1" applyAlignment="1">
      <alignment horizontal="centerContinuous"/>
    </xf>
    <xf numFmtId="0" fontId="34" fillId="0" borderId="13" xfId="0" applyFont="1" applyFill="1" applyBorder="1"/>
    <xf numFmtId="164" fontId="35" fillId="0" borderId="15" xfId="0" applyNumberFormat="1" applyFont="1" applyBorder="1" applyAlignment="1">
      <alignment horizontal="right"/>
    </xf>
    <xf numFmtId="164" fontId="35" fillId="0" borderId="13" xfId="0" applyNumberFormat="1" applyFont="1" applyBorder="1" applyAlignment="1">
      <alignment horizontal="right"/>
    </xf>
    <xf numFmtId="164" fontId="34" fillId="0" borderId="15" xfId="0" applyNumberFormat="1" applyFont="1" applyBorder="1" applyAlignment="1">
      <alignment horizontal="right"/>
    </xf>
    <xf numFmtId="164" fontId="34" fillId="0" borderId="13" xfId="0" applyNumberFormat="1" applyFont="1" applyBorder="1" applyAlignment="1">
      <alignment horizontal="right"/>
    </xf>
    <xf numFmtId="164" fontId="35" fillId="0" borderId="15" xfId="0" quotePrefix="1" applyNumberFormat="1" applyFont="1" applyFill="1" applyBorder="1" applyAlignment="1">
      <alignment horizontal="right"/>
    </xf>
    <xf numFmtId="164" fontId="35" fillId="0" borderId="0" xfId="0" quotePrefix="1" applyNumberFormat="1" applyFont="1" applyFill="1" applyBorder="1" applyAlignment="1">
      <alignment horizontal="right"/>
    </xf>
    <xf numFmtId="164" fontId="34" fillId="0" borderId="0" xfId="0" applyNumberFormat="1" applyFont="1" applyBorder="1" applyAlignment="1">
      <alignment horizontal="right"/>
    </xf>
    <xf numFmtId="1" fontId="34" fillId="0" borderId="13" xfId="0" applyNumberFormat="1" applyFont="1" applyBorder="1" applyAlignment="1" applyProtection="1">
      <alignment horizontal="right"/>
      <protection locked="0"/>
    </xf>
    <xf numFmtId="1" fontId="34" fillId="0" borderId="15" xfId="0" applyNumberFormat="1" applyFont="1" applyBorder="1" applyAlignment="1" applyProtection="1">
      <alignment horizontal="right"/>
      <protection locked="0"/>
    </xf>
    <xf numFmtId="1" fontId="35" fillId="0" borderId="0" xfId="0" applyNumberFormat="1" applyFont="1"/>
    <xf numFmtId="1" fontId="35" fillId="0" borderId="13" xfId="0" applyNumberFormat="1" applyFont="1" applyBorder="1" applyAlignment="1" applyProtection="1">
      <alignment horizontal="right"/>
      <protection locked="0"/>
    </xf>
    <xf numFmtId="1" fontId="35" fillId="0" borderId="15" xfId="0" applyNumberFormat="1" applyFont="1" applyBorder="1" applyAlignment="1" applyProtection="1">
      <alignment horizontal="right"/>
      <protection locked="0"/>
    </xf>
    <xf numFmtId="1" fontId="35" fillId="0" borderId="0" xfId="0" applyNumberFormat="1" applyFont="1" applyAlignment="1" applyProtection="1">
      <alignment horizontal="right"/>
      <protection locked="0"/>
    </xf>
    <xf numFmtId="1" fontId="39" fillId="0" borderId="0" xfId="0" applyNumberFormat="1" applyFont="1" applyBorder="1"/>
    <xf numFmtId="1" fontId="34" fillId="0" borderId="0" xfId="0" applyNumberFormat="1" applyFont="1"/>
    <xf numFmtId="1" fontId="34" fillId="0" borderId="0" xfId="0" applyNumberFormat="1" applyFont="1" applyAlignment="1" applyProtection="1">
      <alignment horizontal="right"/>
      <protection locked="0"/>
    </xf>
    <xf numFmtId="164" fontId="35" fillId="0" borderId="0" xfId="0" applyNumberFormat="1" applyFont="1" applyBorder="1" applyAlignment="1">
      <alignment horizontal="right"/>
    </xf>
    <xf numFmtId="49" fontId="35" fillId="0" borderId="15" xfId="0" applyNumberFormat="1" applyFont="1" applyBorder="1" applyAlignment="1">
      <alignment horizontal="center"/>
    </xf>
    <xf numFmtId="49" fontId="35" fillId="0" borderId="13" xfId="0" applyNumberFormat="1" applyFont="1" applyBorder="1" applyAlignment="1">
      <alignment horizontal="center"/>
    </xf>
    <xf numFmtId="49" fontId="35" fillId="0" borderId="0" xfId="0" applyNumberFormat="1" applyFont="1" applyBorder="1" applyAlignment="1">
      <alignment horizontal="center"/>
    </xf>
    <xf numFmtId="49" fontId="40" fillId="0" borderId="15" xfId="0" applyNumberFormat="1" applyFont="1" applyBorder="1" applyAlignment="1">
      <alignment horizontal="center"/>
    </xf>
    <xf numFmtId="49" fontId="37" fillId="0" borderId="15" xfId="0" applyNumberFormat="1" applyFont="1" applyBorder="1" applyAlignment="1">
      <alignment horizontal="center"/>
    </xf>
    <xf numFmtId="49" fontId="40" fillId="0" borderId="18" xfId="0" applyNumberFormat="1" applyFont="1" applyBorder="1" applyAlignment="1">
      <alignment horizontal="center"/>
    </xf>
    <xf numFmtId="49" fontId="35" fillId="0" borderId="18" xfId="0" applyNumberFormat="1" applyFont="1" applyBorder="1" applyAlignment="1">
      <alignment horizontal="center"/>
    </xf>
    <xf numFmtId="49" fontId="37" fillId="0" borderId="14" xfId="0" applyNumberFormat="1" applyFont="1" applyBorder="1" applyAlignment="1">
      <alignment horizontal="center"/>
    </xf>
    <xf numFmtId="0" fontId="35" fillId="0" borderId="0" xfId="0" applyFont="1" applyBorder="1" applyAlignment="1">
      <alignment horizontal="center"/>
    </xf>
    <xf numFmtId="0" fontId="35" fillId="0" borderId="13" xfId="0" applyFont="1" applyBorder="1" applyAlignment="1">
      <alignment horizontal="center"/>
    </xf>
    <xf numFmtId="0" fontId="35" fillId="0" borderId="15" xfId="0" applyFont="1" applyBorder="1" applyAlignment="1">
      <alignment horizontal="center"/>
    </xf>
    <xf numFmtId="0" fontId="44" fillId="0" borderId="0" xfId="0" applyFont="1"/>
    <xf numFmtId="0" fontId="44" fillId="0" borderId="13" xfId="0" applyFont="1" applyBorder="1"/>
    <xf numFmtId="0" fontId="44" fillId="0" borderId="15" xfId="0" applyFont="1" applyBorder="1"/>
    <xf numFmtId="0" fontId="34" fillId="0" borderId="10" xfId="0" applyFont="1" applyBorder="1" applyAlignment="1">
      <alignment horizontal="centerContinuous"/>
    </xf>
    <xf numFmtId="0" fontId="50" fillId="0" borderId="10" xfId="0" applyFont="1" applyBorder="1" applyAlignment="1">
      <alignment horizontal="left"/>
    </xf>
    <xf numFmtId="0" fontId="34" fillId="0" borderId="10" xfId="0" applyFont="1" applyBorder="1"/>
    <xf numFmtId="0" fontId="40" fillId="0" borderId="0" xfId="0" applyFont="1" applyAlignment="1">
      <alignment horizontal="center"/>
    </xf>
    <xf numFmtId="0" fontId="40" fillId="0" borderId="16" xfId="0" applyFont="1" applyBorder="1" applyAlignment="1">
      <alignment horizontal="center"/>
    </xf>
    <xf numFmtId="0" fontId="35" fillId="0" borderId="0" xfId="0" applyFont="1" applyAlignment="1" applyProtection="1">
      <alignment horizontal="right"/>
      <protection locked="0"/>
    </xf>
    <xf numFmtId="3" fontId="35" fillId="0" borderId="15" xfId="0" applyNumberFormat="1" applyFont="1" applyBorder="1" applyProtection="1">
      <protection locked="0"/>
    </xf>
    <xf numFmtId="3" fontId="35" fillId="0" borderId="13" xfId="0" applyNumberFormat="1" applyFont="1" applyBorder="1" applyProtection="1">
      <protection locked="0"/>
    </xf>
    <xf numFmtId="0" fontId="34" fillId="0" borderId="0" xfId="0" applyFont="1" applyAlignment="1" applyProtection="1">
      <alignment horizontal="right"/>
      <protection locked="0"/>
    </xf>
    <xf numFmtId="3" fontId="34" fillId="0" borderId="15" xfId="0" applyNumberFormat="1" applyFont="1" applyBorder="1" applyProtection="1">
      <protection locked="0"/>
    </xf>
    <xf numFmtId="3" fontId="34" fillId="0" borderId="13" xfId="0" applyNumberFormat="1" applyFont="1" applyBorder="1" applyProtection="1">
      <protection locked="0"/>
    </xf>
    <xf numFmtId="0" fontId="35" fillId="0" borderId="0" xfId="0" applyFont="1" applyFill="1" applyBorder="1" applyAlignment="1">
      <alignment horizontal="right"/>
    </xf>
    <xf numFmtId="0" fontId="35" fillId="0" borderId="13" xfId="0" applyFont="1" applyFill="1" applyBorder="1"/>
    <xf numFmtId="0" fontId="35" fillId="0" borderId="0" xfId="0" applyFont="1" applyFill="1" applyAlignment="1">
      <alignment horizontal="right"/>
    </xf>
    <xf numFmtId="0" fontId="34" fillId="0" borderId="0" xfId="0" applyFont="1" applyFill="1" applyAlignment="1">
      <alignment horizontal="right"/>
    </xf>
    <xf numFmtId="0" fontId="34" fillId="0" borderId="0" xfId="0" applyFont="1" applyBorder="1" applyAlignment="1">
      <alignment horizontal="centerContinuous"/>
    </xf>
    <xf numFmtId="0" fontId="35" fillId="0" borderId="0" xfId="0" applyFont="1" applyBorder="1" applyAlignment="1">
      <alignment horizontal="centerContinuous"/>
    </xf>
    <xf numFmtId="0" fontId="38" fillId="0" borderId="0" xfId="0" applyFont="1" applyAlignment="1" applyProtection="1">
      <protection locked="0"/>
    </xf>
    <xf numFmtId="0" fontId="50" fillId="0" borderId="0" xfId="0" applyFont="1" applyBorder="1" applyProtection="1">
      <protection locked="0"/>
    </xf>
    <xf numFmtId="0" fontId="37" fillId="0" borderId="0" xfId="0" applyFont="1" applyProtection="1">
      <protection locked="0"/>
    </xf>
    <xf numFmtId="0" fontId="49" fillId="0" borderId="0" xfId="0" applyFont="1" applyProtection="1">
      <protection locked="0"/>
    </xf>
    <xf numFmtId="0" fontId="37" fillId="0" borderId="10" xfId="0" applyFont="1" applyBorder="1"/>
    <xf numFmtId="0" fontId="39" fillId="0" borderId="21" xfId="0" applyFont="1" applyBorder="1" applyAlignment="1">
      <alignment horizontal="center"/>
    </xf>
    <xf numFmtId="0" fontId="40" fillId="0" borderId="12" xfId="0" applyFont="1" applyBorder="1" applyAlignment="1">
      <alignment horizontal="center"/>
    </xf>
    <xf numFmtId="0" fontId="34" fillId="0" borderId="15" xfId="0" applyFont="1" applyBorder="1" applyAlignment="1">
      <alignment horizontal="right"/>
    </xf>
    <xf numFmtId="0" fontId="35" fillId="0" borderId="13" xfId="0" applyFont="1" applyBorder="1" applyAlignment="1">
      <alignment horizontal="right"/>
    </xf>
    <xf numFmtId="0" fontId="35" fillId="0" borderId="16" xfId="0" applyFont="1" applyBorder="1" applyAlignment="1">
      <alignment horizontal="right"/>
    </xf>
    <xf numFmtId="0" fontId="35" fillId="0" borderId="13" xfId="0" applyFont="1" applyFill="1" applyBorder="1" applyAlignment="1">
      <alignment horizontal="right"/>
    </xf>
    <xf numFmtId="0" fontId="35" fillId="0" borderId="15" xfId="0" applyFont="1" applyFill="1" applyBorder="1" applyAlignment="1">
      <alignment horizontal="right"/>
    </xf>
    <xf numFmtId="0" fontId="35" fillId="0" borderId="16" xfId="0" applyFont="1" applyFill="1" applyBorder="1" applyAlignment="1">
      <alignment horizontal="right"/>
    </xf>
    <xf numFmtId="0" fontId="40" fillId="0" borderId="10" xfId="0" applyFont="1" applyBorder="1"/>
    <xf numFmtId="0" fontId="39" fillId="0" borderId="19" xfId="0" applyFont="1" applyBorder="1" applyAlignment="1">
      <alignment horizontal="left"/>
    </xf>
    <xf numFmtId="49" fontId="39" fillId="0" borderId="13" xfId="0" applyNumberFormat="1" applyFont="1" applyBorder="1" applyAlignment="1">
      <alignment horizontal="center"/>
    </xf>
    <xf numFmtId="49" fontId="39" fillId="0" borderId="0" xfId="0" applyNumberFormat="1" applyFont="1" applyBorder="1" applyAlignment="1">
      <alignment horizontal="center"/>
    </xf>
    <xf numFmtId="49" fontId="39" fillId="0" borderId="18" xfId="0" applyNumberFormat="1" applyFont="1" applyBorder="1" applyAlignment="1">
      <alignment horizontal="center"/>
    </xf>
    <xf numFmtId="49" fontId="40" fillId="0" borderId="14" xfId="0" applyNumberFormat="1" applyFont="1" applyBorder="1" applyAlignment="1">
      <alignment horizontal="center"/>
    </xf>
    <xf numFmtId="0" fontId="39" fillId="0" borderId="16" xfId="0" applyFont="1" applyBorder="1" applyAlignment="1">
      <alignment horizontal="left"/>
    </xf>
    <xf numFmtId="0" fontId="39" fillId="0" borderId="13" xfId="0" applyFont="1" applyFill="1" applyBorder="1"/>
    <xf numFmtId="0" fontId="40" fillId="0" borderId="16" xfId="0" applyFont="1" applyBorder="1" applyAlignment="1">
      <alignment horizontal="left"/>
    </xf>
    <xf numFmtId="0" fontId="39" fillId="0" borderId="16" xfId="0" applyFont="1" applyFill="1" applyBorder="1"/>
    <xf numFmtId="0" fontId="55" fillId="0" borderId="13" xfId="0" applyFont="1" applyBorder="1"/>
    <xf numFmtId="0" fontId="44" fillId="0" borderId="0" xfId="0" applyFont="1" applyFill="1"/>
    <xf numFmtId="0" fontId="35" fillId="0" borderId="0" xfId="0" applyFont="1" applyBorder="1" applyAlignment="1"/>
    <xf numFmtId="0" fontId="34" fillId="0" borderId="0" xfId="0" applyFont="1" applyAlignment="1"/>
    <xf numFmtId="0" fontId="35" fillId="0" borderId="0" xfId="0" applyFont="1" applyAlignment="1"/>
    <xf numFmtId="0" fontId="36" fillId="0" borderId="0" xfId="0" applyFont="1" applyBorder="1" applyAlignment="1"/>
    <xf numFmtId="0" fontId="36" fillId="0" borderId="10" xfId="0" applyFont="1" applyBorder="1" applyAlignment="1">
      <alignment horizontal="left"/>
    </xf>
    <xf numFmtId="0" fontId="58" fillId="0" borderId="0" xfId="0" applyFont="1"/>
    <xf numFmtId="0" fontId="58" fillId="0" borderId="19" xfId="0" applyFont="1" applyBorder="1" applyAlignment="1">
      <alignment horizontal="center"/>
    </xf>
    <xf numFmtId="0" fontId="58" fillId="0" borderId="12" xfId="0" applyFont="1" applyBorder="1" applyAlignment="1">
      <alignment horizontal="centerContinuous"/>
    </xf>
    <xf numFmtId="0" fontId="58" fillId="0" borderId="11" xfId="0" applyFont="1" applyBorder="1" applyAlignment="1">
      <alignment horizontal="centerContinuous"/>
    </xf>
    <xf numFmtId="0" fontId="58" fillId="0" borderId="22" xfId="0" applyFont="1" applyBorder="1" applyAlignment="1">
      <alignment horizontal="centerContinuous"/>
    </xf>
    <xf numFmtId="0" fontId="58" fillId="0" borderId="11" xfId="0" applyFont="1" applyBorder="1" applyAlignment="1">
      <alignment horizontal="center"/>
    </xf>
    <xf numFmtId="0" fontId="58" fillId="0" borderId="0" xfId="0" applyFont="1" applyBorder="1"/>
    <xf numFmtId="0" fontId="58" fillId="0" borderId="0" xfId="0" applyFont="1" applyBorder="1" applyAlignment="1">
      <alignment horizontal="centerContinuous"/>
    </xf>
    <xf numFmtId="49" fontId="58" fillId="0" borderId="15" xfId="0" applyNumberFormat="1" applyFont="1" applyBorder="1" applyAlignment="1">
      <alignment horizontal="center"/>
    </xf>
    <xf numFmtId="0" fontId="57" fillId="0" borderId="18" xfId="0" applyFont="1" applyBorder="1" applyAlignment="1">
      <alignment horizontal="center"/>
    </xf>
    <xf numFmtId="0" fontId="59" fillId="0" borderId="0" xfId="0" applyFont="1" applyFill="1" applyBorder="1" applyAlignment="1">
      <alignment horizontal="center"/>
    </xf>
    <xf numFmtId="0" fontId="58" fillId="0" borderId="0" xfId="0" applyFont="1" applyFill="1" applyAlignment="1">
      <alignment horizontal="center"/>
    </xf>
    <xf numFmtId="0" fontId="58" fillId="0" borderId="21" xfId="0" applyFont="1" applyBorder="1"/>
    <xf numFmtId="0" fontId="58" fillId="0" borderId="14" xfId="0" applyFont="1" applyBorder="1" applyAlignment="1">
      <alignment horizontal="center"/>
    </xf>
    <xf numFmtId="0" fontId="44" fillId="0" borderId="0" xfId="0" applyFont="1" applyBorder="1" applyAlignment="1">
      <alignment horizontal="right"/>
    </xf>
    <xf numFmtId="0" fontId="44" fillId="0" borderId="16" xfId="0" applyFont="1" applyBorder="1" applyAlignment="1">
      <alignment horizontal="right"/>
    </xf>
    <xf numFmtId="0" fontId="44" fillId="0" borderId="15" xfId="0" applyFont="1" applyBorder="1" applyAlignment="1">
      <alignment horizontal="right"/>
    </xf>
    <xf numFmtId="1" fontId="44" fillId="0" borderId="13" xfId="0" applyNumberFormat="1" applyFont="1" applyBorder="1" applyAlignment="1">
      <alignment horizontal="right"/>
    </xf>
    <xf numFmtId="164" fontId="44" fillId="0" borderId="13" xfId="0" applyNumberFormat="1" applyFont="1" applyBorder="1" applyAlignment="1">
      <alignment horizontal="right"/>
    </xf>
    <xf numFmtId="0" fontId="39" fillId="0" borderId="16" xfId="0" applyFont="1" applyBorder="1" applyAlignment="1">
      <alignment horizontal="right"/>
    </xf>
    <xf numFmtId="0" fontId="44" fillId="0" borderId="13" xfId="0" applyFont="1" applyBorder="1" applyAlignment="1">
      <alignment horizontal="right"/>
    </xf>
    <xf numFmtId="0" fontId="39" fillId="0" borderId="0" xfId="0" applyFont="1" applyFill="1" applyBorder="1" applyAlignment="1">
      <alignment horizontal="right"/>
    </xf>
    <xf numFmtId="0" fontId="39" fillId="0" borderId="13" xfId="0" applyFont="1" applyFill="1" applyBorder="1" applyAlignment="1">
      <alignment horizontal="right"/>
    </xf>
    <xf numFmtId="164" fontId="39" fillId="0" borderId="13" xfId="0" applyNumberFormat="1" applyFont="1" applyFill="1" applyBorder="1" applyAlignment="1">
      <alignment horizontal="right"/>
    </xf>
    <xf numFmtId="0" fontId="39" fillId="0" borderId="0" xfId="0" applyFont="1" applyFill="1" applyBorder="1"/>
    <xf numFmtId="0" fontId="35" fillId="0" borderId="0" xfId="0" applyFont="1" applyFill="1"/>
    <xf numFmtId="1" fontId="35" fillId="0" borderId="0" xfId="0" applyNumberFormat="1" applyFont="1" applyFill="1"/>
    <xf numFmtId="0" fontId="44" fillId="0" borderId="0" xfId="0" applyFont="1" applyAlignment="1">
      <alignment horizontal="right"/>
    </xf>
    <xf numFmtId="0" fontId="44" fillId="0" borderId="0" xfId="0" applyFont="1" applyFill="1" applyBorder="1"/>
    <xf numFmtId="0" fontId="39" fillId="0" borderId="15" xfId="0" applyFont="1" applyFill="1" applyBorder="1" applyAlignment="1">
      <alignment horizontal="right"/>
    </xf>
    <xf numFmtId="0" fontId="48" fillId="0" borderId="10" xfId="0" applyFont="1" applyBorder="1"/>
    <xf numFmtId="0" fontId="38" fillId="0" borderId="10" xfId="0" applyFont="1" applyBorder="1"/>
    <xf numFmtId="0" fontId="34" fillId="0" borderId="16" xfId="0" applyFont="1" applyBorder="1" applyAlignment="1">
      <alignment horizontal="right"/>
    </xf>
    <xf numFmtId="164" fontId="34" fillId="0" borderId="16" xfId="0" applyNumberFormat="1" applyFont="1" applyBorder="1" applyAlignment="1">
      <alignment horizontal="right"/>
    </xf>
    <xf numFmtId="0" fontId="35" fillId="0" borderId="0" xfId="0" applyFont="1" applyFill="1" applyAlignment="1">
      <alignment horizontal="center"/>
    </xf>
    <xf numFmtId="0" fontId="40" fillId="0" borderId="0" xfId="0" applyFont="1" applyFill="1" applyAlignment="1">
      <alignment horizontal="center"/>
    </xf>
    <xf numFmtId="164" fontId="35" fillId="0" borderId="13" xfId="0" applyNumberFormat="1" applyFont="1" applyFill="1" applyBorder="1"/>
    <xf numFmtId="2" fontId="35" fillId="0" borderId="13" xfId="0" applyNumberFormat="1" applyFont="1" applyFill="1" applyBorder="1"/>
    <xf numFmtId="164" fontId="35" fillId="0" borderId="0" xfId="0" applyNumberFormat="1" applyFont="1" applyFill="1" applyBorder="1"/>
    <xf numFmtId="2" fontId="35" fillId="0" borderId="0" xfId="0" applyNumberFormat="1" applyFont="1" applyFill="1" applyBorder="1"/>
    <xf numFmtId="0" fontId="39" fillId="0" borderId="19" xfId="0" applyFont="1" applyBorder="1" applyAlignment="1"/>
    <xf numFmtId="49" fontId="39" fillId="0" borderId="16" xfId="0" applyNumberFormat="1" applyFont="1" applyBorder="1" applyAlignment="1">
      <alignment horizontal="center"/>
    </xf>
    <xf numFmtId="49" fontId="39" fillId="0" borderId="19" xfId="0" applyNumberFormat="1" applyFont="1" applyBorder="1" applyAlignment="1">
      <alignment horizontal="center"/>
    </xf>
    <xf numFmtId="49" fontId="35" fillId="0" borderId="19" xfId="0" applyNumberFormat="1" applyFont="1" applyBorder="1" applyAlignment="1">
      <alignment horizontal="center"/>
    </xf>
    <xf numFmtId="49" fontId="35" fillId="0" borderId="12" xfId="0" applyNumberFormat="1" applyFont="1" applyBorder="1" applyAlignment="1">
      <alignment horizontal="center"/>
    </xf>
    <xf numFmtId="0" fontId="39" fillId="0" borderId="16" xfId="0" applyFont="1" applyBorder="1" applyAlignment="1">
      <alignment wrapText="1"/>
    </xf>
    <xf numFmtId="0" fontId="40" fillId="0" borderId="16" xfId="0" applyFont="1" applyBorder="1" applyAlignment="1">
      <alignment wrapText="1"/>
    </xf>
    <xf numFmtId="0" fontId="44" fillId="0" borderId="0" xfId="0" applyFont="1" applyBorder="1" applyAlignment="1"/>
    <xf numFmtId="164" fontId="44" fillId="0" borderId="15" xfId="0" applyNumberFormat="1" applyFont="1" applyBorder="1"/>
    <xf numFmtId="1" fontId="35" fillId="0" borderId="0" xfId="0" applyNumberFormat="1" applyFont="1" applyBorder="1" applyAlignment="1" applyProtection="1">
      <alignment horizontal="right"/>
      <protection locked="0"/>
    </xf>
    <xf numFmtId="0" fontId="58" fillId="0" borderId="16" xfId="0" applyFont="1" applyBorder="1"/>
    <xf numFmtId="0" fontId="36" fillId="0" borderId="0" xfId="0" applyFont="1" applyAlignment="1"/>
    <xf numFmtId="1" fontId="39" fillId="0" borderId="15" xfId="75" applyNumberFormat="1" applyFont="1" applyBorder="1" applyAlignment="1" applyProtection="1">
      <alignment horizontal="right"/>
      <protection locked="0"/>
    </xf>
    <xf numFmtId="1" fontId="44" fillId="0" borderId="15" xfId="75" applyNumberFormat="1" applyFont="1" applyBorder="1" applyAlignment="1" applyProtection="1">
      <alignment horizontal="right"/>
      <protection locked="0"/>
    </xf>
    <xf numFmtId="164" fontId="44" fillId="0" borderId="15" xfId="0" applyNumberFormat="1" applyFont="1" applyBorder="1" applyAlignment="1">
      <alignment horizontal="right"/>
    </xf>
    <xf numFmtId="164" fontId="44" fillId="0" borderId="13" xfId="0" applyNumberFormat="1" applyFont="1" applyBorder="1"/>
    <xf numFmtId="164" fontId="39" fillId="0" borderId="13" xfId="0" applyNumberFormat="1" applyFont="1" applyFill="1" applyBorder="1" applyAlignment="1" applyProtection="1">
      <alignment horizontal="right"/>
      <protection locked="0"/>
    </xf>
    <xf numFmtId="0" fontId="58" fillId="0" borderId="12" xfId="0" applyFont="1" applyBorder="1" applyAlignment="1">
      <alignment horizontal="center"/>
    </xf>
    <xf numFmtId="0" fontId="77" fillId="0" borderId="0" xfId="0" applyFont="1" applyAlignment="1">
      <alignment wrapText="1"/>
    </xf>
    <xf numFmtId="0" fontId="78" fillId="0" borderId="0" xfId="0" applyFont="1"/>
    <xf numFmtId="0" fontId="78" fillId="0" borderId="0" xfId="0" applyFont="1" applyBorder="1" applyAlignment="1">
      <alignment horizontal="right"/>
    </xf>
    <xf numFmtId="0" fontId="78" fillId="0" borderId="17" xfId="0" applyFont="1" applyBorder="1" applyAlignment="1">
      <alignment horizontal="center" vertical="center"/>
    </xf>
    <xf numFmtId="0" fontId="78" fillId="0" borderId="0" xfId="0" applyFont="1" applyFill="1"/>
    <xf numFmtId="0" fontId="78" fillId="0" borderId="0" xfId="0" applyFont="1" applyFill="1" applyAlignment="1">
      <alignment vertical="top"/>
    </xf>
    <xf numFmtId="0" fontId="78" fillId="0" borderId="0" xfId="0" applyFont="1" applyFill="1" applyBorder="1"/>
    <xf numFmtId="0" fontId="78" fillId="0" borderId="0" xfId="0" applyFont="1" applyBorder="1" applyAlignment="1">
      <alignment wrapText="1"/>
    </xf>
    <xf numFmtId="0" fontId="78" fillId="0" borderId="0" xfId="0" applyFont="1" applyAlignment="1"/>
    <xf numFmtId="0" fontId="78" fillId="0" borderId="0" xfId="0" applyFont="1" applyBorder="1" applyAlignment="1"/>
    <xf numFmtId="0" fontId="78" fillId="0" borderId="0" xfId="0" applyFont="1" applyAlignment="1">
      <alignment vertical="center"/>
    </xf>
    <xf numFmtId="0" fontId="78" fillId="0" borderId="0" xfId="54" applyFont="1" applyFill="1" applyAlignment="1">
      <alignment wrapText="1"/>
    </xf>
    <xf numFmtId="0" fontId="77" fillId="0" borderId="12" xfId="0" applyFont="1" applyBorder="1" applyAlignment="1">
      <alignment horizontal="right"/>
    </xf>
    <xf numFmtId="0" fontId="78" fillId="0" borderId="13" xfId="0" applyFont="1" applyFill="1" applyBorder="1" applyAlignment="1">
      <alignment horizontal="right" wrapText="1"/>
    </xf>
    <xf numFmtId="0" fontId="78" fillId="0" borderId="0" xfId="0" applyFont="1" applyBorder="1"/>
    <xf numFmtId="0" fontId="78" fillId="0" borderId="0" xfId="0" applyFont="1" applyFill="1" applyAlignment="1"/>
    <xf numFmtId="0" fontId="189" fillId="0" borderId="0" xfId="0" applyFont="1" applyFill="1" applyBorder="1" applyAlignment="1">
      <alignment vertical="top" wrapText="1"/>
    </xf>
    <xf numFmtId="0" fontId="191" fillId="0" borderId="0" xfId="0" applyFont="1" applyAlignment="1">
      <alignment wrapText="1"/>
    </xf>
    <xf numFmtId="0" fontId="192" fillId="0" borderId="0" xfId="0" applyFont="1" applyAlignment="1">
      <alignment horizontal="left"/>
    </xf>
    <xf numFmtId="0" fontId="193" fillId="0" borderId="0" xfId="0" applyFont="1"/>
    <xf numFmtId="0" fontId="191" fillId="0" borderId="0" xfId="0" applyFont="1"/>
    <xf numFmtId="0" fontId="77" fillId="0" borderId="0" xfId="81" applyFont="1" applyBorder="1" applyAlignment="1">
      <alignment vertical="top"/>
    </xf>
    <xf numFmtId="0" fontId="77" fillId="0" borderId="0" xfId="81" applyFont="1" applyBorder="1" applyAlignment="1">
      <alignment horizontal="left" vertical="top"/>
    </xf>
    <xf numFmtId="0" fontId="0" fillId="0" borderId="0" xfId="0" applyFont="1"/>
    <xf numFmtId="0" fontId="191" fillId="0" borderId="0" xfId="0" applyFont="1" applyBorder="1"/>
    <xf numFmtId="0" fontId="78" fillId="0" borderId="13" xfId="81" applyFont="1" applyBorder="1" applyAlignment="1">
      <alignment horizontal="left"/>
    </xf>
    <xf numFmtId="0" fontId="78" fillId="0" borderId="0" xfId="81" applyFont="1" applyBorder="1" applyAlignment="1"/>
    <xf numFmtId="0" fontId="78" fillId="0" borderId="0" xfId="81" applyFont="1" applyBorder="1" applyAlignment="1">
      <alignment horizontal="left"/>
    </xf>
    <xf numFmtId="0" fontId="78" fillId="0" borderId="0" xfId="81" applyFont="1" applyAlignment="1">
      <alignment horizontal="left"/>
    </xf>
    <xf numFmtId="0" fontId="78" fillId="0" borderId="13" xfId="0" applyFont="1" applyBorder="1"/>
    <xf numFmtId="0" fontId="0" fillId="0" borderId="0" xfId="0" applyFont="1" applyBorder="1"/>
    <xf numFmtId="0" fontId="194" fillId="0" borderId="0" xfId="0" applyFont="1"/>
    <xf numFmtId="0" fontId="15" fillId="0" borderId="0" xfId="0" applyFont="1" applyFill="1"/>
    <xf numFmtId="0" fontId="82" fillId="0" borderId="0" xfId="0" applyFont="1" applyFill="1" applyAlignment="1">
      <alignment horizontal="right"/>
    </xf>
    <xf numFmtId="0" fontId="82" fillId="0" borderId="0" xfId="0" applyFont="1" applyFill="1"/>
    <xf numFmtId="0" fontId="15" fillId="0" borderId="0" xfId="0" applyFont="1" applyFill="1" applyAlignment="1">
      <alignment wrapText="1"/>
    </xf>
    <xf numFmtId="0" fontId="82" fillId="0" borderId="0" xfId="0" applyFont="1" applyFill="1" applyAlignment="1">
      <alignment wrapText="1"/>
    </xf>
    <xf numFmtId="164" fontId="82" fillId="0" borderId="0" xfId="0" applyNumberFormat="1" applyFont="1" applyFill="1" applyAlignment="1">
      <alignment horizontal="right"/>
    </xf>
    <xf numFmtId="164" fontId="82" fillId="0" borderId="0" xfId="0" applyNumberFormat="1" applyFont="1" applyFill="1" applyBorder="1" applyAlignment="1">
      <alignment horizontal="right"/>
    </xf>
    <xf numFmtId="164" fontId="82" fillId="0" borderId="15" xfId="0" applyNumberFormat="1" applyFont="1" applyFill="1" applyBorder="1" applyAlignment="1">
      <alignment horizontal="right"/>
    </xf>
    <xf numFmtId="164" fontId="82" fillId="0" borderId="13" xfId="0" applyNumberFormat="1" applyFont="1" applyFill="1" applyBorder="1" applyAlignment="1">
      <alignment horizontal="right"/>
    </xf>
    <xf numFmtId="0" fontId="82" fillId="0" borderId="0" xfId="0" applyFont="1" applyFill="1" applyBorder="1"/>
    <xf numFmtId="164" fontId="84" fillId="0" borderId="13" xfId="0" applyNumberFormat="1" applyFont="1" applyFill="1" applyBorder="1" applyAlignment="1">
      <alignment horizontal="right"/>
    </xf>
    <xf numFmtId="164" fontId="84" fillId="0" borderId="15" xfId="0" applyNumberFormat="1" applyFont="1" applyFill="1" applyBorder="1" applyAlignment="1">
      <alignment horizontal="right"/>
    </xf>
    <xf numFmtId="0" fontId="84" fillId="0" borderId="0" xfId="0" applyFont="1" applyFill="1" applyBorder="1"/>
    <xf numFmtId="0" fontId="84" fillId="0" borderId="0" xfId="0" applyFont="1" applyFill="1" applyBorder="1" applyAlignment="1">
      <alignment horizontal="left"/>
    </xf>
    <xf numFmtId="0" fontId="15" fillId="0" borderId="0" xfId="0" applyFont="1" applyFill="1" applyBorder="1"/>
    <xf numFmtId="0" fontId="82" fillId="0" borderId="10" xfId="0" applyFont="1" applyFill="1" applyBorder="1" applyAlignment="1">
      <alignment horizontal="center"/>
    </xf>
    <xf numFmtId="0" fontId="82" fillId="0" borderId="16" xfId="0" applyFont="1" applyFill="1" applyBorder="1" applyAlignment="1">
      <alignment horizontal="center"/>
    </xf>
    <xf numFmtId="0" fontId="82" fillId="0" borderId="22" xfId="0" applyFont="1" applyFill="1" applyBorder="1" applyAlignment="1">
      <alignment horizontal="center"/>
    </xf>
    <xf numFmtId="0" fontId="82" fillId="0" borderId="0" xfId="0" applyFont="1" applyFill="1" applyBorder="1" applyAlignment="1">
      <alignment horizontal="right"/>
    </xf>
    <xf numFmtId="0" fontId="82" fillId="0" borderId="0" xfId="0" applyFont="1" applyAlignment="1">
      <alignment horizontal="left" indent="5"/>
    </xf>
    <xf numFmtId="0" fontId="85" fillId="0" borderId="0" xfId="0" applyFont="1" applyFill="1"/>
    <xf numFmtId="0" fontId="84" fillId="0" borderId="0" xfId="0" applyFont="1" applyFill="1" applyAlignment="1">
      <alignment horizontal="right"/>
    </xf>
    <xf numFmtId="0" fontId="84" fillId="0" borderId="0" xfId="0" applyFont="1" applyFill="1"/>
    <xf numFmtId="164" fontId="82" fillId="0" borderId="0" xfId="0" applyNumberFormat="1" applyFont="1" applyFill="1"/>
    <xf numFmtId="0" fontId="82" fillId="0" borderId="0" xfId="0" applyFont="1" applyFill="1" applyAlignment="1"/>
    <xf numFmtId="164" fontId="82" fillId="0" borderId="13" xfId="0" applyNumberFormat="1" applyFont="1" applyFill="1" applyBorder="1" applyAlignment="1"/>
    <xf numFmtId="164" fontId="82" fillId="0" borderId="15" xfId="0" applyNumberFormat="1" applyFont="1" applyFill="1" applyBorder="1" applyAlignment="1"/>
    <xf numFmtId="0" fontId="82" fillId="0" borderId="0" xfId="0" applyFont="1" applyBorder="1" applyAlignment="1">
      <alignment wrapText="1"/>
    </xf>
    <xf numFmtId="164" fontId="82" fillId="0" borderId="0" xfId="0" applyNumberFormat="1" applyFont="1" applyFill="1" applyAlignment="1"/>
    <xf numFmtId="0" fontId="82" fillId="0" borderId="15" xfId="0" applyFont="1" applyFill="1" applyBorder="1" applyAlignment="1"/>
    <xf numFmtId="0" fontId="82" fillId="0" borderId="0" xfId="0" applyFont="1" applyFill="1" applyBorder="1" applyAlignment="1">
      <alignment wrapText="1"/>
    </xf>
    <xf numFmtId="164" fontId="84" fillId="0" borderId="13" xfId="0" applyNumberFormat="1" applyFont="1" applyFill="1" applyBorder="1" applyAlignment="1"/>
    <xf numFmtId="164" fontId="84" fillId="0" borderId="15" xfId="0" applyNumberFormat="1" applyFont="1" applyFill="1" applyBorder="1" applyAlignment="1"/>
    <xf numFmtId="0" fontId="84" fillId="0" borderId="0" xfId="0" applyFont="1" applyBorder="1" applyAlignment="1">
      <alignment wrapText="1"/>
    </xf>
    <xf numFmtId="0" fontId="84" fillId="0" borderId="15" xfId="0" applyFont="1" applyFill="1" applyBorder="1" applyAlignment="1"/>
    <xf numFmtId="164" fontId="84" fillId="0" borderId="13" xfId="0" applyNumberFormat="1" applyFont="1" applyBorder="1" applyAlignment="1"/>
    <xf numFmtId="164" fontId="82" fillId="0" borderId="13" xfId="0" applyNumberFormat="1" applyFont="1" applyFill="1" applyBorder="1"/>
    <xf numFmtId="164" fontId="82" fillId="0" borderId="15" xfId="0" applyNumberFormat="1" applyFont="1" applyFill="1" applyBorder="1"/>
    <xf numFmtId="164" fontId="82" fillId="0" borderId="0" xfId="0" applyNumberFormat="1" applyFont="1" applyFill="1" applyBorder="1"/>
    <xf numFmtId="0" fontId="82" fillId="0" borderId="15" xfId="0" applyFont="1" applyFill="1" applyBorder="1"/>
    <xf numFmtId="0" fontId="84" fillId="0" borderId="0" xfId="0" applyFont="1" applyFill="1" applyBorder="1" applyAlignment="1">
      <alignment wrapText="1"/>
    </xf>
    <xf numFmtId="164" fontId="84" fillId="0" borderId="12" xfId="0" applyNumberFormat="1" applyFont="1" applyFill="1" applyBorder="1"/>
    <xf numFmtId="164" fontId="84" fillId="0" borderId="19" xfId="0" applyNumberFormat="1" applyFont="1" applyFill="1" applyBorder="1"/>
    <xf numFmtId="164" fontId="84" fillId="0" borderId="11" xfId="0" applyNumberFormat="1" applyFont="1" applyFill="1" applyBorder="1"/>
    <xf numFmtId="0" fontId="82" fillId="0" borderId="21" xfId="0" applyFont="1" applyFill="1" applyBorder="1" applyAlignment="1">
      <alignment wrapText="1"/>
    </xf>
    <xf numFmtId="0" fontId="82" fillId="0" borderId="0" xfId="0" applyFont="1" applyFill="1" applyAlignment="1">
      <alignment horizontal="center" vertical="center"/>
    </xf>
    <xf numFmtId="0" fontId="82" fillId="0" borderId="0" xfId="0" applyFont="1" applyFill="1" applyBorder="1" applyAlignment="1">
      <alignment horizontal="center" vertical="center"/>
    </xf>
    <xf numFmtId="0" fontId="82" fillId="0" borderId="16" xfId="0" applyFont="1" applyFill="1" applyBorder="1" applyAlignment="1">
      <alignment horizontal="center" vertical="center" wrapText="1"/>
    </xf>
    <xf numFmtId="0" fontId="82" fillId="0" borderId="16" xfId="0" applyFont="1" applyFill="1" applyBorder="1" applyAlignment="1">
      <alignment horizontal="center" wrapText="1"/>
    </xf>
    <xf numFmtId="0" fontId="82" fillId="0" borderId="22" xfId="0" applyFont="1" applyFill="1" applyBorder="1" applyAlignment="1">
      <alignment horizontal="center" wrapText="1"/>
    </xf>
    <xf numFmtId="0" fontId="82" fillId="0" borderId="0" xfId="0" applyFont="1"/>
    <xf numFmtId="0" fontId="82" fillId="0" borderId="0" xfId="0" applyFont="1" applyAlignment="1">
      <alignment wrapText="1"/>
    </xf>
    <xf numFmtId="0" fontId="84" fillId="0" borderId="0" xfId="0" applyFont="1"/>
    <xf numFmtId="0" fontId="82" fillId="0" borderId="0" xfId="0" applyFont="1" applyAlignment="1">
      <alignment horizontal="left" indent="6"/>
    </xf>
    <xf numFmtId="0" fontId="87" fillId="0" borderId="0" xfId="0" applyFont="1"/>
    <xf numFmtId="0" fontId="82" fillId="0" borderId="0" xfId="0" applyFont="1" applyFill="1" applyAlignment="1">
      <alignment vertical="top"/>
    </xf>
    <xf numFmtId="164" fontId="82" fillId="0" borderId="0" xfId="0" applyNumberFormat="1" applyFont="1"/>
    <xf numFmtId="164" fontId="84" fillId="0" borderId="0" xfId="0" applyNumberFormat="1" applyFont="1" applyBorder="1" applyAlignment="1">
      <alignment horizontal="right"/>
    </xf>
    <xf numFmtId="0" fontId="84" fillId="0" borderId="16" xfId="0" applyFont="1" applyFill="1" applyBorder="1" applyAlignment="1">
      <alignment wrapText="1"/>
    </xf>
    <xf numFmtId="164" fontId="84" fillId="0" borderId="0" xfId="0" applyNumberFormat="1" applyFont="1" applyBorder="1" applyAlignment="1"/>
    <xf numFmtId="164" fontId="84" fillId="0" borderId="13" xfId="0" applyNumberFormat="1" applyFont="1" applyBorder="1" applyAlignment="1">
      <alignment horizontal="right"/>
    </xf>
    <xf numFmtId="164" fontId="84" fillId="0" borderId="0" xfId="0" applyNumberFormat="1" applyFont="1" applyFill="1" applyBorder="1" applyAlignment="1">
      <alignment horizontal="right"/>
    </xf>
    <xf numFmtId="164" fontId="84" fillId="0" borderId="0" xfId="0" applyNumberFormat="1" applyFont="1" applyFill="1" applyBorder="1" applyAlignment="1"/>
    <xf numFmtId="0" fontId="87" fillId="0" borderId="0" xfId="0" applyFont="1" applyFill="1"/>
    <xf numFmtId="164" fontId="82" fillId="0" borderId="0" xfId="0" applyNumberFormat="1" applyFont="1" applyFill="1" applyBorder="1" applyAlignment="1"/>
    <xf numFmtId="0" fontId="82" fillId="0" borderId="16" xfId="0" applyFont="1" applyFill="1" applyBorder="1" applyAlignment="1">
      <alignment wrapText="1"/>
    </xf>
    <xf numFmtId="164" fontId="82" fillId="0" borderId="0" xfId="0" applyNumberFormat="1" applyFont="1" applyBorder="1" applyAlignment="1"/>
    <xf numFmtId="164" fontId="82" fillId="0" borderId="0" xfId="0" applyNumberFormat="1" applyFont="1" applyBorder="1" applyAlignment="1">
      <alignment horizontal="right"/>
    </xf>
    <xf numFmtId="164" fontId="82" fillId="0" borderId="13" xfId="0" applyNumberFormat="1" applyFont="1" applyBorder="1" applyAlignment="1">
      <alignment horizontal="right"/>
    </xf>
    <xf numFmtId="164" fontId="82" fillId="0" borderId="13" xfId="0" applyNumberFormat="1" applyFont="1" applyBorder="1" applyAlignment="1"/>
    <xf numFmtId="0" fontId="89" fillId="0" borderId="0" xfId="0" applyFont="1" applyFill="1"/>
    <xf numFmtId="0" fontId="89" fillId="0" borderId="0" xfId="0" applyFont="1" applyFill="1" applyBorder="1"/>
    <xf numFmtId="0" fontId="85" fillId="0" borderId="16" xfId="0" applyFont="1" applyFill="1" applyBorder="1" applyAlignment="1">
      <alignment wrapText="1"/>
    </xf>
    <xf numFmtId="164" fontId="84" fillId="0" borderId="15" xfId="0" applyNumberFormat="1" applyFont="1" applyBorder="1" applyAlignment="1"/>
    <xf numFmtId="0" fontId="87" fillId="0" borderId="0" xfId="0" applyFont="1" applyFill="1" applyBorder="1"/>
    <xf numFmtId="164" fontId="82" fillId="0" borderId="15" xfId="0" applyNumberFormat="1" applyFont="1" applyBorder="1" applyAlignment="1"/>
    <xf numFmtId="0" fontId="82" fillId="0" borderId="0" xfId="0" applyFont="1" applyFill="1" applyBorder="1" applyAlignment="1"/>
    <xf numFmtId="0" fontId="85" fillId="0" borderId="0" xfId="0" applyFont="1" applyFill="1" applyBorder="1" applyAlignment="1">
      <alignment wrapText="1"/>
    </xf>
    <xf numFmtId="164" fontId="84" fillId="0" borderId="15" xfId="0" applyNumberFormat="1" applyFont="1" applyBorder="1" applyAlignment="1">
      <alignment horizontal="right"/>
    </xf>
    <xf numFmtId="164" fontId="82" fillId="0" borderId="15" xfId="0" applyNumberFormat="1" applyFont="1" applyBorder="1" applyAlignment="1">
      <alignment horizontal="right"/>
    </xf>
    <xf numFmtId="164" fontId="84" fillId="0" borderId="13" xfId="0" applyNumberFormat="1" applyFont="1" applyFill="1" applyBorder="1" applyAlignment="1">
      <alignment wrapText="1"/>
    </xf>
    <xf numFmtId="164" fontId="84" fillId="0" borderId="0" xfId="0" applyNumberFormat="1" applyFont="1" applyFill="1" applyBorder="1" applyAlignment="1">
      <alignment wrapText="1"/>
    </xf>
    <xf numFmtId="164" fontId="82" fillId="0" borderId="0" xfId="0" applyNumberFormat="1" applyFont="1" applyFill="1" applyBorder="1" applyAlignment="1">
      <alignment wrapText="1"/>
    </xf>
    <xf numFmtId="164" fontId="82" fillId="0" borderId="13" xfId="0" applyNumberFormat="1" applyFont="1" applyFill="1" applyBorder="1" applyAlignment="1">
      <alignment wrapText="1"/>
    </xf>
    <xf numFmtId="0" fontId="89" fillId="0" borderId="0" xfId="0" applyFont="1"/>
    <xf numFmtId="0" fontId="84" fillId="0" borderId="0" xfId="0" applyFont="1" applyFill="1" applyAlignment="1"/>
    <xf numFmtId="0" fontId="84" fillId="0" borderId="0" xfId="0" applyFont="1" applyFill="1" applyBorder="1" applyAlignment="1"/>
    <xf numFmtId="0" fontId="82" fillId="0" borderId="10" xfId="0" applyFont="1" applyFill="1" applyBorder="1" applyAlignment="1">
      <alignment horizontal="center" vertical="top"/>
    </xf>
    <xf numFmtId="0" fontId="82" fillId="0" borderId="11" xfId="0" applyFont="1" applyFill="1" applyBorder="1" applyAlignment="1">
      <alignment horizontal="center" vertical="top"/>
    </xf>
    <xf numFmtId="0" fontId="82" fillId="0" borderId="0" xfId="0" applyFont="1" applyBorder="1"/>
    <xf numFmtId="0" fontId="82" fillId="0" borderId="10" xfId="0" applyFont="1" applyBorder="1"/>
    <xf numFmtId="0" fontId="82" fillId="0" borderId="10" xfId="0" applyFont="1" applyBorder="1" applyAlignment="1">
      <alignment vertical="top"/>
    </xf>
    <xf numFmtId="0" fontId="85" fillId="0" borderId="0" xfId="0" applyFont="1"/>
    <xf numFmtId="169" fontId="82" fillId="0" borderId="0" xfId="0" applyNumberFormat="1" applyFont="1"/>
    <xf numFmtId="169" fontId="82" fillId="0" borderId="0" xfId="0" applyNumberFormat="1" applyFont="1" applyBorder="1"/>
    <xf numFmtId="164" fontId="82" fillId="0" borderId="0" xfId="0" applyNumberFormat="1" applyFont="1" applyBorder="1"/>
    <xf numFmtId="164" fontId="90" fillId="0" borderId="0" xfId="0" applyNumberFormat="1" applyFont="1" applyBorder="1"/>
    <xf numFmtId="164" fontId="87" fillId="0" borderId="0" xfId="0" applyNumberFormat="1" applyFont="1"/>
    <xf numFmtId="169" fontId="82" fillId="0" borderId="13" xfId="0" applyNumberFormat="1" applyFont="1" applyFill="1" applyBorder="1"/>
    <xf numFmtId="164" fontId="82" fillId="0" borderId="13" xfId="0" applyNumberFormat="1" applyFont="1" applyBorder="1"/>
    <xf numFmtId="164" fontId="84" fillId="0" borderId="13" xfId="0" applyNumberFormat="1" applyFont="1" applyBorder="1"/>
    <xf numFmtId="164" fontId="84" fillId="0" borderId="19" xfId="0" applyNumberFormat="1" applyFont="1" applyBorder="1" applyAlignment="1">
      <alignment horizontal="right"/>
    </xf>
    <xf numFmtId="0" fontId="84" fillId="0" borderId="0" xfId="0" applyFont="1" applyBorder="1"/>
    <xf numFmtId="0" fontId="82" fillId="0" borderId="21" xfId="0" applyFont="1" applyFill="1" applyBorder="1"/>
    <xf numFmtId="0" fontId="87" fillId="0" borderId="0" xfId="0" applyFont="1" applyBorder="1"/>
    <xf numFmtId="0" fontId="82" fillId="0" borderId="18" xfId="0" applyFont="1" applyBorder="1" applyAlignment="1">
      <alignment horizontal="center" vertical="center"/>
    </xf>
    <xf numFmtId="0" fontId="82" fillId="0" borderId="21" xfId="0" applyFont="1" applyBorder="1"/>
    <xf numFmtId="0" fontId="82" fillId="0" borderId="14" xfId="0" applyFont="1" applyBorder="1"/>
    <xf numFmtId="0" fontId="82" fillId="0" borderId="0" xfId="0" applyFont="1" applyBorder="1" applyAlignment="1">
      <alignment horizontal="center"/>
    </xf>
    <xf numFmtId="0" fontId="82" fillId="0" borderId="16" xfId="0" applyFont="1" applyBorder="1"/>
    <xf numFmtId="0" fontId="82" fillId="0" borderId="13" xfId="0" applyFont="1" applyBorder="1"/>
    <xf numFmtId="0" fontId="82" fillId="0" borderId="0" xfId="0" applyFont="1" applyBorder="1" applyAlignment="1">
      <alignment horizontal="centerContinuous"/>
    </xf>
    <xf numFmtId="0" fontId="82" fillId="0" borderId="22" xfId="0" applyFont="1" applyBorder="1"/>
    <xf numFmtId="0" fontId="91" fillId="0" borderId="0" xfId="0" applyFont="1"/>
    <xf numFmtId="0" fontId="84" fillId="0" borderId="0" xfId="0" applyFont="1" applyAlignment="1">
      <alignment horizontal="left"/>
    </xf>
    <xf numFmtId="0" fontId="82" fillId="0" borderId="0" xfId="0" applyFont="1" applyBorder="1" applyAlignment="1">
      <alignment horizontal="left" indent="6"/>
    </xf>
    <xf numFmtId="0" fontId="84" fillId="0" borderId="0" xfId="0" applyFont="1" applyBorder="1" applyAlignment="1"/>
    <xf numFmtId="0" fontId="82" fillId="0" borderId="0" xfId="0" applyFont="1" applyFill="1" applyAlignment="1">
      <alignment horizontal="left" wrapText="1" indent="6"/>
    </xf>
    <xf numFmtId="0" fontId="92" fillId="0" borderId="0" xfId="0" applyFont="1" applyFill="1"/>
    <xf numFmtId="0" fontId="93" fillId="0" borderId="0" xfId="0" applyFont="1"/>
    <xf numFmtId="0" fontId="92" fillId="0" borderId="0" xfId="0" applyFont="1"/>
    <xf numFmtId="0" fontId="92" fillId="0" borderId="0" xfId="0" applyFont="1" applyAlignment="1"/>
    <xf numFmtId="0" fontId="92" fillId="0" borderId="0" xfId="0" applyFont="1" applyBorder="1" applyAlignment="1"/>
    <xf numFmtId="164" fontId="92" fillId="0" borderId="0" xfId="0" applyNumberFormat="1" applyFont="1" applyBorder="1" applyAlignment="1" applyProtection="1"/>
    <xf numFmtId="164" fontId="92" fillId="0" borderId="0" xfId="0" applyNumberFormat="1" applyFont="1" applyBorder="1" applyAlignment="1"/>
    <xf numFmtId="164" fontId="92" fillId="0" borderId="0" xfId="0" applyNumberFormat="1" applyFont="1" applyFill="1"/>
    <xf numFmtId="0" fontId="92" fillId="0" borderId="0" xfId="0" applyFont="1" applyFill="1" applyBorder="1" applyAlignment="1" applyProtection="1">
      <alignment horizontal="right"/>
    </xf>
    <xf numFmtId="164" fontId="92" fillId="0" borderId="13" xfId="0" applyNumberFormat="1" applyFont="1" applyFill="1" applyBorder="1"/>
    <xf numFmtId="164" fontId="92" fillId="0" borderId="15" xfId="0" applyNumberFormat="1" applyFont="1" applyFill="1" applyBorder="1"/>
    <xf numFmtId="0" fontId="92" fillId="0" borderId="0" xfId="67" applyFont="1" applyFill="1" applyBorder="1" applyAlignment="1" applyProtection="1">
      <alignment horizontal="left"/>
    </xf>
    <xf numFmtId="0" fontId="93" fillId="0" borderId="0" xfId="0" applyFont="1" applyFill="1"/>
    <xf numFmtId="164" fontId="93" fillId="0" borderId="13" xfId="0" applyNumberFormat="1" applyFont="1" applyFill="1" applyBorder="1"/>
    <xf numFmtId="164" fontId="93" fillId="0" borderId="15" xfId="0" applyNumberFormat="1" applyFont="1" applyFill="1" applyBorder="1"/>
    <xf numFmtId="164" fontId="93" fillId="0" borderId="12" xfId="0" applyNumberFormat="1" applyFont="1" applyFill="1" applyBorder="1"/>
    <xf numFmtId="164" fontId="93" fillId="0" borderId="19" xfId="0" applyNumberFormat="1" applyFont="1" applyFill="1" applyBorder="1"/>
    <xf numFmtId="0" fontId="93" fillId="0" borderId="0" xfId="67" applyFont="1" applyFill="1" applyBorder="1" applyAlignment="1" applyProtection="1">
      <alignment horizontal="left"/>
    </xf>
    <xf numFmtId="0" fontId="92" fillId="0" borderId="21" xfId="0" applyFont="1" applyFill="1" applyBorder="1"/>
    <xf numFmtId="0" fontId="92" fillId="0" borderId="14" xfId="0" applyFont="1" applyFill="1" applyBorder="1" applyAlignment="1">
      <alignment horizontal="center" vertical="center" wrapText="1"/>
    </xf>
    <xf numFmtId="0" fontId="92" fillId="0" borderId="14" xfId="0" applyFont="1" applyFill="1" applyBorder="1" applyAlignment="1">
      <alignment horizontal="center" vertical="top" wrapText="1"/>
    </xf>
    <xf numFmtId="0" fontId="92" fillId="0" borderId="18" xfId="0" applyFont="1" applyFill="1" applyBorder="1" applyAlignment="1">
      <alignment horizontal="center" vertical="top" wrapText="1"/>
    </xf>
    <xf numFmtId="0" fontId="92" fillId="0" borderId="23" xfId="0" applyFont="1" applyFill="1" applyBorder="1" applyAlignment="1">
      <alignment horizontal="center" vertical="center" wrapText="1"/>
    </xf>
    <xf numFmtId="0" fontId="92" fillId="0" borderId="24" xfId="0" applyFont="1" applyFill="1" applyBorder="1" applyAlignment="1">
      <alignment horizontal="center" vertical="center" wrapText="1"/>
    </xf>
    <xf numFmtId="0" fontId="92" fillId="0" borderId="21" xfId="0" applyFont="1" applyFill="1" applyBorder="1" applyAlignment="1">
      <alignment horizontal="center" vertical="center" wrapText="1"/>
    </xf>
    <xf numFmtId="0" fontId="92" fillId="0" borderId="16" xfId="0" applyFont="1" applyFill="1" applyBorder="1"/>
    <xf numFmtId="0" fontId="92" fillId="0" borderId="13" xfId="0" applyFont="1" applyFill="1" applyBorder="1" applyAlignment="1">
      <alignment horizontal="center" vertical="center" wrapText="1"/>
    </xf>
    <xf numFmtId="0" fontId="92" fillId="0" borderId="0" xfId="0" applyFont="1" applyFill="1" applyBorder="1" applyAlignment="1">
      <alignment horizontal="center" vertical="center"/>
    </xf>
    <xf numFmtId="0" fontId="92" fillId="0" borderId="19" xfId="0" applyFont="1" applyFill="1" applyBorder="1" applyAlignment="1">
      <alignment horizontal="center" vertical="center"/>
    </xf>
    <xf numFmtId="0" fontId="92" fillId="0" borderId="22" xfId="0" applyFont="1" applyFill="1" applyBorder="1" applyAlignment="1">
      <alignment horizontal="center" vertical="center"/>
    </xf>
    <xf numFmtId="0" fontId="92" fillId="0" borderId="22" xfId="0" applyFont="1" applyFill="1" applyBorder="1"/>
    <xf numFmtId="0" fontId="92" fillId="0" borderId="12" xfId="0" applyFont="1" applyFill="1" applyBorder="1"/>
    <xf numFmtId="0" fontId="92" fillId="0" borderId="11" xfId="0" applyFont="1" applyFill="1" applyBorder="1"/>
    <xf numFmtId="0" fontId="92" fillId="0" borderId="10" xfId="0" applyFont="1" applyFill="1" applyBorder="1"/>
    <xf numFmtId="0" fontId="92" fillId="0" borderId="0" xfId="0" applyFont="1" applyFill="1" applyAlignment="1" applyProtection="1">
      <alignment horizontal="fill"/>
    </xf>
    <xf numFmtId="0" fontId="92" fillId="0" borderId="10" xfId="0" applyFont="1" applyFill="1" applyBorder="1" applyAlignment="1" applyProtection="1">
      <alignment horizontal="fill"/>
    </xf>
    <xf numFmtId="0" fontId="92" fillId="0" borderId="0" xfId="0" applyFont="1" applyFill="1" applyAlignment="1">
      <alignment horizontal="left" indent="5"/>
    </xf>
    <xf numFmtId="164" fontId="92" fillId="0" borderId="0" xfId="0" applyNumberFormat="1" applyFont="1" applyFill="1" applyAlignment="1" applyProtection="1">
      <alignment horizontal="fill"/>
    </xf>
    <xf numFmtId="0" fontId="92" fillId="0" borderId="0" xfId="0" applyFont="1" applyFill="1" applyAlignment="1" applyProtection="1">
      <alignment horizontal="fill" wrapText="1"/>
    </xf>
    <xf numFmtId="0" fontId="92" fillId="0" borderId="0" xfId="0" applyFont="1" applyAlignment="1">
      <alignment horizontal="left" indent="5"/>
    </xf>
    <xf numFmtId="0" fontId="93" fillId="0" borderId="0" xfId="0" applyFont="1" applyFill="1" applyAlignment="1">
      <alignment horizontal="left"/>
    </xf>
    <xf numFmtId="0" fontId="92" fillId="0" borderId="0" xfId="0" applyFont="1" applyFill="1" applyAlignment="1">
      <alignment wrapText="1"/>
    </xf>
    <xf numFmtId="0" fontId="92" fillId="0" borderId="0" xfId="0" applyFont="1" applyFill="1" applyAlignment="1" applyProtection="1">
      <alignment horizontal="left"/>
    </xf>
    <xf numFmtId="0" fontId="82" fillId="0" borderId="0" xfId="0" applyFont="1" applyBorder="1" applyAlignment="1">
      <alignment horizontal="right"/>
    </xf>
    <xf numFmtId="1" fontId="82" fillId="0" borderId="0" xfId="0" applyNumberFormat="1" applyFont="1"/>
    <xf numFmtId="1" fontId="82" fillId="0" borderId="0" xfId="0" applyNumberFormat="1" applyFont="1" applyBorder="1" applyAlignment="1">
      <alignment horizontal="right"/>
    </xf>
    <xf numFmtId="1" fontId="82" fillId="0" borderId="0" xfId="0" applyNumberFormat="1" applyFont="1" applyFill="1" applyAlignment="1">
      <alignment horizontal="right"/>
    </xf>
    <xf numFmtId="164" fontId="84" fillId="0" borderId="0" xfId="0" applyNumberFormat="1" applyFont="1" applyFill="1" applyAlignment="1">
      <alignment horizontal="right"/>
    </xf>
    <xf numFmtId="1" fontId="84" fillId="0" borderId="0" xfId="0" applyNumberFormat="1" applyFont="1" applyBorder="1" applyAlignment="1">
      <alignment horizontal="right"/>
    </xf>
    <xf numFmtId="1" fontId="82" fillId="0" borderId="15" xfId="0" applyNumberFormat="1" applyFont="1" applyFill="1" applyBorder="1" applyAlignment="1">
      <alignment horizontal="right"/>
    </xf>
    <xf numFmtId="164" fontId="82" fillId="0" borderId="0" xfId="0" applyNumberFormat="1" applyFont="1" applyAlignment="1"/>
    <xf numFmtId="0" fontId="82" fillId="0" borderId="16" xfId="0" applyFont="1" applyBorder="1" applyAlignment="1">
      <alignment wrapText="1"/>
    </xf>
    <xf numFmtId="0" fontId="84" fillId="0" borderId="16" xfId="0" applyFont="1" applyBorder="1" applyAlignment="1"/>
    <xf numFmtId="164" fontId="84" fillId="0" borderId="0" xfId="0" applyNumberFormat="1" applyFont="1" applyAlignment="1"/>
    <xf numFmtId="164" fontId="84" fillId="0" borderId="19" xfId="0" applyNumberFormat="1" applyFont="1" applyFill="1" applyBorder="1" applyAlignment="1">
      <alignment horizontal="right"/>
    </xf>
    <xf numFmtId="0" fontId="82" fillId="0" borderId="21" xfId="0" applyFont="1" applyBorder="1" applyAlignment="1">
      <alignment horizontal="center"/>
    </xf>
    <xf numFmtId="0" fontId="82" fillId="0" borderId="0" xfId="0" applyFont="1" applyFill="1" applyBorder="1" applyAlignment="1">
      <alignment horizontal="center"/>
    </xf>
    <xf numFmtId="0" fontId="84" fillId="0" borderId="0" xfId="0" applyFont="1" applyFill="1" applyBorder="1" applyAlignment="1">
      <alignment horizontal="right"/>
    </xf>
    <xf numFmtId="0" fontId="84" fillId="0" borderId="10" xfId="0" applyFont="1" applyBorder="1"/>
    <xf numFmtId="0" fontId="84" fillId="0" borderId="0" xfId="0" applyFont="1" applyBorder="1" applyAlignment="1">
      <alignment horizontal="right"/>
    </xf>
    <xf numFmtId="0" fontId="92" fillId="0" borderId="0" xfId="0" applyFont="1" applyFill="1" applyAlignment="1">
      <alignment horizontal="left" indent="4"/>
    </xf>
    <xf numFmtId="0" fontId="84" fillId="0" borderId="0" xfId="0" applyFont="1" applyAlignment="1">
      <alignment horizontal="left" indent="1"/>
    </xf>
    <xf numFmtId="0" fontId="84" fillId="0" borderId="13" xfId="0" applyFont="1" applyBorder="1"/>
    <xf numFmtId="0" fontId="84" fillId="0" borderId="0" xfId="0" applyFont="1" applyAlignment="1">
      <alignment wrapText="1"/>
    </xf>
    <xf numFmtId="0" fontId="82" fillId="0" borderId="0" xfId="0" applyFont="1" applyAlignment="1">
      <alignment vertical="center" wrapText="1"/>
    </xf>
    <xf numFmtId="0" fontId="82" fillId="0" borderId="15" xfId="0" applyFont="1" applyBorder="1"/>
    <xf numFmtId="0" fontId="85" fillId="0" borderId="0" xfId="0" applyFont="1" applyBorder="1"/>
    <xf numFmtId="164" fontId="87" fillId="0" borderId="0" xfId="0" applyNumberFormat="1" applyFont="1" applyBorder="1"/>
    <xf numFmtId="0" fontId="82" fillId="0" borderId="0" xfId="0" applyFont="1" applyAlignment="1">
      <alignment horizontal="center" wrapText="1"/>
    </xf>
    <xf numFmtId="0" fontId="96" fillId="0" borderId="0" xfId="0" applyFont="1" applyBorder="1"/>
    <xf numFmtId="0" fontId="82" fillId="0" borderId="13" xfId="0" applyFont="1" applyFill="1" applyBorder="1"/>
    <xf numFmtId="0" fontId="84" fillId="0" borderId="13" xfId="0" applyFont="1" applyFill="1" applyBorder="1"/>
    <xf numFmtId="164" fontId="84" fillId="0" borderId="13" xfId="0" applyNumberFormat="1" applyFont="1" applyFill="1" applyBorder="1"/>
    <xf numFmtId="164" fontId="85" fillId="0" borderId="0" xfId="0" applyNumberFormat="1" applyFont="1" applyBorder="1"/>
    <xf numFmtId="0" fontId="84" fillId="0" borderId="0" xfId="0" applyFont="1" applyBorder="1" applyAlignment="1">
      <alignment horizontal="left" vertical="top" wrapText="1"/>
    </xf>
    <xf numFmtId="0" fontId="84" fillId="0" borderId="12" xfId="0" applyFont="1" applyBorder="1"/>
    <xf numFmtId="0" fontId="84" fillId="0" borderId="19" xfId="0" applyFont="1" applyBorder="1"/>
    <xf numFmtId="0" fontId="82" fillId="0" borderId="12" xfId="0" applyFont="1" applyBorder="1"/>
    <xf numFmtId="0" fontId="82" fillId="0" borderId="11" xfId="0" applyFont="1" applyBorder="1"/>
    <xf numFmtId="0" fontId="84" fillId="0" borderId="0" xfId="0" applyFont="1" applyBorder="1" applyAlignment="1">
      <alignment horizontal="left"/>
    </xf>
    <xf numFmtId="0" fontId="82" fillId="0" borderId="0" xfId="0" applyFont="1" applyBorder="1" applyAlignment="1">
      <alignment horizontal="left"/>
    </xf>
    <xf numFmtId="0" fontId="196" fillId="0" borderId="0" xfId="0" applyFont="1" applyFill="1"/>
    <xf numFmtId="0" fontId="197" fillId="0" borderId="0" xfId="0" applyFont="1"/>
    <xf numFmtId="0" fontId="100" fillId="0" borderId="0" xfId="0" applyFont="1"/>
    <xf numFmtId="0" fontId="100" fillId="0" borderId="0" xfId="0" applyFont="1" applyBorder="1" applyAlignment="1" applyProtection="1">
      <alignment horizontal="right"/>
    </xf>
    <xf numFmtId="0" fontId="100" fillId="0" borderId="0" xfId="0" applyFont="1" applyBorder="1"/>
    <xf numFmtId="164" fontId="100" fillId="0" borderId="0" xfId="0" applyNumberFormat="1" applyFont="1" applyFill="1" applyBorder="1" applyAlignment="1">
      <alignment horizontal="right"/>
    </xf>
    <xf numFmtId="164" fontId="100" fillId="0" borderId="0" xfId="0" applyNumberFormat="1" applyFont="1" applyFill="1" applyBorder="1"/>
    <xf numFmtId="0" fontId="100" fillId="0" borderId="0" xfId="0" applyFont="1" applyFill="1" applyBorder="1" applyAlignment="1" applyProtection="1">
      <alignment horizontal="center"/>
    </xf>
    <xf numFmtId="0" fontId="100" fillId="0" borderId="0" xfId="0" applyFont="1" applyFill="1" applyBorder="1" applyAlignment="1" applyProtection="1">
      <alignment horizontal="left"/>
    </xf>
    <xf numFmtId="164" fontId="100" fillId="0" borderId="13" xfId="0" applyNumberFormat="1" applyFont="1" applyFill="1" applyBorder="1" applyAlignment="1">
      <alignment horizontal="right"/>
    </xf>
    <xf numFmtId="164" fontId="100" fillId="0" borderId="15" xfId="0" applyNumberFormat="1" applyFont="1" applyFill="1" applyBorder="1" applyAlignment="1">
      <alignment horizontal="right"/>
    </xf>
    <xf numFmtId="164" fontId="100" fillId="0" borderId="15" xfId="0" applyNumberFormat="1" applyFont="1" applyFill="1" applyBorder="1"/>
    <xf numFmtId="0" fontId="100" fillId="0" borderId="16" xfId="0" applyFont="1" applyFill="1" applyBorder="1" applyAlignment="1" applyProtection="1">
      <alignment horizontal="center"/>
    </xf>
    <xf numFmtId="164" fontId="101" fillId="0" borderId="13" xfId="0" applyNumberFormat="1" applyFont="1" applyFill="1" applyBorder="1" applyAlignment="1">
      <alignment horizontal="right"/>
    </xf>
    <xf numFmtId="164" fontId="101" fillId="0" borderId="15" xfId="0" applyNumberFormat="1" applyFont="1" applyFill="1" applyBorder="1" applyAlignment="1">
      <alignment horizontal="right"/>
    </xf>
    <xf numFmtId="164" fontId="101" fillId="0" borderId="15" xfId="0" applyNumberFormat="1" applyFont="1" applyFill="1" applyBorder="1"/>
    <xf numFmtId="0" fontId="101" fillId="0" borderId="16" xfId="0" applyFont="1" applyFill="1" applyBorder="1" applyAlignment="1" applyProtection="1">
      <alignment horizontal="center"/>
    </xf>
    <xf numFmtId="0" fontId="101" fillId="0" borderId="0" xfId="0" applyFont="1" applyFill="1" applyBorder="1" applyAlignment="1" applyProtection="1">
      <alignment horizontal="left"/>
    </xf>
    <xf numFmtId="0" fontId="101" fillId="0" borderId="16" xfId="0" applyFont="1" applyBorder="1" applyAlignment="1" applyProtection="1">
      <alignment horizontal="center"/>
    </xf>
    <xf numFmtId="0" fontId="101" fillId="0" borderId="0" xfId="0" applyFont="1" applyBorder="1" applyAlignment="1" applyProtection="1">
      <alignment horizontal="right"/>
    </xf>
    <xf numFmtId="164" fontId="101" fillId="0" borderId="12" xfId="0" applyNumberFormat="1" applyFont="1" applyFill="1" applyBorder="1" applyAlignment="1">
      <alignment horizontal="right"/>
    </xf>
    <xf numFmtId="164" fontId="101" fillId="0" borderId="19" xfId="0" applyNumberFormat="1" applyFont="1" applyFill="1" applyBorder="1" applyAlignment="1">
      <alignment horizontal="right"/>
    </xf>
    <xf numFmtId="164" fontId="101" fillId="0" borderId="19" xfId="0" applyNumberFormat="1" applyFont="1" applyFill="1" applyBorder="1"/>
    <xf numFmtId="0" fontId="101" fillId="0" borderId="0" xfId="0" applyFont="1" applyBorder="1" applyAlignment="1" applyProtection="1">
      <alignment horizontal="left"/>
    </xf>
    <xf numFmtId="0" fontId="100" fillId="0" borderId="21" xfId="0" applyFont="1" applyBorder="1" applyAlignment="1">
      <alignment horizontal="left"/>
    </xf>
    <xf numFmtId="0" fontId="100" fillId="0" borderId="10" xfId="0" applyFont="1" applyBorder="1" applyAlignment="1">
      <alignment horizontal="left"/>
    </xf>
    <xf numFmtId="0" fontId="100" fillId="0" borderId="0" xfId="0" applyFont="1" applyBorder="1" applyAlignment="1">
      <alignment horizontal="left" vertical="center" indent="5"/>
    </xf>
    <xf numFmtId="0" fontId="100" fillId="0" borderId="0" xfId="0" applyFont="1" applyBorder="1" applyAlignment="1">
      <alignment horizontal="right" vertical="center"/>
    </xf>
    <xf numFmtId="0" fontId="100" fillId="0" borderId="16" xfId="0" applyFont="1" applyBorder="1" applyAlignment="1">
      <alignment horizontal="left" indent="5"/>
    </xf>
    <xf numFmtId="0" fontId="100" fillId="0" borderId="0" xfId="0" applyFont="1" applyBorder="1" applyAlignment="1">
      <alignment horizontal="left" indent="6"/>
    </xf>
    <xf numFmtId="0" fontId="100" fillId="0" borderId="10" xfId="0" applyFont="1" applyBorder="1"/>
    <xf numFmtId="0" fontId="100" fillId="0" borderId="10" xfId="0" applyFont="1" applyBorder="1" applyAlignment="1" applyProtection="1">
      <alignment horizontal="centerContinuous"/>
    </xf>
    <xf numFmtId="0" fontId="100" fillId="0" borderId="0" xfId="0" applyFont="1" applyAlignment="1" applyProtection="1"/>
    <xf numFmtId="0" fontId="100" fillId="0" borderId="0" xfId="0" applyFont="1" applyBorder="1" applyAlignment="1"/>
    <xf numFmtId="0" fontId="101" fillId="0" borderId="0" xfId="0" applyFont="1"/>
    <xf numFmtId="0" fontId="101" fillId="0" borderId="0" xfId="0" applyFont="1" applyBorder="1" applyAlignment="1"/>
    <xf numFmtId="0" fontId="101" fillId="0" borderId="0" xfId="0" applyFont="1" applyAlignment="1" applyProtection="1"/>
    <xf numFmtId="0" fontId="100" fillId="0" borderId="0" xfId="0" applyFont="1" applyAlignment="1" applyProtection="1">
      <alignment horizontal="right"/>
    </xf>
    <xf numFmtId="0" fontId="101" fillId="0" borderId="0" xfId="0" applyFont="1" applyAlignment="1" applyProtection="1">
      <alignment horizontal="right"/>
    </xf>
    <xf numFmtId="0" fontId="104" fillId="0" borderId="0" xfId="0" applyFont="1" applyFill="1"/>
    <xf numFmtId="0" fontId="104" fillId="0" borderId="0" xfId="0" applyFont="1"/>
    <xf numFmtId="0" fontId="105" fillId="0" borderId="0" xfId="0" applyFont="1" applyBorder="1" applyAlignment="1">
      <alignment wrapText="1"/>
    </xf>
    <xf numFmtId="0" fontId="104" fillId="0" borderId="0" xfId="0" applyFont="1" applyBorder="1"/>
    <xf numFmtId="0" fontId="104" fillId="0" borderId="0" xfId="0" applyFont="1" applyAlignment="1"/>
    <xf numFmtId="0" fontId="104" fillId="0" borderId="0" xfId="0" applyFont="1" applyBorder="1" applyAlignment="1">
      <alignment horizontal="center"/>
    </xf>
    <xf numFmtId="0" fontId="105" fillId="0" borderId="16" xfId="0" applyFont="1" applyBorder="1" applyAlignment="1">
      <alignment wrapText="1"/>
    </xf>
    <xf numFmtId="0" fontId="106" fillId="0" borderId="13" xfId="0" applyNumberFormat="1" applyFont="1" applyFill="1" applyBorder="1" applyAlignment="1" applyProtection="1">
      <alignment horizontal="right"/>
    </xf>
    <xf numFmtId="170" fontId="105" fillId="0" borderId="0" xfId="0" applyNumberFormat="1" applyFont="1" applyBorder="1" applyAlignment="1">
      <alignment wrapText="1"/>
    </xf>
    <xf numFmtId="0" fontId="106" fillId="0" borderId="13" xfId="0" applyFont="1" applyFill="1" applyBorder="1" applyAlignment="1" applyProtection="1">
      <alignment horizontal="right"/>
    </xf>
    <xf numFmtId="0" fontId="105" fillId="0" borderId="0" xfId="0" applyNumberFormat="1" applyFont="1" applyBorder="1" applyAlignment="1">
      <alignment wrapText="1"/>
    </xf>
    <xf numFmtId="0" fontId="105" fillId="0" borderId="0" xfId="0" applyNumberFormat="1" applyFont="1" applyBorder="1"/>
    <xf numFmtId="0" fontId="104" fillId="0" borderId="0" xfId="0" applyFont="1" applyAlignment="1">
      <alignment horizontal="left" vertical="top" wrapText="1"/>
    </xf>
    <xf numFmtId="0" fontId="104" fillId="0" borderId="0" xfId="0" applyNumberFormat="1" applyFont="1" applyBorder="1" applyAlignment="1">
      <alignment wrapText="1"/>
    </xf>
    <xf numFmtId="0" fontId="106" fillId="0" borderId="13" xfId="0" applyNumberFormat="1" applyFont="1" applyFill="1" applyBorder="1" applyAlignment="1" applyProtection="1">
      <alignment horizontal="right" wrapText="1"/>
    </xf>
    <xf numFmtId="170" fontId="104" fillId="0" borderId="0" xfId="0" applyNumberFormat="1" applyFont="1" applyBorder="1" applyAlignment="1">
      <alignment wrapText="1"/>
    </xf>
    <xf numFmtId="0" fontId="108" fillId="0" borderId="0" xfId="61" applyNumberFormat="1" applyFont="1" applyBorder="1"/>
    <xf numFmtId="0" fontId="109" fillId="0" borderId="13" xfId="0" applyNumberFormat="1" applyFont="1" applyFill="1" applyBorder="1" applyAlignment="1" applyProtection="1">
      <alignment horizontal="right"/>
    </xf>
    <xf numFmtId="0" fontId="108" fillId="0" borderId="0" xfId="0" applyNumberFormat="1" applyFont="1" applyBorder="1"/>
    <xf numFmtId="0" fontId="104" fillId="0" borderId="0" xfId="0" applyFont="1" applyBorder="1" applyAlignment="1">
      <alignment horizontal="center" vertical="center" wrapText="1"/>
    </xf>
    <xf numFmtId="0" fontId="104" fillId="0" borderId="0" xfId="0" applyFont="1" applyFill="1" applyBorder="1"/>
    <xf numFmtId="0" fontId="108" fillId="0" borderId="0" xfId="0" applyFont="1" applyBorder="1" applyAlignment="1">
      <alignment vertical="center"/>
    </xf>
    <xf numFmtId="0" fontId="110" fillId="0" borderId="0" xfId="0" applyFont="1" applyBorder="1" applyAlignment="1">
      <alignment vertical="center"/>
    </xf>
    <xf numFmtId="0" fontId="108" fillId="0" borderId="0" xfId="0" applyFont="1" applyFill="1"/>
    <xf numFmtId="49" fontId="108" fillId="0" borderId="0" xfId="0" applyNumberFormat="1" applyFont="1" applyBorder="1" applyAlignment="1">
      <alignment vertical="center"/>
    </xf>
    <xf numFmtId="0" fontId="112" fillId="0" borderId="0" xfId="0" applyFont="1" applyFill="1"/>
    <xf numFmtId="0" fontId="114" fillId="0" borderId="0" xfId="0" applyFont="1" applyFill="1"/>
    <xf numFmtId="164" fontId="114" fillId="0" borderId="0" xfId="0" applyNumberFormat="1" applyFont="1" applyFill="1"/>
    <xf numFmtId="164" fontId="114" fillId="0" borderId="15" xfId="0" applyNumberFormat="1" applyFont="1" applyFill="1" applyBorder="1"/>
    <xf numFmtId="164" fontId="112" fillId="0" borderId="15" xfId="0" applyNumberFormat="1" applyFont="1" applyFill="1" applyBorder="1" applyAlignment="1">
      <alignment horizontal="right"/>
    </xf>
    <xf numFmtId="0" fontId="112" fillId="0" borderId="16" xfId="0" applyFont="1" applyFill="1" applyBorder="1" applyAlignment="1">
      <alignment wrapText="1"/>
    </xf>
    <xf numFmtId="164" fontId="112" fillId="0" borderId="13" xfId="0" applyNumberFormat="1" applyFont="1" applyFill="1" applyBorder="1"/>
    <xf numFmtId="164" fontId="112" fillId="0" borderId="15" xfId="0" applyNumberFormat="1" applyFont="1" applyFill="1" applyBorder="1"/>
    <xf numFmtId="164" fontId="114" fillId="0" borderId="13" xfId="0" applyNumberFormat="1" applyFont="1" applyFill="1" applyBorder="1"/>
    <xf numFmtId="164" fontId="114" fillId="0" borderId="15" xfId="0" applyNumberFormat="1" applyFont="1" applyFill="1" applyBorder="1" applyAlignment="1">
      <alignment horizontal="right"/>
    </xf>
    <xf numFmtId="0" fontId="114" fillId="0" borderId="16" xfId="0" applyFont="1" applyFill="1" applyBorder="1"/>
    <xf numFmtId="0" fontId="112" fillId="0" borderId="12" xfId="0" applyFont="1" applyFill="1" applyBorder="1"/>
    <xf numFmtId="0" fontId="112" fillId="0" borderId="19" xfId="0" applyFont="1" applyFill="1" applyBorder="1"/>
    <xf numFmtId="0" fontId="112" fillId="0" borderId="21" xfId="0" applyFont="1" applyBorder="1" applyAlignment="1">
      <alignment horizontal="center"/>
    </xf>
    <xf numFmtId="0" fontId="112" fillId="0" borderId="0" xfId="0" applyFont="1" applyFill="1" applyBorder="1" applyAlignment="1">
      <alignment horizontal="center" vertical="center"/>
    </xf>
    <xf numFmtId="0" fontId="112" fillId="0" borderId="0" xfId="0" applyFont="1" applyFill="1" applyBorder="1"/>
    <xf numFmtId="0" fontId="112" fillId="0" borderId="22" xfId="0" applyFont="1" applyFill="1" applyBorder="1" applyAlignment="1">
      <alignment horizontal="center"/>
    </xf>
    <xf numFmtId="164" fontId="112" fillId="0" borderId="0" xfId="0" applyNumberFormat="1" applyFont="1" applyFill="1" applyAlignment="1">
      <alignment horizontal="right"/>
    </xf>
    <xf numFmtId="0" fontId="114" fillId="0" borderId="0" xfId="0" applyFont="1" applyBorder="1" applyAlignment="1">
      <alignment horizontal="left"/>
    </xf>
    <xf numFmtId="0" fontId="114" fillId="0" borderId="0" xfId="0" applyFont="1" applyFill="1" applyAlignment="1">
      <alignment horizontal="right"/>
    </xf>
    <xf numFmtId="0" fontId="112" fillId="0" borderId="0" xfId="0" applyFont="1" applyFill="1" applyAlignment="1">
      <alignment horizontal="left" indent="1"/>
    </xf>
    <xf numFmtId="0" fontId="112" fillId="0" borderId="0" xfId="0" applyFont="1" applyFill="1" applyAlignment="1">
      <alignment horizontal="right"/>
    </xf>
    <xf numFmtId="0" fontId="26" fillId="0" borderId="0" xfId="0" applyFont="1" applyFill="1"/>
    <xf numFmtId="0" fontId="104" fillId="0" borderId="0" xfId="0" applyFont="1" applyFill="1" applyBorder="1" applyAlignment="1" applyProtection="1">
      <alignment horizontal="left" wrapText="1"/>
    </xf>
    <xf numFmtId="164" fontId="108" fillId="0" borderId="0" xfId="0" applyNumberFormat="1" applyFont="1" applyFill="1"/>
    <xf numFmtId="164" fontId="108" fillId="0" borderId="15" xfId="0" applyNumberFormat="1" applyFont="1" applyFill="1" applyBorder="1"/>
    <xf numFmtId="164" fontId="104" fillId="0" borderId="15" xfId="0" applyNumberFormat="1" applyFont="1" applyFill="1" applyBorder="1" applyAlignment="1">
      <alignment horizontal="right"/>
    </xf>
    <xf numFmtId="0" fontId="27" fillId="0" borderId="0" xfId="0" applyFont="1" applyFill="1"/>
    <xf numFmtId="164" fontId="104" fillId="0" borderId="13" xfId="0" applyNumberFormat="1" applyFont="1" applyFill="1" applyBorder="1"/>
    <xf numFmtId="164" fontId="104" fillId="0" borderId="15" xfId="0" applyNumberFormat="1" applyFont="1" applyFill="1" applyBorder="1"/>
    <xf numFmtId="0" fontId="104" fillId="0" borderId="16" xfId="0" applyFont="1" applyFill="1" applyBorder="1" applyAlignment="1">
      <alignment wrapText="1"/>
    </xf>
    <xf numFmtId="164" fontId="27" fillId="0" borderId="0" xfId="0" applyNumberFormat="1" applyFont="1" applyFill="1"/>
    <xf numFmtId="164" fontId="108" fillId="0" borderId="13" xfId="0" applyNumberFormat="1" applyFont="1" applyFill="1" applyBorder="1"/>
    <xf numFmtId="164" fontId="108" fillId="0" borderId="15" xfId="0" applyNumberFormat="1" applyFont="1" applyFill="1" applyBorder="1" applyAlignment="1">
      <alignment horizontal="right"/>
    </xf>
    <xf numFmtId="0" fontId="108" fillId="0" borderId="16" xfId="0" applyFont="1" applyFill="1" applyBorder="1"/>
    <xf numFmtId="0" fontId="104" fillId="0" borderId="16" xfId="0" applyFont="1" applyBorder="1" applyAlignment="1">
      <alignment horizontal="center"/>
    </xf>
    <xf numFmtId="0" fontId="104" fillId="0" borderId="21" xfId="0" applyFont="1" applyBorder="1" applyAlignment="1">
      <alignment horizontal="center"/>
    </xf>
    <xf numFmtId="0" fontId="104" fillId="0" borderId="0" xfId="0" applyFont="1" applyFill="1" applyBorder="1" applyAlignment="1">
      <alignment horizontal="center" vertical="center"/>
    </xf>
    <xf numFmtId="0" fontId="104" fillId="0" borderId="22" xfId="0" applyFont="1" applyFill="1" applyBorder="1" applyAlignment="1">
      <alignment horizontal="center"/>
    </xf>
    <xf numFmtId="0" fontId="108" fillId="0" borderId="0" xfId="0" applyFont="1" applyBorder="1" applyAlignment="1">
      <alignment horizontal="left"/>
    </xf>
    <xf numFmtId="0" fontId="104" fillId="0" borderId="0" xfId="0" applyFont="1" applyFill="1" applyAlignment="1">
      <alignment horizontal="left" indent="1"/>
    </xf>
    <xf numFmtId="0" fontId="108" fillId="0" borderId="0" xfId="0" applyFont="1" applyFill="1" applyAlignment="1">
      <alignment horizontal="left" indent="4"/>
    </xf>
    <xf numFmtId="164" fontId="104" fillId="0" borderId="0" xfId="0" applyNumberFormat="1" applyFont="1" applyFill="1" applyBorder="1"/>
    <xf numFmtId="164" fontId="108" fillId="0" borderId="12" xfId="0" applyNumberFormat="1" applyFont="1" applyFill="1" applyBorder="1"/>
    <xf numFmtId="164" fontId="108" fillId="0" borderId="19" xfId="0" applyNumberFormat="1" applyFont="1" applyFill="1" applyBorder="1"/>
    <xf numFmtId="0" fontId="108" fillId="0" borderId="0" xfId="0" applyFont="1" applyBorder="1"/>
    <xf numFmtId="0" fontId="104" fillId="0" borderId="14" xfId="0" applyFont="1" applyFill="1" applyBorder="1" applyAlignment="1">
      <alignment horizontal="center" wrapText="1"/>
    </xf>
    <xf numFmtId="0" fontId="104" fillId="0" borderId="21" xfId="0" applyFont="1" applyFill="1" applyBorder="1" applyAlignment="1">
      <alignment vertical="top"/>
    </xf>
    <xf numFmtId="0" fontId="104" fillId="0" borderId="12" xfId="0" applyFont="1" applyFill="1" applyBorder="1" applyAlignment="1">
      <alignment horizontal="center" wrapText="1"/>
    </xf>
    <xf numFmtId="0" fontId="104" fillId="0" borderId="16" xfId="0" applyFont="1" applyFill="1" applyBorder="1"/>
    <xf numFmtId="0" fontId="104" fillId="0" borderId="22" xfId="0" applyFont="1" applyFill="1" applyBorder="1"/>
    <xf numFmtId="0" fontId="108" fillId="0" borderId="10" xfId="0" applyFont="1" applyBorder="1"/>
    <xf numFmtId="0" fontId="116" fillId="0" borderId="10" xfId="0" applyFont="1" applyBorder="1"/>
    <xf numFmtId="0" fontId="104" fillId="0" borderId="0" xfId="0" applyFont="1" applyFill="1" applyAlignment="1">
      <alignment horizontal="left" indent="2"/>
    </xf>
    <xf numFmtId="0" fontId="117" fillId="0" borderId="0" xfId="0" applyFont="1"/>
    <xf numFmtId="0" fontId="0" fillId="0" borderId="22" xfId="0" applyFont="1" applyBorder="1"/>
    <xf numFmtId="0" fontId="7" fillId="0" borderId="16" xfId="0" applyFont="1" applyBorder="1" applyAlignment="1">
      <alignment horizontal="center"/>
    </xf>
    <xf numFmtId="0" fontId="0" fillId="0" borderId="16" xfId="0" applyFont="1" applyBorder="1" applyAlignment="1">
      <alignment horizontal="center"/>
    </xf>
    <xf numFmtId="0" fontId="120" fillId="0" borderId="21" xfId="0" applyFont="1" applyBorder="1"/>
    <xf numFmtId="0" fontId="0" fillId="0" borderId="14" xfId="0" applyFont="1" applyBorder="1"/>
    <xf numFmtId="0" fontId="0" fillId="0" borderId="21" xfId="0" applyFont="1" applyBorder="1"/>
    <xf numFmtId="0" fontId="0" fillId="0" borderId="10" xfId="0" applyFont="1" applyBorder="1"/>
    <xf numFmtId="0" fontId="0" fillId="0" borderId="19" xfId="0" applyFont="1" applyBorder="1"/>
    <xf numFmtId="0" fontId="0" fillId="0" borderId="0" xfId="0" applyFont="1" applyFill="1"/>
    <xf numFmtId="170" fontId="118" fillId="0" borderId="16" xfId="0" applyNumberFormat="1" applyFont="1" applyBorder="1"/>
    <xf numFmtId="0" fontId="118" fillId="0" borderId="0" xfId="0" applyFont="1" applyFill="1"/>
    <xf numFmtId="0" fontId="118" fillId="0" borderId="15" xfId="0" applyFont="1" applyFill="1" applyBorder="1"/>
    <xf numFmtId="164" fontId="118" fillId="0" borderId="0" xfId="0" applyNumberFormat="1" applyFont="1" applyFill="1"/>
    <xf numFmtId="0" fontId="118" fillId="0" borderId="16" xfId="0" applyFont="1" applyBorder="1"/>
    <xf numFmtId="0" fontId="0" fillId="0" borderId="15" xfId="0" applyFont="1" applyFill="1" applyBorder="1"/>
    <xf numFmtId="164" fontId="0" fillId="0" borderId="0" xfId="0" applyNumberFormat="1" applyFont="1" applyFill="1"/>
    <xf numFmtId="0" fontId="0" fillId="0" borderId="16" xfId="0" applyFont="1" applyBorder="1"/>
    <xf numFmtId="164" fontId="0" fillId="0" borderId="13" xfId="0" applyNumberFormat="1" applyFont="1" applyFill="1" applyBorder="1"/>
    <xf numFmtId="0" fontId="0" fillId="0" borderId="13" xfId="0" applyFont="1" applyFill="1" applyBorder="1"/>
    <xf numFmtId="0" fontId="0" fillId="0" borderId="15" xfId="0" applyFont="1" applyBorder="1"/>
    <xf numFmtId="0" fontId="118" fillId="0" borderId="0" xfId="0" applyFont="1" applyAlignment="1">
      <alignment horizontal="left" indent="3"/>
    </xf>
    <xf numFmtId="0" fontId="0" fillId="0" borderId="19" xfId="0" applyFont="1" applyBorder="1" applyAlignment="1">
      <alignment horizontal="center"/>
    </xf>
    <xf numFmtId="0" fontId="0" fillId="0" borderId="15" xfId="0" applyFont="1" applyBorder="1" applyAlignment="1">
      <alignment horizontal="center"/>
    </xf>
    <xf numFmtId="0" fontId="0" fillId="0" borderId="0" xfId="0" applyFont="1" applyBorder="1" applyAlignment="1">
      <alignment horizontal="center"/>
    </xf>
    <xf numFmtId="0" fontId="0" fillId="0" borderId="18" xfId="0" applyFont="1" applyBorder="1"/>
    <xf numFmtId="0" fontId="0" fillId="0" borderId="18" xfId="0" applyFont="1" applyBorder="1" applyAlignment="1">
      <alignment horizontal="center"/>
    </xf>
    <xf numFmtId="0" fontId="0" fillId="0" borderId="12" xfId="0" applyFont="1" applyBorder="1"/>
    <xf numFmtId="0" fontId="118" fillId="0" borderId="0" xfId="0" applyNumberFormat="1" applyFont="1"/>
    <xf numFmtId="0" fontId="118" fillId="0" borderId="13" xfId="0" applyFont="1" applyFill="1" applyBorder="1"/>
    <xf numFmtId="0" fontId="118" fillId="0" borderId="0" xfId="0" applyFont="1"/>
    <xf numFmtId="170" fontId="0" fillId="0" borderId="0" xfId="0" applyNumberFormat="1" applyFont="1"/>
    <xf numFmtId="0" fontId="121" fillId="0" borderId="0" xfId="0" applyFont="1"/>
    <xf numFmtId="0" fontId="121" fillId="0" borderId="22" xfId="0" applyFont="1" applyBorder="1"/>
    <xf numFmtId="0" fontId="121" fillId="0" borderId="16" xfId="0" applyFont="1" applyBorder="1"/>
    <xf numFmtId="0" fontId="121" fillId="0" borderId="0" xfId="0" applyFont="1" applyBorder="1" applyAlignment="1">
      <alignment horizontal="center"/>
    </xf>
    <xf numFmtId="0" fontId="121" fillId="0" borderId="16" xfId="0" applyFont="1" applyBorder="1" applyAlignment="1">
      <alignment horizontal="center"/>
    </xf>
    <xf numFmtId="0" fontId="121" fillId="0" borderId="12" xfId="0" applyFont="1" applyBorder="1" applyAlignment="1">
      <alignment horizontal="center"/>
    </xf>
    <xf numFmtId="0" fontId="121" fillId="0" borderId="0" xfId="0" applyFont="1" applyBorder="1"/>
    <xf numFmtId="0" fontId="121" fillId="0" borderId="13" xfId="0" applyFont="1" applyBorder="1"/>
    <xf numFmtId="0" fontId="121" fillId="0" borderId="21" xfId="0" applyFont="1" applyBorder="1"/>
    <xf numFmtId="0" fontId="121" fillId="0" borderId="10" xfId="0" applyFont="1" applyBorder="1"/>
    <xf numFmtId="0" fontId="121" fillId="0" borderId="14" xfId="0" applyFont="1" applyBorder="1"/>
    <xf numFmtId="0" fontId="121" fillId="0" borderId="19" xfId="0" applyFont="1" applyBorder="1"/>
    <xf numFmtId="0" fontId="121" fillId="0" borderId="0" xfId="0" applyFont="1" applyFill="1" applyBorder="1"/>
    <xf numFmtId="0" fontId="122" fillId="0" borderId="16" xfId="0" applyNumberFormat="1" applyFont="1" applyBorder="1"/>
    <xf numFmtId="0" fontId="122" fillId="0" borderId="15" xfId="0" applyFont="1" applyFill="1" applyBorder="1"/>
    <xf numFmtId="0" fontId="122" fillId="0" borderId="0" xfId="0" applyFont="1" applyFill="1"/>
    <xf numFmtId="0" fontId="122" fillId="0" borderId="0" xfId="0" applyFont="1"/>
    <xf numFmtId="0" fontId="121" fillId="0" borderId="15" xfId="0" applyFont="1" applyFill="1" applyBorder="1"/>
    <xf numFmtId="0" fontId="121" fillId="0" borderId="0" xfId="0" applyFont="1" applyFill="1"/>
    <xf numFmtId="170" fontId="121" fillId="0" borderId="0" xfId="0" applyNumberFormat="1" applyFont="1"/>
    <xf numFmtId="0" fontId="121" fillId="0" borderId="15" xfId="0" applyFont="1" applyFill="1" applyBorder="1" applyAlignment="1">
      <alignment horizontal="right"/>
    </xf>
    <xf numFmtId="0" fontId="121" fillId="0" borderId="0" xfId="0" applyFont="1" applyFill="1" applyAlignment="1">
      <alignment horizontal="right"/>
    </xf>
    <xf numFmtId="0" fontId="123" fillId="0" borderId="0" xfId="0" applyFont="1"/>
    <xf numFmtId="0" fontId="82" fillId="0" borderId="0" xfId="0" applyFont="1" applyFill="1" applyAlignment="1">
      <alignment horizontal="center"/>
    </xf>
    <xf numFmtId="164" fontId="82" fillId="0" borderId="0" xfId="0" applyNumberFormat="1" applyFont="1" applyFill="1" applyBorder="1" applyAlignment="1">
      <alignment horizontal="center"/>
    </xf>
    <xf numFmtId="0" fontId="124" fillId="0" borderId="0" xfId="0" applyFont="1" applyFill="1" applyBorder="1" applyAlignment="1">
      <alignment horizontal="left"/>
    </xf>
    <xf numFmtId="164" fontId="82" fillId="0" borderId="16" xfId="0" applyNumberFormat="1" applyFont="1" applyFill="1" applyBorder="1" applyAlignment="1">
      <alignment horizontal="center"/>
    </xf>
    <xf numFmtId="164" fontId="84" fillId="0" borderId="16" xfId="0" applyNumberFormat="1" applyFont="1" applyFill="1" applyBorder="1" applyAlignment="1">
      <alignment horizontal="center"/>
    </xf>
    <xf numFmtId="0" fontId="82" fillId="0" borderId="0" xfId="0" applyFont="1" applyFill="1" applyBorder="1" applyAlignment="1">
      <alignment horizontal="left" indent="1"/>
    </xf>
    <xf numFmtId="164" fontId="84" fillId="0" borderId="0" xfId="0" applyNumberFormat="1" applyFont="1" applyFill="1" applyBorder="1"/>
    <xf numFmtId="164" fontId="84" fillId="0" borderId="15" xfId="0" applyNumberFormat="1" applyFont="1" applyFill="1" applyBorder="1"/>
    <xf numFmtId="0" fontId="9" fillId="0" borderId="0" xfId="0" applyFont="1" applyFill="1" applyAlignment="1">
      <alignment horizontal="left" indent="1"/>
    </xf>
    <xf numFmtId="164" fontId="82" fillId="0" borderId="16" xfId="0" applyNumberFormat="1" applyFont="1" applyFill="1" applyBorder="1" applyAlignment="1">
      <alignment horizontal="left" indent="1"/>
    </xf>
    <xf numFmtId="0" fontId="82" fillId="0" borderId="0" xfId="0" applyFont="1" applyFill="1" applyBorder="1" applyAlignment="1">
      <alignment horizontal="left" wrapText="1" indent="2"/>
    </xf>
    <xf numFmtId="0" fontId="9" fillId="0" borderId="0" xfId="0" applyFont="1" applyFill="1" applyAlignment="1">
      <alignment wrapText="1"/>
    </xf>
    <xf numFmtId="164" fontId="82" fillId="0" borderId="15" xfId="0" applyNumberFormat="1" applyFont="1" applyFill="1" applyBorder="1" applyAlignment="1">
      <alignment wrapText="1"/>
    </xf>
    <xf numFmtId="0" fontId="84" fillId="0" borderId="16" xfId="0" applyFont="1" applyFill="1" applyBorder="1" applyAlignment="1">
      <alignment horizontal="center"/>
    </xf>
    <xf numFmtId="0" fontId="82" fillId="0" borderId="10" xfId="0" applyFont="1" applyFill="1" applyBorder="1" applyAlignment="1">
      <alignment horizontal="left" indent="13"/>
    </xf>
    <xf numFmtId="0" fontId="82" fillId="0" borderId="0" xfId="0" applyFont="1" applyFill="1" applyBorder="1" applyAlignment="1">
      <alignment horizontal="centerContinuous"/>
    </xf>
    <xf numFmtId="0" fontId="82" fillId="0" borderId="12" xfId="0" applyFont="1" applyFill="1" applyBorder="1"/>
    <xf numFmtId="0" fontId="82" fillId="0" borderId="11" xfId="0" applyFont="1" applyFill="1" applyBorder="1" applyAlignment="1">
      <alignment horizontal="centerContinuous"/>
    </xf>
    <xf numFmtId="0" fontId="84" fillId="0" borderId="10" xfId="0" applyFont="1" applyFill="1" applyBorder="1" applyAlignment="1">
      <alignment horizontal="center"/>
    </xf>
    <xf numFmtId="0" fontId="82" fillId="0" borderId="0" xfId="0" applyFont="1" applyFill="1" applyBorder="1" applyAlignment="1">
      <alignment horizontal="left"/>
    </xf>
    <xf numFmtId="0" fontId="106" fillId="0" borderId="0" xfId="0" applyFont="1" applyBorder="1"/>
    <xf numFmtId="0" fontId="106" fillId="0" borderId="0" xfId="0" applyFont="1"/>
    <xf numFmtId="164" fontId="106" fillId="0" borderId="13" xfId="0" applyNumberFormat="1" applyFont="1" applyBorder="1"/>
    <xf numFmtId="0" fontId="106" fillId="0" borderId="15" xfId="53" applyFont="1" applyBorder="1" applyAlignment="1">
      <alignment horizontal="right"/>
    </xf>
    <xf numFmtId="164" fontId="106" fillId="0" borderId="15" xfId="0" applyNumberFormat="1" applyFont="1" applyBorder="1"/>
    <xf numFmtId="164" fontId="106" fillId="0" borderId="12" xfId="0" applyNumberFormat="1" applyFont="1" applyBorder="1"/>
    <xf numFmtId="0" fontId="106" fillId="0" borderId="19" xfId="53" applyFont="1" applyBorder="1" applyAlignment="1">
      <alignment horizontal="right"/>
    </xf>
    <xf numFmtId="164" fontId="106" fillId="0" borderId="19" xfId="0" applyNumberFormat="1" applyFont="1" applyBorder="1"/>
    <xf numFmtId="0" fontId="106" fillId="0" borderId="13" xfId="0" applyFont="1" applyBorder="1" applyAlignment="1">
      <alignment horizontal="center" vertical="center"/>
    </xf>
    <xf numFmtId="0" fontId="106" fillId="0" borderId="15" xfId="0" applyFont="1" applyBorder="1" applyAlignment="1">
      <alignment horizontal="center" vertical="center"/>
    </xf>
    <xf numFmtId="0" fontId="106" fillId="0" borderId="16" xfId="0" applyFont="1" applyBorder="1" applyAlignment="1">
      <alignment horizontal="center" vertical="center"/>
    </xf>
    <xf numFmtId="0" fontId="106" fillId="0" borderId="21" xfId="0" applyFont="1" applyBorder="1"/>
    <xf numFmtId="0" fontId="106" fillId="0" borderId="0" xfId="0" applyFont="1" applyBorder="1" applyAlignment="1">
      <alignment horizontal="center" vertical="center"/>
    </xf>
    <xf numFmtId="0" fontId="106" fillId="0" borderId="16" xfId="0" applyFont="1" applyBorder="1"/>
    <xf numFmtId="0" fontId="106" fillId="0" borderId="16" xfId="0" applyFont="1" applyBorder="1" applyAlignment="1">
      <alignment horizontal="center"/>
    </xf>
    <xf numFmtId="0" fontId="106" fillId="0" borderId="10" xfId="0" applyFont="1" applyBorder="1"/>
    <xf numFmtId="0" fontId="106" fillId="0" borderId="14" xfId="0" applyFont="1" applyBorder="1"/>
    <xf numFmtId="0" fontId="106" fillId="0" borderId="21" xfId="0" applyFont="1" applyBorder="1" applyAlignment="1">
      <alignment horizontal="centerContinuous"/>
    </xf>
    <xf numFmtId="0" fontId="106" fillId="0" borderId="14" xfId="0" applyFont="1" applyBorder="1" applyAlignment="1"/>
    <xf numFmtId="0" fontId="106" fillId="0" borderId="0" xfId="0" applyFont="1" applyAlignment="1"/>
    <xf numFmtId="0" fontId="106" fillId="0" borderId="14" xfId="0" applyFont="1" applyBorder="1" applyAlignment="1">
      <alignment horizontal="centerContinuous"/>
    </xf>
    <xf numFmtId="0" fontId="106" fillId="0" borderId="13" xfId="0" applyFont="1" applyBorder="1"/>
    <xf numFmtId="0" fontId="106" fillId="0" borderId="16" xfId="0" applyFont="1" applyBorder="1" applyAlignment="1">
      <alignment horizontal="centerContinuous"/>
    </xf>
    <xf numFmtId="0" fontId="106" fillId="0" borderId="13" xfId="0" applyFont="1" applyBorder="1" applyAlignment="1"/>
    <xf numFmtId="0" fontId="106" fillId="0" borderId="0" xfId="0" applyFont="1" applyAlignment="1">
      <alignment horizontal="centerContinuous"/>
    </xf>
    <xf numFmtId="0" fontId="106" fillId="0" borderId="13" xfId="0" applyFont="1" applyBorder="1" applyAlignment="1">
      <alignment horizontal="centerContinuous"/>
    </xf>
    <xf numFmtId="0" fontId="106" fillId="0" borderId="0" xfId="0" applyFont="1" applyBorder="1" applyAlignment="1">
      <alignment horizontal="centerContinuous"/>
    </xf>
    <xf numFmtId="0" fontId="106" fillId="0" borderId="12" xfId="0" applyFont="1" applyBorder="1"/>
    <xf numFmtId="0" fontId="106" fillId="0" borderId="22" xfId="0" applyFont="1" applyBorder="1" applyAlignment="1">
      <alignment horizontal="centerContinuous"/>
    </xf>
    <xf numFmtId="0" fontId="106" fillId="0" borderId="12" xfId="0" applyFont="1" applyBorder="1" applyAlignment="1">
      <alignment horizontal="centerContinuous"/>
    </xf>
    <xf numFmtId="0" fontId="106" fillId="0" borderId="22" xfId="0" applyFont="1" applyBorder="1"/>
    <xf numFmtId="0" fontId="106" fillId="0" borderId="0" xfId="0" applyFont="1" applyFill="1"/>
    <xf numFmtId="0" fontId="106" fillId="0" borderId="0" xfId="0" applyFont="1" applyAlignment="1">
      <alignment horizontal="left"/>
    </xf>
    <xf numFmtId="0" fontId="106" fillId="0" borderId="0" xfId="0" applyFont="1" applyFill="1" applyBorder="1" applyAlignment="1">
      <alignment horizontal="left"/>
    </xf>
    <xf numFmtId="0" fontId="106" fillId="0" borderId="0" xfId="0" applyFont="1" applyFill="1" applyBorder="1"/>
    <xf numFmtId="0" fontId="26" fillId="0" borderId="0" xfId="0" applyFont="1"/>
    <xf numFmtId="0" fontId="27" fillId="0" borderId="0" xfId="0" applyFont="1"/>
    <xf numFmtId="0" fontId="26" fillId="0" borderId="16" xfId="0" applyFont="1" applyBorder="1"/>
    <xf numFmtId="0" fontId="26" fillId="0" borderId="0" xfId="0" applyFont="1" applyBorder="1" applyAlignment="1">
      <alignment horizontal="center"/>
    </xf>
    <xf numFmtId="0" fontId="27" fillId="0" borderId="16" xfId="0" applyFont="1" applyBorder="1"/>
    <xf numFmtId="0" fontId="26" fillId="0" borderId="19" xfId="0" applyFont="1" applyFill="1" applyBorder="1" applyAlignment="1">
      <alignment horizontal="center"/>
    </xf>
    <xf numFmtId="1" fontId="104" fillId="0" borderId="0" xfId="0" applyNumberFormat="1" applyFont="1"/>
    <xf numFmtId="0" fontId="27" fillId="0" borderId="0" xfId="0" applyFont="1" applyFill="1" applyBorder="1"/>
    <xf numFmtId="164" fontId="26" fillId="0" borderId="0" xfId="0" applyNumberFormat="1" applyFont="1"/>
    <xf numFmtId="0" fontId="26" fillId="0" borderId="0" xfId="0" applyFont="1" applyBorder="1" applyAlignment="1">
      <alignment horizontal="right"/>
    </xf>
    <xf numFmtId="0" fontId="26" fillId="0" borderId="19" xfId="0" applyFont="1" applyBorder="1" applyAlignment="1">
      <alignment horizontal="center"/>
    </xf>
    <xf numFmtId="0" fontId="26" fillId="0" borderId="22" xfId="0" applyFont="1" applyBorder="1"/>
    <xf numFmtId="0" fontId="26" fillId="0" borderId="0" xfId="0" applyFont="1" applyFill="1" applyBorder="1" applyAlignment="1">
      <alignment horizontal="right"/>
    </xf>
    <xf numFmtId="0" fontId="26" fillId="0" borderId="0" xfId="0" applyFont="1" applyFill="1" applyBorder="1" applyAlignment="1">
      <alignment horizontal="left"/>
    </xf>
    <xf numFmtId="0" fontId="0" fillId="0" borderId="0" xfId="0" applyBorder="1"/>
    <xf numFmtId="0" fontId="26" fillId="0" borderId="10" xfId="0" applyFont="1" applyBorder="1"/>
    <xf numFmtId="0" fontId="26" fillId="0" borderId="0" xfId="0" applyFont="1" applyAlignment="1">
      <alignment horizontal="left"/>
    </xf>
    <xf numFmtId="0" fontId="133" fillId="0" borderId="0" xfId="0" applyFont="1"/>
    <xf numFmtId="0" fontId="134" fillId="0" borderId="0" xfId="0" applyFont="1"/>
    <xf numFmtId="0" fontId="26" fillId="0" borderId="12" xfId="0" applyFont="1" applyBorder="1" applyAlignment="1">
      <alignment horizontal="center"/>
    </xf>
    <xf numFmtId="0" fontId="26" fillId="0" borderId="0" xfId="0" applyFont="1" applyAlignment="1">
      <alignment vertical="top"/>
    </xf>
    <xf numFmtId="0" fontId="7" fillId="0" borderId="0" xfId="0" applyFont="1" applyFill="1"/>
    <xf numFmtId="0" fontId="0" fillId="0" borderId="0" xfId="0" applyFont="1" applyAlignment="1"/>
    <xf numFmtId="0" fontId="35" fillId="0" borderId="0" xfId="0" applyFont="1" applyFill="1" applyAlignment="1">
      <alignment wrapText="1"/>
    </xf>
    <xf numFmtId="0" fontId="35" fillId="0" borderId="15" xfId="0" applyFont="1" applyFill="1" applyBorder="1" applyAlignment="1">
      <alignment vertical="top"/>
    </xf>
    <xf numFmtId="0" fontId="35" fillId="0" borderId="0" xfId="0" applyFont="1" applyFill="1" applyAlignment="1">
      <alignment vertical="top"/>
    </xf>
    <xf numFmtId="0" fontId="35" fillId="0" borderId="0" xfId="0" applyFont="1" applyAlignment="1">
      <alignment horizontal="justify" vertical="top" wrapText="1"/>
    </xf>
    <xf numFmtId="164" fontId="136" fillId="0" borderId="0" xfId="0" applyNumberFormat="1" applyFont="1" applyFill="1" applyProtection="1"/>
    <xf numFmtId="0" fontId="35" fillId="0" borderId="0" xfId="0" applyFont="1" applyFill="1" applyAlignment="1">
      <alignment vertical="top" wrapText="1"/>
    </xf>
    <xf numFmtId="164" fontId="35" fillId="0" borderId="0" xfId="0" applyNumberFormat="1" applyFont="1" applyFill="1"/>
    <xf numFmtId="164" fontId="35" fillId="0" borderId="15" xfId="71" applyNumberFormat="1" applyFont="1" applyBorder="1" applyAlignment="1">
      <alignment vertical="top"/>
    </xf>
    <xf numFmtId="164" fontId="35" fillId="0" borderId="15" xfId="71" applyNumberFormat="1" applyFont="1" applyFill="1" applyBorder="1" applyAlignment="1">
      <alignment vertical="top"/>
    </xf>
    <xf numFmtId="0" fontId="15" fillId="0" borderId="0" xfId="0" applyFont="1" applyFill="1" applyAlignment="1">
      <alignment vertical="top"/>
    </xf>
    <xf numFmtId="164" fontId="58" fillId="0" borderId="0" xfId="0" applyNumberFormat="1" applyFont="1" applyFill="1" applyAlignment="1">
      <alignment vertical="top"/>
    </xf>
    <xf numFmtId="164" fontId="58" fillId="0" borderId="0" xfId="0" applyNumberFormat="1" applyFont="1" applyFill="1" applyBorder="1" applyAlignment="1">
      <alignment vertical="top"/>
    </xf>
    <xf numFmtId="0" fontId="35" fillId="0" borderId="0" xfId="0" applyFont="1" applyAlignment="1">
      <alignment vertical="top" wrapText="1"/>
    </xf>
    <xf numFmtId="0" fontId="35" fillId="0" borderId="0" xfId="0" applyFont="1" applyAlignment="1">
      <alignment horizontal="left" vertical="top" wrapText="1"/>
    </xf>
    <xf numFmtId="0" fontId="35" fillId="0" borderId="0" xfId="0" applyFont="1" applyBorder="1" applyAlignment="1">
      <alignment horizontal="justify" vertical="top" wrapText="1"/>
    </xf>
    <xf numFmtId="0" fontId="35" fillId="0" borderId="0" xfId="0" applyFont="1" applyBorder="1" applyAlignment="1">
      <alignment horizontal="left" vertical="top" wrapText="1"/>
    </xf>
    <xf numFmtId="0" fontId="35" fillId="0" borderId="0" xfId="0" applyFont="1" applyFill="1" applyBorder="1" applyAlignment="1">
      <alignment vertical="top" wrapText="1"/>
    </xf>
    <xf numFmtId="0" fontId="35" fillId="0" borderId="0" xfId="0" applyFont="1" applyBorder="1" applyAlignment="1">
      <alignment vertical="top" wrapText="1"/>
    </xf>
    <xf numFmtId="0" fontId="34" fillId="0" borderId="0" xfId="0" applyFont="1" applyFill="1" applyBorder="1" applyAlignment="1">
      <alignment vertical="top" wrapText="1"/>
    </xf>
    <xf numFmtId="164" fontId="15" fillId="0" borderId="0" xfId="0" applyNumberFormat="1" applyFont="1" applyFill="1"/>
    <xf numFmtId="164" fontId="34" fillId="0" borderId="0" xfId="0" applyNumberFormat="1" applyFont="1" applyFill="1"/>
    <xf numFmtId="0" fontId="38" fillId="0" borderId="21" xfId="0" applyFont="1" applyFill="1" applyBorder="1" applyAlignment="1">
      <alignment horizontal="center"/>
    </xf>
    <xf numFmtId="0" fontId="38" fillId="0" borderId="16" xfId="0" applyFont="1" applyFill="1" applyBorder="1" applyAlignment="1">
      <alignment horizontal="center"/>
    </xf>
    <xf numFmtId="0" fontId="38" fillId="0" borderId="22" xfId="0" applyFont="1" applyFill="1" applyBorder="1" applyAlignment="1">
      <alignment horizontal="center"/>
    </xf>
    <xf numFmtId="0" fontId="203" fillId="0" borderId="0" xfId="0" applyFont="1" applyFill="1"/>
    <xf numFmtId="0" fontId="96" fillId="0" borderId="0" xfId="0" applyFont="1" applyFill="1"/>
    <xf numFmtId="0" fontId="78" fillId="0" borderId="0" xfId="0" applyFont="1" applyFill="1" applyAlignment="1">
      <alignment wrapText="1"/>
    </xf>
    <xf numFmtId="164" fontId="78" fillId="0" borderId="0" xfId="0" applyNumberFormat="1" applyFont="1" applyFill="1" applyBorder="1"/>
    <xf numFmtId="0" fontId="78" fillId="0" borderId="0" xfId="0" applyFont="1" applyFill="1" applyBorder="1" applyAlignment="1" applyProtection="1">
      <alignment horizontal="right"/>
    </xf>
    <xf numFmtId="164" fontId="104" fillId="0" borderId="13" xfId="0" applyNumberFormat="1" applyFont="1" applyFill="1" applyBorder="1" applyProtection="1"/>
    <xf numFmtId="164" fontId="104" fillId="0" borderId="15" xfId="0" applyNumberFormat="1" applyFont="1" applyBorder="1"/>
    <xf numFmtId="164" fontId="104" fillId="0" borderId="15" xfId="0" applyNumberFormat="1" applyFont="1" applyFill="1" applyBorder="1" applyProtection="1"/>
    <xf numFmtId="0" fontId="78" fillId="0" borderId="0" xfId="0" applyFont="1" applyFill="1" applyBorder="1" applyAlignment="1" applyProtection="1">
      <alignment vertical="top"/>
    </xf>
    <xf numFmtId="164" fontId="108" fillId="0" borderId="13" xfId="0" applyNumberFormat="1" applyFont="1" applyFill="1" applyBorder="1" applyProtection="1"/>
    <xf numFmtId="164" fontId="78" fillId="0" borderId="15" xfId="72" applyNumberFormat="1" applyFont="1" applyBorder="1" applyAlignment="1">
      <alignment vertical="top"/>
    </xf>
    <xf numFmtId="0" fontId="77" fillId="0" borderId="0" xfId="0" applyFont="1" applyFill="1" applyBorder="1" applyAlignment="1" applyProtection="1">
      <alignment vertical="top"/>
    </xf>
    <xf numFmtId="164" fontId="9" fillId="0" borderId="0" xfId="0" applyNumberFormat="1" applyFont="1" applyAlignment="1">
      <alignment horizontal="right"/>
    </xf>
    <xf numFmtId="0" fontId="78" fillId="0" borderId="10" xfId="0" applyFont="1" applyFill="1" applyBorder="1" applyAlignment="1" applyProtection="1">
      <alignment horizontal="centerContinuous"/>
    </xf>
    <xf numFmtId="0" fontId="78" fillId="0" borderId="10" xfId="0" applyFont="1" applyFill="1" applyBorder="1" applyAlignment="1">
      <alignment horizontal="centerContinuous" vertical="center"/>
    </xf>
    <xf numFmtId="0" fontId="78" fillId="0" borderId="21" xfId="0" applyFont="1" applyFill="1" applyBorder="1" applyAlignment="1">
      <alignment horizontal="centerContinuous" vertical="center"/>
    </xf>
    <xf numFmtId="0" fontId="78" fillId="0" borderId="14" xfId="0" applyFont="1" applyFill="1" applyBorder="1" applyAlignment="1">
      <alignment horizontal="centerContinuous" vertical="center"/>
    </xf>
    <xf numFmtId="0" fontId="78" fillId="0" borderId="0" xfId="0" applyFont="1" applyFill="1" applyBorder="1" applyAlignment="1" applyProtection="1">
      <alignment horizontal="centerContinuous" vertical="center" wrapText="1"/>
    </xf>
    <xf numFmtId="0" fontId="78" fillId="0" borderId="11" xfId="0" applyFont="1" applyFill="1" applyBorder="1" applyAlignment="1">
      <alignment horizontal="centerContinuous"/>
    </xf>
    <xf numFmtId="0" fontId="78" fillId="0" borderId="22" xfId="0" applyFont="1" applyFill="1" applyBorder="1" applyAlignment="1">
      <alignment horizontal="centerContinuous"/>
    </xf>
    <xf numFmtId="0" fontId="78" fillId="0" borderId="12" xfId="0" applyFont="1" applyFill="1" applyBorder="1" applyAlignment="1">
      <alignment horizontal="centerContinuous"/>
    </xf>
    <xf numFmtId="0" fontId="78" fillId="0" borderId="22" xfId="0" applyFont="1" applyFill="1" applyBorder="1" applyAlignment="1" applyProtection="1">
      <alignment horizontal="centerContinuous" wrapText="1"/>
    </xf>
    <xf numFmtId="0" fontId="77" fillId="0" borderId="0" xfId="0" applyFont="1" applyFill="1"/>
    <xf numFmtId="0" fontId="77" fillId="0" borderId="0" xfId="0" applyFont="1" applyFill="1" applyBorder="1"/>
    <xf numFmtId="0" fontId="78" fillId="0" borderId="0" xfId="0" applyFont="1" applyFill="1" applyAlignment="1" applyProtection="1">
      <alignment horizontal="left"/>
    </xf>
    <xf numFmtId="0" fontId="87" fillId="0" borderId="0" xfId="0" applyFont="1" applyFill="1" applyAlignment="1">
      <alignment horizontal="center"/>
    </xf>
    <xf numFmtId="0" fontId="15" fillId="0" borderId="0" xfId="0" applyFont="1" applyFill="1" applyAlignment="1">
      <alignment horizontal="center"/>
    </xf>
    <xf numFmtId="0" fontId="87" fillId="0" borderId="0" xfId="0" applyFont="1" applyFill="1" applyBorder="1" applyAlignment="1">
      <alignment horizontal="center"/>
    </xf>
    <xf numFmtId="164" fontId="15" fillId="0" borderId="0" xfId="0" applyNumberFormat="1" applyFont="1" applyFill="1" applyAlignment="1">
      <alignment horizontal="center"/>
    </xf>
    <xf numFmtId="0" fontId="87" fillId="0" borderId="0" xfId="0" applyFont="1" applyFill="1" applyAlignment="1">
      <alignment wrapText="1"/>
    </xf>
    <xf numFmtId="164" fontId="78" fillId="0" borderId="0" xfId="0" applyNumberFormat="1" applyFont="1" applyFill="1" applyAlignment="1">
      <alignment horizontal="center"/>
    </xf>
    <xf numFmtId="164" fontId="78" fillId="0" borderId="0" xfId="0" applyNumberFormat="1" applyFont="1" applyFill="1" applyBorder="1" applyAlignment="1">
      <alignment horizontal="center"/>
    </xf>
    <xf numFmtId="0" fontId="78" fillId="0" borderId="0" xfId="0" applyFont="1" applyAlignment="1">
      <alignment horizontal="justify" wrapText="1"/>
    </xf>
    <xf numFmtId="164" fontId="78" fillId="0" borderId="13" xfId="0" applyNumberFormat="1" applyFont="1" applyBorder="1" applyAlignment="1">
      <alignment horizontal="right"/>
    </xf>
    <xf numFmtId="164" fontId="78" fillId="0" borderId="15" xfId="0" applyNumberFormat="1" applyFont="1" applyBorder="1" applyAlignment="1">
      <alignment horizontal="right"/>
    </xf>
    <xf numFmtId="164" fontId="78" fillId="0" borderId="15" xfId="0" applyNumberFormat="1" applyFont="1" applyFill="1" applyBorder="1" applyAlignment="1" applyProtection="1"/>
    <xf numFmtId="0" fontId="78" fillId="0" borderId="16" xfId="0" applyFont="1" applyBorder="1" applyAlignment="1">
      <alignment horizontal="justify" vertical="top" wrapText="1"/>
    </xf>
    <xf numFmtId="164" fontId="78" fillId="0" borderId="13" xfId="0" applyNumberFormat="1" applyFont="1" applyBorder="1" applyAlignment="1"/>
    <xf numFmtId="164" fontId="78" fillId="0" borderId="15" xfId="0" applyNumberFormat="1" applyFont="1" applyFill="1" applyBorder="1" applyAlignment="1"/>
    <xf numFmtId="164" fontId="78" fillId="0" borderId="15" xfId="0" applyNumberFormat="1" applyFont="1" applyBorder="1" applyAlignment="1"/>
    <xf numFmtId="0" fontId="78" fillId="0" borderId="16" xfId="0" applyFont="1" applyFill="1" applyBorder="1" applyAlignment="1">
      <alignment vertical="top" wrapText="1"/>
    </xf>
    <xf numFmtId="0" fontId="78" fillId="0" borderId="16" xfId="0" applyFont="1" applyBorder="1" applyAlignment="1">
      <alignment vertical="top" wrapText="1"/>
    </xf>
    <xf numFmtId="0" fontId="78" fillId="0" borderId="16" xfId="0" applyFont="1" applyBorder="1" applyAlignment="1">
      <alignment horizontal="left" vertical="top" wrapText="1"/>
    </xf>
    <xf numFmtId="164" fontId="78" fillId="0" borderId="13" xfId="0" applyNumberFormat="1" applyFont="1" applyFill="1" applyBorder="1" applyAlignment="1"/>
    <xf numFmtId="164" fontId="77" fillId="0" borderId="13" xfId="0" applyNumberFormat="1" applyFont="1" applyBorder="1" applyAlignment="1">
      <alignment horizontal="right"/>
    </xf>
    <xf numFmtId="164" fontId="77" fillId="0" borderId="15" xfId="0" applyNumberFormat="1" applyFont="1" applyBorder="1" applyAlignment="1">
      <alignment horizontal="right"/>
    </xf>
    <xf numFmtId="164" fontId="77" fillId="0" borderId="15" xfId="0" applyNumberFormat="1" applyFont="1" applyFill="1" applyBorder="1" applyAlignment="1" applyProtection="1"/>
    <xf numFmtId="0" fontId="77" fillId="0" borderId="16" xfId="0" applyFont="1" applyFill="1" applyBorder="1" applyAlignment="1">
      <alignment vertical="top" wrapText="1"/>
    </xf>
    <xf numFmtId="164" fontId="77" fillId="0" borderId="12" xfId="0" applyNumberFormat="1" applyFont="1" applyBorder="1" applyAlignment="1"/>
    <xf numFmtId="164" fontId="77" fillId="0" borderId="19" xfId="0" applyNumberFormat="1" applyFont="1" applyFill="1" applyBorder="1" applyAlignment="1"/>
    <xf numFmtId="164" fontId="77" fillId="0" borderId="19" xfId="0" applyNumberFormat="1" applyFont="1" applyBorder="1" applyAlignment="1"/>
    <xf numFmtId="0" fontId="77" fillId="0" borderId="22" xfId="0" applyFont="1" applyFill="1" applyBorder="1" applyAlignment="1">
      <alignment vertical="top" wrapText="1"/>
    </xf>
    <xf numFmtId="0" fontId="78" fillId="0" borderId="18" xfId="0" applyFont="1" applyFill="1" applyBorder="1" applyAlignment="1">
      <alignment horizontal="center"/>
    </xf>
    <xf numFmtId="0" fontId="78" fillId="0" borderId="10" xfId="0" applyFont="1" applyFill="1" applyBorder="1"/>
    <xf numFmtId="164" fontId="78" fillId="0" borderId="10" xfId="0" applyNumberFormat="1" applyFont="1" applyFill="1" applyBorder="1" applyAlignment="1">
      <alignment horizontal="center"/>
    </xf>
    <xf numFmtId="0" fontId="78" fillId="0" borderId="10" xfId="0" applyFont="1" applyFill="1" applyBorder="1" applyAlignment="1">
      <alignment horizontal="center"/>
    </xf>
    <xf numFmtId="0" fontId="78" fillId="0" borderId="0" xfId="0" applyFont="1" applyFill="1" applyBorder="1" applyAlignment="1">
      <alignment horizontal="center"/>
    </xf>
    <xf numFmtId="0" fontId="78" fillId="0" borderId="15" xfId="0" applyFont="1" applyFill="1" applyBorder="1" applyAlignment="1">
      <alignment horizontal="center"/>
    </xf>
    <xf numFmtId="164" fontId="78" fillId="0" borderId="14" xfId="0" applyNumberFormat="1" applyFont="1" applyFill="1" applyBorder="1" applyAlignment="1">
      <alignment horizontal="center"/>
    </xf>
    <xf numFmtId="0" fontId="78" fillId="0" borderId="21" xfId="0" applyFont="1" applyFill="1" applyBorder="1" applyAlignment="1">
      <alignment horizontal="center"/>
    </xf>
    <xf numFmtId="0" fontId="78" fillId="0" borderId="13" xfId="0" applyFont="1" applyFill="1" applyBorder="1" applyAlignment="1">
      <alignment horizontal="center"/>
    </xf>
    <xf numFmtId="49" fontId="78" fillId="0" borderId="16" xfId="0" applyNumberFormat="1" applyFont="1" applyFill="1" applyBorder="1" applyAlignment="1">
      <alignment horizontal="center"/>
    </xf>
    <xf numFmtId="0" fontId="78" fillId="0" borderId="16" xfId="0" applyFont="1" applyFill="1" applyBorder="1" applyAlignment="1">
      <alignment horizontal="center"/>
    </xf>
    <xf numFmtId="0" fontId="78" fillId="0" borderId="22" xfId="0" applyFont="1" applyFill="1" applyBorder="1" applyAlignment="1">
      <alignment horizontal="center"/>
    </xf>
    <xf numFmtId="0" fontId="78" fillId="0" borderId="12" xfId="0" applyFont="1" applyFill="1" applyBorder="1" applyAlignment="1">
      <alignment horizontal="center"/>
    </xf>
    <xf numFmtId="0" fontId="78" fillId="0" borderId="20" xfId="0" applyFont="1" applyFill="1" applyBorder="1" applyAlignment="1">
      <alignment horizontal="center"/>
    </xf>
    <xf numFmtId="0" fontId="78" fillId="0" borderId="19" xfId="0" applyFont="1" applyFill="1" applyBorder="1" applyAlignment="1">
      <alignment horizontal="center"/>
    </xf>
    <xf numFmtId="0" fontId="78" fillId="0" borderId="22" xfId="0" applyFont="1" applyFill="1" applyBorder="1"/>
    <xf numFmtId="0" fontId="78" fillId="0" borderId="11" xfId="0" applyFont="1" applyFill="1" applyBorder="1"/>
    <xf numFmtId="0" fontId="78" fillId="0" borderId="0" xfId="0" applyFont="1" applyFill="1" applyAlignment="1">
      <alignment horizontal="center"/>
    </xf>
    <xf numFmtId="0" fontId="15" fillId="0" borderId="0" xfId="0" applyFont="1" applyFill="1" applyAlignment="1"/>
    <xf numFmtId="0" fontId="87" fillId="0" borderId="0" xfId="0" applyFont="1" applyFill="1" applyAlignment="1"/>
    <xf numFmtId="0" fontId="87" fillId="0" borderId="0" xfId="0" applyFont="1" applyFill="1" applyBorder="1" applyAlignment="1"/>
    <xf numFmtId="0" fontId="87" fillId="0" borderId="0" xfId="0" applyFont="1" applyFill="1" applyBorder="1" applyAlignment="1">
      <alignment wrapText="1"/>
    </xf>
    <xf numFmtId="164" fontId="78" fillId="0" borderId="0" xfId="0" applyNumberFormat="1" applyFont="1" applyFill="1" applyAlignment="1"/>
    <xf numFmtId="164" fontId="78" fillId="0" borderId="13" xfId="0" applyNumberFormat="1" applyFont="1" applyFill="1" applyBorder="1" applyProtection="1"/>
    <xf numFmtId="164" fontId="78" fillId="0" borderId="15" xfId="0" applyNumberFormat="1" applyFont="1" applyFill="1" applyBorder="1" applyProtection="1"/>
    <xf numFmtId="164" fontId="78" fillId="0" borderId="13" xfId="0" applyNumberFormat="1" applyFont="1" applyBorder="1"/>
    <xf numFmtId="164" fontId="78" fillId="0" borderId="15" xfId="0" applyNumberFormat="1" applyFont="1" applyBorder="1"/>
    <xf numFmtId="164" fontId="77" fillId="0" borderId="13" xfId="0" applyNumberFormat="1" applyFont="1" applyFill="1" applyBorder="1" applyProtection="1"/>
    <xf numFmtId="164" fontId="77" fillId="0" borderId="15" xfId="0" applyNumberFormat="1" applyFont="1" applyFill="1" applyBorder="1" applyProtection="1"/>
    <xf numFmtId="164" fontId="77" fillId="0" borderId="12" xfId="0" applyNumberFormat="1" applyFont="1" applyBorder="1"/>
    <xf numFmtId="164" fontId="77" fillId="0" borderId="19" xfId="0" applyNumberFormat="1" applyFont="1" applyBorder="1"/>
    <xf numFmtId="0" fontId="78" fillId="0" borderId="21" xfId="0" applyFont="1" applyFill="1" applyBorder="1" applyAlignment="1"/>
    <xf numFmtId="0" fontId="78" fillId="0" borderId="14" xfId="0" applyFont="1" applyFill="1" applyBorder="1" applyAlignment="1">
      <alignment wrapText="1"/>
    </xf>
    <xf numFmtId="0" fontId="78" fillId="0" borderId="14" xfId="0" applyFont="1" applyFill="1" applyBorder="1" applyAlignment="1">
      <alignment horizontal="center"/>
    </xf>
    <xf numFmtId="0" fontId="78" fillId="0" borderId="18" xfId="0" applyFont="1" applyFill="1" applyBorder="1"/>
    <xf numFmtId="0" fontId="78" fillId="0" borderId="21" xfId="0" applyFont="1" applyFill="1" applyBorder="1"/>
    <xf numFmtId="0" fontId="78" fillId="0" borderId="16" xfId="0" applyFont="1" applyFill="1" applyBorder="1" applyAlignment="1"/>
    <xf numFmtId="0" fontId="78" fillId="0" borderId="13" xfId="0" applyFont="1" applyFill="1" applyBorder="1" applyAlignment="1">
      <alignment wrapText="1"/>
    </xf>
    <xf numFmtId="0" fontId="78" fillId="0" borderId="16" xfId="0" applyFont="1" applyFill="1" applyBorder="1"/>
    <xf numFmtId="0" fontId="78" fillId="0" borderId="0" xfId="0" applyFont="1" applyFill="1" applyBorder="1" applyAlignment="1">
      <alignment horizontal="centerContinuous"/>
    </xf>
    <xf numFmtId="0" fontId="78" fillId="0" borderId="14" xfId="0" applyFont="1" applyFill="1" applyBorder="1"/>
    <xf numFmtId="0" fontId="78" fillId="0" borderId="16" xfId="0" applyFont="1" applyFill="1" applyBorder="1" applyAlignment="1">
      <alignment horizontal="centerContinuous"/>
    </xf>
    <xf numFmtId="0" fontId="78" fillId="0" borderId="13" xfId="0" applyFont="1" applyFill="1" applyBorder="1" applyAlignment="1">
      <alignment horizontal="centerContinuous" wrapText="1"/>
    </xf>
    <xf numFmtId="0" fontId="78" fillId="0" borderId="12" xfId="0" applyFont="1" applyFill="1" applyBorder="1" applyAlignment="1">
      <alignment horizontal="centerContinuous" wrapText="1"/>
    </xf>
    <xf numFmtId="0" fontId="77" fillId="0" borderId="0" xfId="0" applyFont="1" applyBorder="1"/>
    <xf numFmtId="164" fontId="87" fillId="0" borderId="0" xfId="0" applyNumberFormat="1" applyFont="1" applyFill="1"/>
    <xf numFmtId="0" fontId="87" fillId="0" borderId="0" xfId="0" applyFont="1" applyFill="1" applyBorder="1" applyAlignment="1" applyProtection="1"/>
    <xf numFmtId="0" fontId="78" fillId="0" borderId="0" xfId="0" applyFont="1" applyFill="1" applyAlignment="1">
      <alignment vertical="top" wrapText="1"/>
    </xf>
    <xf numFmtId="164" fontId="78" fillId="0" borderId="0" xfId="0" applyNumberFormat="1" applyFont="1" applyFill="1"/>
    <xf numFmtId="164" fontId="139" fillId="0" borderId="0" xfId="0" applyNumberFormat="1" applyFont="1" applyFill="1"/>
    <xf numFmtId="164" fontId="78" fillId="0" borderId="0" xfId="0" applyNumberFormat="1" applyFont="1" applyFill="1" applyBorder="1" applyAlignment="1">
      <alignment vertical="top"/>
    </xf>
    <xf numFmtId="164" fontId="78" fillId="0" borderId="15" xfId="0" applyNumberFormat="1" applyFont="1" applyFill="1" applyBorder="1" applyAlignment="1">
      <alignment vertical="top"/>
    </xf>
    <xf numFmtId="164" fontId="78" fillId="0" borderId="13" xfId="0" applyNumberFormat="1" applyFont="1" applyFill="1" applyBorder="1"/>
    <xf numFmtId="164" fontId="78" fillId="0" borderId="13" xfId="0" applyNumberFormat="1" applyFont="1" applyFill="1" applyBorder="1" applyAlignment="1">
      <alignment vertical="top"/>
    </xf>
    <xf numFmtId="0" fontId="78" fillId="0" borderId="0" xfId="0" applyFont="1" applyFill="1" applyBorder="1" applyAlignment="1">
      <alignment vertical="top"/>
    </xf>
    <xf numFmtId="164" fontId="78" fillId="0" borderId="0" xfId="0" applyNumberFormat="1" applyFont="1" applyFill="1" applyAlignment="1">
      <alignment vertical="top"/>
    </xf>
    <xf numFmtId="164" fontId="78" fillId="0" borderId="15" xfId="0" applyNumberFormat="1" applyFont="1" applyFill="1" applyBorder="1" applyAlignment="1">
      <alignment horizontal="right" vertical="top"/>
    </xf>
    <xf numFmtId="164" fontId="77" fillId="0" borderId="13" xfId="0" applyNumberFormat="1" applyFont="1" applyFill="1" applyBorder="1" applyAlignment="1">
      <alignment horizontal="right" vertical="top"/>
    </xf>
    <xf numFmtId="164" fontId="77" fillId="0" borderId="15" xfId="0" applyNumberFormat="1" applyFont="1" applyFill="1" applyBorder="1" applyAlignment="1">
      <alignment vertical="top"/>
    </xf>
    <xf numFmtId="164" fontId="77" fillId="0" borderId="13" xfId="0" applyNumberFormat="1" applyFont="1" applyFill="1" applyBorder="1" applyAlignment="1">
      <alignment vertical="top"/>
    </xf>
    <xf numFmtId="0" fontId="77" fillId="0" borderId="0" xfId="0" applyFont="1" applyFill="1" applyBorder="1" applyAlignment="1">
      <alignment vertical="top"/>
    </xf>
    <xf numFmtId="0" fontId="78" fillId="0" borderId="17" xfId="0" applyFont="1" applyFill="1" applyBorder="1" applyAlignment="1">
      <alignment horizontal="centerContinuous"/>
    </xf>
    <xf numFmtId="0" fontId="78" fillId="0" borderId="20" xfId="0" applyFont="1" applyFill="1" applyBorder="1" applyAlignment="1">
      <alignment horizontal="centerContinuous"/>
    </xf>
    <xf numFmtId="0" fontId="78" fillId="0" borderId="0" xfId="0" applyFont="1" applyFill="1" applyBorder="1" applyAlignment="1">
      <alignment horizontal="center" wrapText="1"/>
    </xf>
    <xf numFmtId="0" fontId="78" fillId="0" borderId="11" xfId="0" applyFont="1" applyFill="1" applyBorder="1" applyAlignment="1">
      <alignment horizontal="center" wrapText="1"/>
    </xf>
    <xf numFmtId="0" fontId="201" fillId="0" borderId="0" xfId="0" applyFont="1" applyFill="1"/>
    <xf numFmtId="0" fontId="78" fillId="0" borderId="0" xfId="61" applyFont="1"/>
    <xf numFmtId="0" fontId="107" fillId="0" borderId="0" xfId="62" applyFont="1"/>
    <xf numFmtId="0" fontId="186" fillId="0" borderId="0" xfId="63" applyFont="1"/>
    <xf numFmtId="0" fontId="189" fillId="0" borderId="0" xfId="61" applyFont="1"/>
    <xf numFmtId="0" fontId="77" fillId="0" borderId="0" xfId="61" applyFont="1"/>
    <xf numFmtId="0" fontId="78" fillId="0" borderId="22" xfId="61" applyFont="1" applyBorder="1" applyAlignment="1">
      <alignment horizontal="center"/>
    </xf>
    <xf numFmtId="0" fontId="78" fillId="0" borderId="0" xfId="61" applyFont="1" applyBorder="1" applyAlignment="1">
      <alignment horizontal="center" vertical="center" wrapText="1"/>
    </xf>
    <xf numFmtId="0" fontId="78" fillId="0" borderId="16" xfId="61" applyFont="1" applyBorder="1" applyAlignment="1">
      <alignment horizontal="center"/>
    </xf>
    <xf numFmtId="0" fontId="78" fillId="0" borderId="24" xfId="61" applyFont="1" applyBorder="1" applyAlignment="1">
      <alignment horizontal="center" vertical="center" wrapText="1"/>
    </xf>
    <xf numFmtId="0" fontId="78" fillId="0" borderId="20" xfId="62" applyFont="1" applyBorder="1" applyAlignment="1">
      <alignment horizontal="center" vertical="center" wrapText="1"/>
    </xf>
    <xf numFmtId="49" fontId="186" fillId="0" borderId="0" xfId="63" applyNumberFormat="1" applyFont="1"/>
    <xf numFmtId="0" fontId="77" fillId="0" borderId="0" xfId="61" applyFont="1" applyBorder="1" applyAlignment="1">
      <alignment vertical="top" wrapText="1"/>
    </xf>
    <xf numFmtId="0" fontId="78" fillId="0" borderId="0" xfId="61" applyFont="1" applyBorder="1" applyAlignment="1">
      <alignment vertical="top" wrapText="1"/>
    </xf>
    <xf numFmtId="0" fontId="35" fillId="0" borderId="0" xfId="61" applyFont="1"/>
    <xf numFmtId="0" fontId="78" fillId="0" borderId="11" xfId="61" applyFont="1" applyBorder="1"/>
    <xf numFmtId="0" fontId="78" fillId="0" borderId="22" xfId="61" applyFont="1" applyBorder="1"/>
    <xf numFmtId="0" fontId="78" fillId="0" borderId="19" xfId="61" applyFont="1" applyBorder="1"/>
    <xf numFmtId="0" fontId="77" fillId="0" borderId="0" xfId="61" applyFont="1" applyBorder="1" applyAlignment="1">
      <alignment horizontal="center"/>
    </xf>
    <xf numFmtId="0" fontId="77" fillId="0" borderId="16" xfId="61" applyFont="1" applyBorder="1" applyAlignment="1">
      <alignment horizontal="center"/>
    </xf>
    <xf numFmtId="0" fontId="77" fillId="0" borderId="15" xfId="61" applyFont="1" applyBorder="1" applyAlignment="1">
      <alignment horizontal="center"/>
    </xf>
    <xf numFmtId="0" fontId="77" fillId="0" borderId="16" xfId="61" applyFont="1" applyBorder="1" applyAlignment="1">
      <alignment horizontal="center" vertical="center" wrapText="1"/>
    </xf>
    <xf numFmtId="0" fontId="78" fillId="0" borderId="15" xfId="61" applyFont="1" applyBorder="1" applyAlignment="1">
      <alignment horizontal="center" vertical="center" wrapText="1"/>
    </xf>
    <xf numFmtId="0" fontId="78" fillId="0" borderId="10" xfId="61" applyFont="1" applyBorder="1" applyAlignment="1">
      <alignment horizontal="center" vertical="top" wrapText="1"/>
    </xf>
    <xf numFmtId="0" fontId="188" fillId="0" borderId="16" xfId="64" applyFont="1" applyFill="1" applyBorder="1" applyAlignment="1">
      <alignment wrapText="1"/>
    </xf>
    <xf numFmtId="0" fontId="187" fillId="0" borderId="16" xfId="64" applyFont="1" applyFill="1" applyBorder="1" applyAlignment="1">
      <alignment vertical="top" wrapText="1"/>
    </xf>
    <xf numFmtId="0" fontId="187" fillId="0" borderId="16" xfId="64" applyFont="1" applyFill="1" applyBorder="1" applyAlignment="1">
      <alignment wrapText="1"/>
    </xf>
    <xf numFmtId="0" fontId="190" fillId="0" borderId="15" xfId="61" applyFont="1" applyBorder="1" applyAlignment="1">
      <alignment wrapText="1"/>
    </xf>
    <xf numFmtId="0" fontId="78" fillId="0" borderId="0" xfId="64" applyFont="1" applyFill="1" applyBorder="1" applyAlignment="1">
      <alignment wrapText="1"/>
    </xf>
    <xf numFmtId="0" fontId="190" fillId="0" borderId="15" xfId="55" applyFont="1" applyFill="1" applyBorder="1" applyAlignment="1"/>
    <xf numFmtId="0" fontId="204" fillId="0" borderId="15" xfId="63" applyFont="1" applyBorder="1" applyAlignment="1"/>
    <xf numFmtId="0" fontId="78" fillId="0" borderId="0" xfId="64" applyFont="1" applyFill="1" applyBorder="1" applyAlignment="1">
      <alignment horizontal="left" vertical="top" wrapText="1" indent="1"/>
    </xf>
    <xf numFmtId="0" fontId="78" fillId="0" borderId="0" xfId="64" applyFont="1" applyBorder="1" applyAlignment="1">
      <alignment horizontal="left" wrapText="1" indent="1"/>
    </xf>
    <xf numFmtId="0" fontId="78" fillId="0" borderId="0" xfId="64" applyFont="1" applyFill="1" applyBorder="1" applyAlignment="1">
      <alignment horizontal="left" wrapText="1" indent="1"/>
    </xf>
    <xf numFmtId="0" fontId="78" fillId="0" borderId="0" xfId="64" applyFont="1" applyFill="1" applyAlignment="1">
      <alignment horizontal="left" indent="1"/>
    </xf>
    <xf numFmtId="0" fontId="205" fillId="0" borderId="0" xfId="63" applyFont="1" applyBorder="1"/>
    <xf numFmtId="49" fontId="187" fillId="0" borderId="0" xfId="64" applyNumberFormat="1" applyFont="1" applyBorder="1" applyAlignment="1">
      <alignment horizontal="right"/>
    </xf>
    <xf numFmtId="0" fontId="26" fillId="0" borderId="0" xfId="61" applyFont="1" applyBorder="1"/>
    <xf numFmtId="0" fontId="26" fillId="0" borderId="0" xfId="61" applyFont="1"/>
    <xf numFmtId="0" fontId="202" fillId="0" borderId="0" xfId="61" applyFont="1" applyBorder="1"/>
    <xf numFmtId="0" fontId="78" fillId="0" borderId="11" xfId="61" applyFont="1" applyBorder="1" applyAlignment="1">
      <alignment horizontal="center"/>
    </xf>
    <xf numFmtId="0" fontId="78" fillId="0" borderId="0" xfId="61" applyFont="1" applyBorder="1" applyAlignment="1">
      <alignment horizontal="center"/>
    </xf>
    <xf numFmtId="0" fontId="78" fillId="0" borderId="0" xfId="61" applyFont="1" applyBorder="1" applyAlignment="1">
      <alignment horizontal="center" wrapText="1"/>
    </xf>
    <xf numFmtId="0" fontId="78" fillId="0" borderId="16" xfId="61" applyFont="1" applyFill="1" applyBorder="1" applyAlignment="1">
      <alignment horizontal="center"/>
    </xf>
    <xf numFmtId="0" fontId="78" fillId="0" borderId="10" xfId="61" applyFont="1" applyBorder="1" applyAlignment="1">
      <alignment horizontal="center"/>
    </xf>
    <xf numFmtId="0" fontId="78" fillId="0" borderId="21" xfId="61" applyFont="1" applyBorder="1" applyAlignment="1">
      <alignment horizontal="center"/>
    </xf>
    <xf numFmtId="2" fontId="78" fillId="0" borderId="15" xfId="0" applyNumberFormat="1" applyFont="1" applyBorder="1"/>
    <xf numFmtId="0" fontId="206" fillId="0" borderId="0" xfId="0" applyFont="1" applyBorder="1" applyAlignment="1">
      <alignment horizontal="right" vertical="center" wrapText="1"/>
    </xf>
    <xf numFmtId="0" fontId="189" fillId="0" borderId="16" xfId="61" applyFont="1" applyBorder="1" applyAlignment="1">
      <alignment wrapText="1"/>
    </xf>
    <xf numFmtId="0" fontId="207" fillId="0" borderId="0" xfId="0" applyFont="1" applyBorder="1" applyAlignment="1">
      <alignment horizontal="justify" vertical="center" wrapText="1"/>
    </xf>
    <xf numFmtId="0" fontId="189" fillId="0" borderId="16" xfId="61" applyFont="1" applyBorder="1" applyAlignment="1"/>
    <xf numFmtId="0" fontId="190" fillId="0" borderId="16" xfId="61" applyFont="1" applyBorder="1" applyAlignment="1"/>
    <xf numFmtId="0" fontId="206" fillId="0" borderId="0" xfId="0" applyFont="1" applyBorder="1" applyAlignment="1">
      <alignment horizontal="justify" vertical="center" wrapText="1"/>
    </xf>
    <xf numFmtId="0" fontId="190" fillId="0" borderId="16" xfId="61" applyFont="1" applyFill="1" applyBorder="1" applyAlignment="1">
      <alignment wrapText="1"/>
    </xf>
    <xf numFmtId="0" fontId="27" fillId="0" borderId="0" xfId="61" applyFont="1" applyFill="1" applyBorder="1"/>
    <xf numFmtId="0" fontId="133" fillId="0" borderId="0" xfId="61" applyFont="1"/>
    <xf numFmtId="0" fontId="0" fillId="0" borderId="0" xfId="0" applyFont="1" applyAlignment="1">
      <alignment wrapText="1"/>
    </xf>
    <xf numFmtId="0" fontId="26" fillId="0" borderId="10" xfId="0" applyFont="1" applyFill="1" applyBorder="1"/>
    <xf numFmtId="0" fontId="26" fillId="0" borderId="0" xfId="0" applyFont="1" applyFill="1" applyBorder="1" applyAlignment="1">
      <alignment horizontal="centerContinuous"/>
    </xf>
    <xf numFmtId="0" fontId="26" fillId="0" borderId="0" xfId="0" applyFont="1" applyFill="1" applyAlignment="1">
      <alignment horizontal="left"/>
    </xf>
    <xf numFmtId="0" fontId="26" fillId="0" borderId="0" xfId="0" applyFont="1" applyFill="1" applyAlignment="1">
      <alignment horizontal="right"/>
    </xf>
    <xf numFmtId="173" fontId="26" fillId="0" borderId="0" xfId="0" applyNumberFormat="1" applyFont="1" applyFill="1" applyAlignment="1">
      <alignment horizontal="right" vertical="top"/>
    </xf>
    <xf numFmtId="173" fontId="26" fillId="0" borderId="16" xfId="0" applyNumberFormat="1" applyFont="1" applyFill="1" applyBorder="1" applyAlignment="1">
      <alignment horizontal="right" vertical="top"/>
    </xf>
    <xf numFmtId="0" fontId="27" fillId="0" borderId="0" xfId="0" applyFont="1" applyFill="1" applyAlignment="1">
      <alignment horizontal="centerContinuous"/>
    </xf>
    <xf numFmtId="171" fontId="26" fillId="0" borderId="0" xfId="0" applyNumberFormat="1" applyFont="1" applyFill="1" applyAlignment="1">
      <alignment vertical="top"/>
    </xf>
    <xf numFmtId="171" fontId="26" fillId="0" borderId="16" xfId="0" applyNumberFormat="1" applyFont="1" applyFill="1" applyBorder="1" applyAlignment="1">
      <alignment vertical="top"/>
    </xf>
    <xf numFmtId="0" fontId="26" fillId="0" borderId="0" xfId="0" applyFont="1" applyProtection="1">
      <protection locked="0"/>
    </xf>
    <xf numFmtId="0" fontId="27" fillId="0" borderId="0" xfId="0" applyFont="1" applyProtection="1">
      <protection locked="0"/>
    </xf>
    <xf numFmtId="0" fontId="26" fillId="0" borderId="22" xfId="0" applyFont="1" applyBorder="1" applyAlignment="1" applyProtection="1">
      <alignment horizontal="center"/>
      <protection locked="0"/>
    </xf>
    <xf numFmtId="0" fontId="26" fillId="0" borderId="22" xfId="0" applyFont="1" applyBorder="1" applyProtection="1">
      <protection locked="0"/>
    </xf>
    <xf numFmtId="0" fontId="26" fillId="0" borderId="19" xfId="0" applyFont="1" applyBorder="1" applyProtection="1">
      <protection locked="0"/>
    </xf>
    <xf numFmtId="0" fontId="26" fillId="0" borderId="16" xfId="0" applyFont="1" applyBorder="1" applyAlignment="1" applyProtection="1">
      <alignment horizontal="centerContinuous"/>
      <protection locked="0"/>
    </xf>
    <xf numFmtId="0" fontId="26" fillId="0" borderId="0" xfId="0" applyFont="1" applyAlignment="1" applyProtection="1">
      <alignment horizontal="center"/>
      <protection locked="0"/>
    </xf>
    <xf numFmtId="0" fontId="26" fillId="0" borderId="14" xfId="0" applyFont="1" applyBorder="1" applyAlignment="1" applyProtection="1">
      <alignment horizontal="center"/>
      <protection locked="0"/>
    </xf>
    <xf numFmtId="0" fontId="26" fillId="0" borderId="10" xfId="0" applyFont="1" applyBorder="1" applyAlignment="1" applyProtection="1">
      <alignment horizontal="center"/>
      <protection locked="0"/>
    </xf>
    <xf numFmtId="0" fontId="27" fillId="0" borderId="0" xfId="0" applyFont="1" applyAlignment="1">
      <alignment vertical="top"/>
    </xf>
    <xf numFmtId="0" fontId="26" fillId="0" borderId="0" xfId="0" applyFont="1" applyAlignment="1">
      <alignment horizontal="left" vertical="top"/>
    </xf>
    <xf numFmtId="0" fontId="26" fillId="0" borderId="0" xfId="0" applyFont="1" applyFill="1" applyAlignment="1">
      <alignment vertical="top"/>
    </xf>
    <xf numFmtId="0" fontId="27" fillId="0" borderId="0" xfId="0" applyFont="1" applyFill="1" applyBorder="1" applyAlignment="1" applyProtection="1">
      <alignment horizontal="right"/>
      <protection locked="0"/>
    </xf>
    <xf numFmtId="0" fontId="26" fillId="0" borderId="0" xfId="0" applyFont="1" applyFill="1" applyBorder="1" applyProtection="1">
      <protection locked="0"/>
    </xf>
    <xf numFmtId="0" fontId="26" fillId="0" borderId="22" xfId="0" applyFont="1" applyFill="1" applyBorder="1"/>
    <xf numFmtId="0" fontId="26" fillId="0" borderId="12" xfId="0" applyFont="1" applyFill="1" applyBorder="1" applyAlignment="1">
      <alignment horizontal="centerContinuous"/>
    </xf>
    <xf numFmtId="0" fontId="26" fillId="0" borderId="11" xfId="0" applyFont="1" applyFill="1" applyBorder="1" applyAlignment="1">
      <alignment horizontal="centerContinuous"/>
    </xf>
    <xf numFmtId="0" fontId="26" fillId="0" borderId="22" xfId="0" applyFont="1" applyFill="1" applyBorder="1" applyAlignment="1">
      <alignment horizontal="centerContinuous"/>
    </xf>
    <xf numFmtId="0" fontId="26" fillId="0" borderId="16" xfId="0" applyFont="1" applyFill="1" applyBorder="1"/>
    <xf numFmtId="0" fontId="26" fillId="0" borderId="14" xfId="0" applyFont="1" applyFill="1" applyBorder="1" applyAlignment="1">
      <alignment horizontal="center"/>
    </xf>
    <xf numFmtId="0" fontId="26" fillId="0" borderId="12" xfId="0" applyFont="1" applyFill="1" applyBorder="1"/>
    <xf numFmtId="0" fontId="27" fillId="0" borderId="0" xfId="0" applyFont="1" applyFill="1" applyAlignment="1">
      <alignment vertical="top"/>
    </xf>
    <xf numFmtId="0" fontId="26" fillId="0" borderId="0" xfId="0" applyFont="1" applyFill="1" applyAlignment="1">
      <alignment horizontal="left" vertical="top"/>
    </xf>
    <xf numFmtId="0" fontId="26" fillId="0" borderId="14" xfId="0" applyFont="1" applyFill="1" applyBorder="1"/>
    <xf numFmtId="0" fontId="26" fillId="0" borderId="12" xfId="0" applyFont="1" applyBorder="1" applyAlignment="1">
      <alignment horizontal="centerContinuous"/>
    </xf>
    <xf numFmtId="0" fontId="26" fillId="0" borderId="11" xfId="0" applyFont="1" applyBorder="1" applyAlignment="1">
      <alignment horizontal="centerContinuous"/>
    </xf>
    <xf numFmtId="0" fontId="26" fillId="0" borderId="22" xfId="0" applyFont="1" applyBorder="1" applyAlignment="1">
      <alignment horizontal="centerContinuous"/>
    </xf>
    <xf numFmtId="0" fontId="26" fillId="0" borderId="14" xfId="0" applyFont="1" applyBorder="1" applyAlignment="1">
      <alignment horizontal="center"/>
    </xf>
    <xf numFmtId="0" fontId="26" fillId="0" borderId="19" xfId="0" applyFont="1" applyBorder="1" applyAlignment="1">
      <alignment horizontal="right"/>
    </xf>
    <xf numFmtId="0" fontId="26" fillId="0" borderId="0" xfId="0" applyFont="1" applyBorder="1" applyAlignment="1">
      <alignment horizontal="left" vertical="top"/>
    </xf>
    <xf numFmtId="0" fontId="26" fillId="0" borderId="19" xfId="0" applyFont="1" applyFill="1" applyBorder="1" applyAlignment="1"/>
    <xf numFmtId="49" fontId="26" fillId="0" borderId="19" xfId="0" applyNumberFormat="1" applyFont="1" applyFill="1" applyBorder="1" applyAlignment="1">
      <alignment horizontal="center"/>
    </xf>
    <xf numFmtId="49" fontId="26" fillId="0" borderId="12" xfId="0" applyNumberFormat="1" applyFont="1" applyFill="1" applyBorder="1" applyAlignment="1">
      <alignment horizontal="center"/>
    </xf>
    <xf numFmtId="49" fontId="26" fillId="0" borderId="16" xfId="0" applyNumberFormat="1" applyFont="1" applyFill="1" applyBorder="1" applyAlignment="1">
      <alignment horizontal="center"/>
    </xf>
    <xf numFmtId="49" fontId="26" fillId="0" borderId="0" xfId="0" applyNumberFormat="1" applyFont="1" applyFill="1" applyBorder="1" applyAlignment="1">
      <alignment horizontal="center"/>
    </xf>
    <xf numFmtId="0" fontId="26" fillId="0" borderId="10" xfId="0" applyFont="1" applyFill="1" applyBorder="1" applyAlignment="1">
      <alignment horizontal="center"/>
    </xf>
    <xf numFmtId="0" fontId="26" fillId="0" borderId="0" xfId="0" applyFont="1" applyFill="1" applyBorder="1" applyAlignment="1">
      <alignment horizontal="left" vertical="top"/>
    </xf>
    <xf numFmtId="0" fontId="26" fillId="0" borderId="19" xfId="0" applyFont="1" applyBorder="1" applyAlignment="1">
      <alignment horizontal="left"/>
    </xf>
    <xf numFmtId="0" fontId="26" fillId="0" borderId="0" xfId="0" applyFont="1" applyAlignment="1">
      <alignment horizontal="center"/>
    </xf>
    <xf numFmtId="49" fontId="26" fillId="0" borderId="0" xfId="0" applyNumberFormat="1" applyFont="1" applyBorder="1" applyAlignment="1">
      <alignment horizontal="center"/>
    </xf>
    <xf numFmtId="0" fontId="26" fillId="0" borderId="0" xfId="0" applyFont="1" applyBorder="1" applyAlignment="1">
      <alignment vertical="top"/>
    </xf>
    <xf numFmtId="0" fontId="26" fillId="0" borderId="0" xfId="0" applyFont="1" applyFill="1" applyBorder="1" applyAlignment="1"/>
    <xf numFmtId="0" fontId="27" fillId="0" borderId="0" xfId="0" applyFont="1" applyFill="1" applyBorder="1" applyAlignment="1"/>
    <xf numFmtId="0" fontId="26" fillId="0" borderId="16" xfId="0" applyFont="1" applyFill="1" applyBorder="1" applyAlignment="1">
      <alignment vertical="top"/>
    </xf>
    <xf numFmtId="0" fontId="27" fillId="0" borderId="16" xfId="0" applyFont="1" applyBorder="1" applyAlignment="1">
      <alignment vertical="top"/>
    </xf>
    <xf numFmtId="0" fontId="26" fillId="0" borderId="14" xfId="0" applyFont="1" applyBorder="1"/>
    <xf numFmtId="0" fontId="26" fillId="0" borderId="16" xfId="0" applyFont="1" applyBorder="1" applyAlignment="1">
      <alignment vertical="top"/>
    </xf>
    <xf numFmtId="164" fontId="26" fillId="0" borderId="0" xfId="0" applyNumberFormat="1" applyFont="1" applyBorder="1"/>
    <xf numFmtId="0" fontId="26" fillId="0" borderId="0" xfId="0" applyFont="1" applyAlignment="1">
      <alignment horizontal="right"/>
    </xf>
    <xf numFmtId="0" fontId="27" fillId="0" borderId="0" xfId="0" applyFont="1" applyFill="1" applyBorder="1" applyAlignment="1">
      <alignment horizontal="left" vertical="top"/>
    </xf>
    <xf numFmtId="0" fontId="26" fillId="0" borderId="0" xfId="0" applyFont="1" applyFill="1" applyBorder="1" applyAlignment="1">
      <alignment vertical="top"/>
    </xf>
    <xf numFmtId="0" fontId="27" fillId="0" borderId="0" xfId="0" applyFont="1" applyFill="1" applyBorder="1" applyAlignment="1">
      <alignment vertical="top"/>
    </xf>
    <xf numFmtId="0" fontId="26" fillId="0" borderId="0" xfId="74"/>
    <xf numFmtId="0" fontId="142" fillId="0" borderId="0" xfId="74" applyFont="1"/>
    <xf numFmtId="0" fontId="26" fillId="0" borderId="0" xfId="74" applyBorder="1"/>
    <xf numFmtId="0" fontId="142" fillId="0" borderId="0" xfId="74" applyFont="1" applyBorder="1"/>
    <xf numFmtId="0" fontId="143" fillId="0" borderId="0" xfId="74" applyFont="1" applyBorder="1"/>
    <xf numFmtId="0" fontId="142" fillId="0" borderId="0" xfId="74" applyFont="1" applyBorder="1" applyAlignment="1">
      <alignment horizontal="right"/>
    </xf>
    <xf numFmtId="0" fontId="38" fillId="0" borderId="0" xfId="74" applyFont="1" applyBorder="1"/>
    <xf numFmtId="0" fontId="210" fillId="0" borderId="0" xfId="74" applyFont="1" applyBorder="1"/>
    <xf numFmtId="0" fontId="142" fillId="0" borderId="16" xfId="74" applyFont="1" applyBorder="1" applyAlignment="1">
      <alignment horizontal="right"/>
    </xf>
    <xf numFmtId="0" fontId="142" fillId="0" borderId="15" xfId="74" applyFont="1" applyBorder="1" applyAlignment="1">
      <alignment horizontal="right"/>
    </xf>
    <xf numFmtId="0" fontId="26" fillId="0" borderId="0" xfId="74" applyFont="1"/>
    <xf numFmtId="0" fontId="211" fillId="0" borderId="0" xfId="74" applyFont="1" applyFill="1" applyBorder="1" applyAlignment="1">
      <alignment horizontal="right"/>
    </xf>
    <xf numFmtId="0" fontId="211" fillId="0" borderId="15" xfId="74" applyFont="1" applyBorder="1" applyAlignment="1">
      <alignment horizontal="center"/>
    </xf>
    <xf numFmtId="0" fontId="211" fillId="0" borderId="13" xfId="74" applyFont="1" applyBorder="1" applyAlignment="1">
      <alignment horizontal="center"/>
    </xf>
    <xf numFmtId="0" fontId="38" fillId="0" borderId="0" xfId="74" applyFont="1"/>
    <xf numFmtId="0" fontId="211" fillId="0" borderId="0" xfId="74" applyFont="1" applyFill="1" applyBorder="1"/>
    <xf numFmtId="0" fontId="26" fillId="0" borderId="0" xfId="74" applyFont="1" applyBorder="1"/>
    <xf numFmtId="0" fontId="35" fillId="0" borderId="0" xfId="74" applyFont="1"/>
    <xf numFmtId="0" fontId="35" fillId="0" borderId="0" xfId="74" applyFont="1" applyBorder="1"/>
    <xf numFmtId="0" fontId="35" fillId="0" borderId="0" xfId="74" applyFont="1" applyFill="1" applyBorder="1"/>
    <xf numFmtId="164" fontId="211" fillId="0" borderId="0" xfId="74" applyNumberFormat="1" applyFont="1" applyFill="1" applyBorder="1"/>
    <xf numFmtId="0" fontId="38" fillId="0" borderId="0" xfId="74" applyFont="1" applyFill="1"/>
    <xf numFmtId="0" fontId="38" fillId="0" borderId="0" xfId="74" applyFont="1" applyFill="1" applyBorder="1"/>
    <xf numFmtId="0" fontId="210" fillId="0" borderId="0" xfId="74" applyFont="1"/>
    <xf numFmtId="164" fontId="211" fillId="0" borderId="15" xfId="74" applyNumberFormat="1" applyFont="1" applyBorder="1" applyAlignment="1">
      <alignment horizontal="center"/>
    </xf>
    <xf numFmtId="164" fontId="211" fillId="0" borderId="13" xfId="74" applyNumberFormat="1" applyFont="1" applyBorder="1" applyAlignment="1">
      <alignment horizontal="center"/>
    </xf>
    <xf numFmtId="0" fontId="146" fillId="0" borderId="0" xfId="74" applyFont="1" applyBorder="1"/>
    <xf numFmtId="164" fontId="211" fillId="0" borderId="0" xfId="74" applyNumberFormat="1" applyFont="1" applyFill="1" applyBorder="1" applyAlignment="1"/>
    <xf numFmtId="0" fontId="38" fillId="0" borderId="0" xfId="74" applyFont="1" applyBorder="1" applyAlignment="1"/>
    <xf numFmtId="0" fontId="38" fillId="0" borderId="0" xfId="74" applyFont="1" applyFill="1" applyBorder="1" applyAlignment="1"/>
    <xf numFmtId="0" fontId="210" fillId="0" borderId="0" xfId="74" applyFont="1" applyBorder="1" applyAlignment="1">
      <alignment horizontal="left"/>
    </xf>
    <xf numFmtId="0" fontId="211" fillId="0" borderId="0" xfId="74" applyFont="1" applyFill="1" applyBorder="1" applyAlignment="1"/>
    <xf numFmtId="49" fontId="38" fillId="0" borderId="0" xfId="74" applyNumberFormat="1" applyFont="1" applyFill="1" applyBorder="1" applyAlignment="1"/>
    <xf numFmtId="0" fontId="200" fillId="0" borderId="15" xfId="74" applyFont="1" applyBorder="1" applyAlignment="1">
      <alignment horizontal="center"/>
    </xf>
    <xf numFmtId="0" fontId="200" fillId="0" borderId="13" xfId="0" applyFont="1" applyBorder="1" applyAlignment="1">
      <alignment horizontal="center" vertical="top" wrapText="1"/>
    </xf>
    <xf numFmtId="0" fontId="200" fillId="0" borderId="13" xfId="74" applyFont="1" applyBorder="1" applyAlignment="1">
      <alignment horizontal="center"/>
    </xf>
    <xf numFmtId="0" fontId="212" fillId="0" borderId="0" xfId="74" applyFont="1" applyBorder="1"/>
    <xf numFmtId="0" fontId="38" fillId="0" borderId="0" xfId="74" applyFont="1" applyBorder="1" applyAlignment="1">
      <alignment horizontal="center"/>
    </xf>
    <xf numFmtId="164" fontId="213" fillId="0" borderId="0" xfId="74" applyNumberFormat="1" applyFont="1" applyFill="1" applyBorder="1" applyAlignment="1">
      <alignment horizontal="right"/>
    </xf>
    <xf numFmtId="0" fontId="213" fillId="0" borderId="15" xfId="74" applyFont="1" applyBorder="1" applyAlignment="1">
      <alignment horizontal="center"/>
    </xf>
    <xf numFmtId="0" fontId="213" fillId="0" borderId="13" xfId="74" applyFont="1" applyBorder="1" applyAlignment="1">
      <alignment horizontal="center"/>
    </xf>
    <xf numFmtId="0" fontId="146" fillId="0" borderId="0" xfId="74" applyFont="1" applyBorder="1" applyAlignment="1">
      <alignment horizontal="left"/>
    </xf>
    <xf numFmtId="0" fontId="142" fillId="0" borderId="12" xfId="74" applyFont="1" applyBorder="1"/>
    <xf numFmtId="0" fontId="142" fillId="0" borderId="11" xfId="74" applyFont="1" applyBorder="1"/>
    <xf numFmtId="0" fontId="142" fillId="0" borderId="19" xfId="74" applyFont="1" applyBorder="1"/>
    <xf numFmtId="0" fontId="142" fillId="0" borderId="0" xfId="74" applyFont="1" applyBorder="1" applyAlignment="1">
      <alignment horizontal="center"/>
    </xf>
    <xf numFmtId="0" fontId="210" fillId="0" borderId="13" xfId="74" applyFont="1" applyBorder="1" applyAlignment="1">
      <alignment horizontal="center"/>
    </xf>
    <xf numFmtId="0" fontId="142" fillId="0" borderId="10" xfId="74" applyFont="1" applyBorder="1" applyAlignment="1">
      <alignment horizontal="center"/>
    </xf>
    <xf numFmtId="0" fontId="142" fillId="0" borderId="13" xfId="74" applyFont="1" applyBorder="1" applyAlignment="1">
      <alignment horizontal="center"/>
    </xf>
    <xf numFmtId="0" fontId="210" fillId="0" borderId="0" xfId="74" applyFont="1" applyBorder="1" applyAlignment="1">
      <alignment horizontal="center"/>
    </xf>
    <xf numFmtId="0" fontId="211" fillId="0" borderId="20" xfId="74" applyFont="1" applyBorder="1" applyAlignment="1">
      <alignment horizontal="center" vertical="center"/>
    </xf>
    <xf numFmtId="0" fontId="142" fillId="0" borderId="22" xfId="74" applyFont="1" applyBorder="1"/>
    <xf numFmtId="0" fontId="212" fillId="0" borderId="0" xfId="74" applyFont="1"/>
    <xf numFmtId="0" fontId="146" fillId="0" borderId="0" xfId="74" applyFont="1"/>
    <xf numFmtId="0" fontId="211" fillId="0" borderId="0" xfId="74" applyFont="1"/>
    <xf numFmtId="0" fontId="142" fillId="0" borderId="0" xfId="74" applyFont="1" applyAlignment="1">
      <alignment horizontal="center"/>
    </xf>
    <xf numFmtId="0" fontId="142" fillId="0" borderId="19" xfId="74" applyFont="1" applyBorder="1" applyAlignment="1">
      <alignment horizontal="center"/>
    </xf>
    <xf numFmtId="0" fontId="210" fillId="0" borderId="15" xfId="74" applyFont="1" applyBorder="1" applyAlignment="1">
      <alignment horizontal="center"/>
    </xf>
    <xf numFmtId="0" fontId="142" fillId="0" borderId="10" xfId="74" applyFont="1" applyBorder="1"/>
    <xf numFmtId="164" fontId="213" fillId="0" borderId="15" xfId="74" applyNumberFormat="1" applyFont="1" applyBorder="1"/>
    <xf numFmtId="164" fontId="213" fillId="0" borderId="0" xfId="74" applyNumberFormat="1" applyFont="1"/>
    <xf numFmtId="164" fontId="213" fillId="0" borderId="13" xfId="74" applyNumberFormat="1" applyFont="1" applyBorder="1"/>
    <xf numFmtId="0" fontId="213" fillId="0" borderId="0" xfId="74" applyFont="1"/>
    <xf numFmtId="0" fontId="211" fillId="0" borderId="13" xfId="74" applyFont="1" applyBorder="1"/>
    <xf numFmtId="164" fontId="211" fillId="0" borderId="15" xfId="74" applyNumberFormat="1" applyFont="1" applyBorder="1"/>
    <xf numFmtId="164" fontId="211" fillId="0" borderId="0" xfId="74" applyNumberFormat="1" applyFont="1"/>
    <xf numFmtId="164" fontId="211" fillId="0" borderId="13" xfId="74" applyNumberFormat="1" applyFont="1" applyBorder="1"/>
    <xf numFmtId="164" fontId="211" fillId="0" borderId="16" xfId="74" applyNumberFormat="1" applyFont="1" applyBorder="1"/>
    <xf numFmtId="164" fontId="211" fillId="0" borderId="0" xfId="74" applyNumberFormat="1" applyFont="1" applyBorder="1"/>
    <xf numFmtId="0" fontId="142" fillId="0" borderId="0" xfId="74" applyFont="1" applyFill="1" applyBorder="1"/>
    <xf numFmtId="164" fontId="211" fillId="0" borderId="15" xfId="74" applyNumberFormat="1" applyFont="1" applyFill="1" applyBorder="1"/>
    <xf numFmtId="164" fontId="211" fillId="0" borderId="0" xfId="74" applyNumberFormat="1" applyFont="1" applyFill="1"/>
    <xf numFmtId="164" fontId="211" fillId="0" borderId="13" xfId="74" applyNumberFormat="1" applyFont="1" applyFill="1" applyBorder="1"/>
    <xf numFmtId="0" fontId="210" fillId="0" borderId="0" xfId="74" applyFont="1" applyFill="1" applyBorder="1"/>
    <xf numFmtId="0" fontId="146" fillId="0" borderId="0" xfId="74" applyFont="1" applyFill="1"/>
    <xf numFmtId="0" fontId="142" fillId="0" borderId="13" xfId="74" applyFont="1" applyFill="1" applyBorder="1"/>
    <xf numFmtId="0" fontId="211" fillId="0" borderId="13" xfId="74" applyFont="1" applyFill="1" applyBorder="1"/>
    <xf numFmtId="0" fontId="142" fillId="0" borderId="0" xfId="74" applyFont="1" applyFill="1"/>
    <xf numFmtId="0" fontId="146" fillId="0" borderId="0" xfId="74" applyFont="1" applyFill="1" applyBorder="1"/>
    <xf numFmtId="0" fontId="211" fillId="0" borderId="0" xfId="74" applyFont="1" applyFill="1"/>
    <xf numFmtId="0" fontId="142" fillId="0" borderId="0" xfId="74" applyFont="1" applyFill="1" applyBorder="1" applyAlignment="1">
      <alignment horizontal="left"/>
    </xf>
    <xf numFmtId="0" fontId="210" fillId="0" borderId="0" xfId="74" applyFont="1" applyFill="1" applyBorder="1" applyAlignment="1">
      <alignment horizontal="left"/>
    </xf>
    <xf numFmtId="0" fontId="213" fillId="0" borderId="0" xfId="74" applyFont="1" applyFill="1"/>
    <xf numFmtId="0" fontId="142" fillId="0" borderId="0" xfId="74" applyFont="1" applyFill="1" applyBorder="1" applyAlignment="1">
      <alignment horizontal="center"/>
    </xf>
    <xf numFmtId="164" fontId="142" fillId="0" borderId="15" xfId="74" applyNumberFormat="1" applyFont="1" applyFill="1" applyBorder="1"/>
    <xf numFmtId="0" fontId="211" fillId="0" borderId="15" xfId="74" applyFont="1" applyFill="1" applyBorder="1"/>
    <xf numFmtId="0" fontId="26" fillId="0" borderId="0" xfId="74" applyFont="1" applyBorder="1" applyAlignment="1">
      <alignment horizontal="center"/>
    </xf>
    <xf numFmtId="164" fontId="211" fillId="0" borderId="0" xfId="54" applyNumberFormat="1" applyFont="1" applyFill="1" applyBorder="1"/>
    <xf numFmtId="164" fontId="211" fillId="0" borderId="13" xfId="54" applyNumberFormat="1" applyFont="1" applyFill="1" applyBorder="1"/>
    <xf numFmtId="0" fontId="142" fillId="0" borderId="15" xfId="74" applyFont="1" applyBorder="1"/>
    <xf numFmtId="0" fontId="211" fillId="0" borderId="15" xfId="74" applyFont="1" applyBorder="1"/>
    <xf numFmtId="0" fontId="213" fillId="0" borderId="0" xfId="74" applyFont="1" applyBorder="1"/>
    <xf numFmtId="0" fontId="211" fillId="0" borderId="0" xfId="74" applyFont="1" applyBorder="1"/>
    <xf numFmtId="164" fontId="213" fillId="0" borderId="16" xfId="74" applyNumberFormat="1" applyFont="1" applyBorder="1"/>
    <xf numFmtId="164" fontId="213" fillId="0" borderId="0" xfId="74" applyNumberFormat="1" applyFont="1" applyFill="1"/>
    <xf numFmtId="164" fontId="213" fillId="0" borderId="13" xfId="74" applyNumberFormat="1" applyFont="1" applyFill="1" applyBorder="1"/>
    <xf numFmtId="164" fontId="211" fillId="0" borderId="16" xfId="74" applyNumberFormat="1" applyFont="1" applyFill="1" applyBorder="1"/>
    <xf numFmtId="164" fontId="211" fillId="0" borderId="0" xfId="0" applyNumberFormat="1" applyFont="1" applyFill="1"/>
    <xf numFmtId="0" fontId="142" fillId="0" borderId="13" xfId="74" applyFont="1" applyBorder="1"/>
    <xf numFmtId="0" fontId="142" fillId="0" borderId="16" xfId="74" applyFont="1" applyBorder="1"/>
    <xf numFmtId="0" fontId="142" fillId="0" borderId="0" xfId="74" applyFont="1" applyFill="1" applyAlignment="1"/>
    <xf numFmtId="0" fontId="212" fillId="0" borderId="0" xfId="74" applyFont="1" applyFill="1"/>
    <xf numFmtId="0" fontId="142" fillId="0" borderId="22" xfId="74" applyFont="1" applyFill="1" applyBorder="1"/>
    <xf numFmtId="0" fontId="142" fillId="0" borderId="20" xfId="74" applyFont="1" applyFill="1" applyBorder="1" applyAlignment="1">
      <alignment horizontal="centerContinuous" vertical="center"/>
    </xf>
    <xf numFmtId="0" fontId="142" fillId="0" borderId="17" xfId="74" applyFont="1" applyFill="1" applyBorder="1" applyAlignment="1">
      <alignment horizontal="centerContinuous" vertical="center"/>
    </xf>
    <xf numFmtId="0" fontId="142" fillId="0" borderId="16" xfId="74" applyFont="1" applyFill="1" applyBorder="1"/>
    <xf numFmtId="0" fontId="142" fillId="0" borderId="13" xfId="74" applyFont="1" applyFill="1" applyBorder="1" applyAlignment="1">
      <alignment horizontal="center"/>
    </xf>
    <xf numFmtId="0" fontId="142" fillId="0" borderId="12" xfId="74" applyFont="1" applyFill="1" applyBorder="1" applyAlignment="1">
      <alignment horizontal="center"/>
    </xf>
    <xf numFmtId="0" fontId="142" fillId="0" borderId="16" xfId="74" applyFont="1" applyFill="1" applyBorder="1" applyAlignment="1">
      <alignment horizontal="center"/>
    </xf>
    <xf numFmtId="0" fontId="142" fillId="0" borderId="15" xfId="74" applyFont="1" applyFill="1" applyBorder="1" applyAlignment="1">
      <alignment horizontal="center"/>
    </xf>
    <xf numFmtId="0" fontId="210" fillId="0" borderId="16" xfId="74" applyFont="1" applyFill="1" applyBorder="1" applyAlignment="1">
      <alignment horizontal="center"/>
    </xf>
    <xf numFmtId="0" fontId="210" fillId="0" borderId="0" xfId="74" applyFont="1" applyFill="1" applyBorder="1" applyAlignment="1">
      <alignment horizontal="center"/>
    </xf>
    <xf numFmtId="0" fontId="35" fillId="0" borderId="15" xfId="74" applyFont="1" applyBorder="1"/>
    <xf numFmtId="0" fontId="210" fillId="0" borderId="13" xfId="74" applyFont="1" applyFill="1" applyBorder="1" applyAlignment="1">
      <alignment horizontal="center"/>
    </xf>
    <xf numFmtId="0" fontId="35" fillId="0" borderId="13" xfId="74" applyFont="1" applyBorder="1"/>
    <xf numFmtId="0" fontId="142" fillId="0" borderId="15" xfId="74" applyFont="1" applyFill="1" applyBorder="1"/>
    <xf numFmtId="0" fontId="142" fillId="0" borderId="14" xfId="74" applyFont="1" applyFill="1" applyBorder="1"/>
    <xf numFmtId="0" fontId="210" fillId="0" borderId="14" xfId="74" applyFont="1" applyFill="1" applyBorder="1" applyAlignment="1">
      <alignment horizontal="center"/>
    </xf>
    <xf numFmtId="0" fontId="142" fillId="0" borderId="14" xfId="74" applyFont="1" applyFill="1" applyBorder="1" applyAlignment="1">
      <alignment horizontal="center"/>
    </xf>
    <xf numFmtId="0" fontId="142" fillId="0" borderId="10" xfId="74" applyFont="1" applyFill="1" applyBorder="1"/>
    <xf numFmtId="167" fontId="211" fillId="0" borderId="16" xfId="74" applyNumberFormat="1" applyFont="1" applyBorder="1" applyAlignment="1">
      <alignment horizontal="left"/>
    </xf>
    <xf numFmtId="0" fontId="214" fillId="0" borderId="0" xfId="74" applyFont="1" applyFill="1" applyBorder="1"/>
    <xf numFmtId="164" fontId="26" fillId="0" borderId="0" xfId="74" applyNumberFormat="1" applyBorder="1"/>
    <xf numFmtId="167" fontId="213" fillId="0" borderId="0" xfId="74" applyNumberFormat="1" applyFont="1" applyBorder="1" applyAlignment="1">
      <alignment horizontal="left"/>
    </xf>
    <xf numFmtId="164" fontId="199" fillId="0" borderId="15" xfId="61" applyNumberFormat="1" applyFont="1" applyFill="1" applyBorder="1"/>
    <xf numFmtId="174" fontId="199" fillId="0" borderId="15" xfId="0" applyNumberFormat="1" applyFont="1" applyFill="1" applyBorder="1" applyProtection="1"/>
    <xf numFmtId="174" fontId="199" fillId="0" borderId="0" xfId="0" applyNumberFormat="1" applyFont="1" applyFill="1" applyBorder="1" applyProtection="1"/>
    <xf numFmtId="174" fontId="199" fillId="0" borderId="13" xfId="0" applyNumberFormat="1" applyFont="1" applyFill="1" applyBorder="1"/>
    <xf numFmtId="174" fontId="199" fillId="0" borderId="0" xfId="0" applyNumberFormat="1" applyFont="1" applyFill="1" applyProtection="1"/>
    <xf numFmtId="174" fontId="198" fillId="0" borderId="15" xfId="0" applyNumberFormat="1" applyFont="1" applyFill="1" applyBorder="1" applyProtection="1"/>
    <xf numFmtId="174" fontId="198" fillId="0" borderId="13" xfId="0" applyNumberFormat="1" applyFont="1" applyFill="1" applyBorder="1" applyProtection="1"/>
    <xf numFmtId="174" fontId="198" fillId="0" borderId="13" xfId="61" applyNumberFormat="1" applyFont="1" applyBorder="1"/>
    <xf numFmtId="164" fontId="198" fillId="0" borderId="13" xfId="0" applyNumberFormat="1" applyFont="1" applyBorder="1"/>
    <xf numFmtId="164" fontId="26" fillId="0" borderId="0" xfId="74" applyNumberFormat="1" applyFont="1"/>
    <xf numFmtId="164" fontId="199" fillId="0" borderId="15" xfId="61" applyNumberFormat="1" applyFont="1" applyBorder="1"/>
    <xf numFmtId="174" fontId="199" fillId="0" borderId="13" xfId="0" applyNumberFormat="1" applyFont="1" applyFill="1" applyBorder="1" applyProtection="1"/>
    <xf numFmtId="174" fontId="199" fillId="0" borderId="13" xfId="61" applyNumberFormat="1" applyFont="1" applyBorder="1"/>
    <xf numFmtId="164" fontId="199" fillId="0" borderId="13" xfId="0" applyNumberFormat="1" applyFont="1" applyBorder="1"/>
    <xf numFmtId="167" fontId="39" fillId="0" borderId="0" xfId="74" applyNumberFormat="1" applyFont="1" applyBorder="1" applyAlignment="1">
      <alignment horizontal="left"/>
    </xf>
    <xf numFmtId="164" fontId="39" fillId="0" borderId="0" xfId="74" applyNumberFormat="1" applyFont="1"/>
    <xf numFmtId="164" fontId="39" fillId="0" borderId="0" xfId="74" applyNumberFormat="1" applyFont="1" applyBorder="1"/>
    <xf numFmtId="0" fontId="40" fillId="0" borderId="0" xfId="74" applyFont="1" applyFill="1"/>
    <xf numFmtId="0" fontId="39" fillId="0" borderId="0" xfId="74" applyFont="1" applyFill="1"/>
    <xf numFmtId="0" fontId="39" fillId="0" borderId="0" xfId="74" applyFont="1"/>
    <xf numFmtId="0" fontId="39" fillId="0" borderId="0" xfId="74" applyFont="1" applyFill="1" applyBorder="1"/>
    <xf numFmtId="0" fontId="55" fillId="0" borderId="0" xfId="0" applyFont="1" applyFill="1" applyAlignment="1">
      <alignment horizontal="center"/>
    </xf>
    <xf numFmtId="0" fontId="56" fillId="0" borderId="0" xfId="0" applyFont="1" applyFill="1" applyAlignment="1">
      <alignment horizontal="center"/>
    </xf>
    <xf numFmtId="0" fontId="35" fillId="0" borderId="0" xfId="74" applyFont="1" applyFill="1"/>
    <xf numFmtId="0" fontId="150" fillId="0" borderId="0" xfId="74" applyFont="1"/>
    <xf numFmtId="0" fontId="212" fillId="0" borderId="0" xfId="74" applyFont="1" applyFill="1" applyAlignment="1"/>
    <xf numFmtId="0" fontId="210" fillId="0" borderId="0" xfId="74" applyFont="1" applyFill="1"/>
    <xf numFmtId="0" fontId="142" fillId="0" borderId="11" xfId="74" applyFont="1" applyFill="1" applyBorder="1"/>
    <xf numFmtId="0" fontId="142" fillId="0" borderId="12" xfId="74" applyFont="1" applyFill="1" applyBorder="1" applyAlignment="1">
      <alignment horizontal="centerContinuous"/>
    </xf>
    <xf numFmtId="0" fontId="142" fillId="0" borderId="11" xfId="74" applyFont="1" applyFill="1" applyBorder="1" applyAlignment="1">
      <alignment horizontal="centerContinuous"/>
    </xf>
    <xf numFmtId="0" fontId="210" fillId="0" borderId="14" xfId="74" applyFont="1" applyFill="1" applyBorder="1" applyAlignment="1">
      <alignment horizontal="centerContinuous"/>
    </xf>
    <xf numFmtId="0" fontId="210" fillId="0" borderId="10" xfId="74" applyFont="1" applyFill="1" applyBorder="1" applyAlignment="1">
      <alignment horizontal="centerContinuous"/>
    </xf>
    <xf numFmtId="0" fontId="142" fillId="0" borderId="10" xfId="74" applyFont="1" applyFill="1" applyBorder="1" applyAlignment="1">
      <alignment horizontal="centerContinuous"/>
    </xf>
    <xf numFmtId="0" fontId="142" fillId="0" borderId="19" xfId="74" applyFont="1" applyFill="1" applyBorder="1" applyAlignment="1">
      <alignment horizontal="center"/>
    </xf>
    <xf numFmtId="0" fontId="142" fillId="0" borderId="0" xfId="74" applyFont="1" applyFill="1" applyAlignment="1">
      <alignment horizontal="center"/>
    </xf>
    <xf numFmtId="16" fontId="142" fillId="0" borderId="16" xfId="74" applyNumberFormat="1" applyFont="1" applyFill="1" applyBorder="1" applyAlignment="1">
      <alignment horizontal="center"/>
    </xf>
    <xf numFmtId="0" fontId="146" fillId="0" borderId="16" xfId="74" applyFont="1" applyFill="1" applyBorder="1" applyAlignment="1">
      <alignment horizontal="center"/>
    </xf>
    <xf numFmtId="0" fontId="210" fillId="0" borderId="15" xfId="74" applyFont="1" applyFill="1" applyBorder="1" applyAlignment="1">
      <alignment horizontal="center"/>
    </xf>
    <xf numFmtId="16" fontId="210" fillId="0" borderId="16" xfId="74" applyNumberFormat="1" applyFont="1" applyFill="1" applyBorder="1" applyAlignment="1">
      <alignment horizontal="center"/>
    </xf>
    <xf numFmtId="0" fontId="210" fillId="0" borderId="0" xfId="74" applyFont="1" applyFill="1" applyAlignment="1">
      <alignment horizontal="center"/>
    </xf>
    <xf numFmtId="0" fontId="142" fillId="0" borderId="21" xfId="74" applyFont="1" applyFill="1" applyBorder="1"/>
    <xf numFmtId="164" fontId="198" fillId="0" borderId="16" xfId="0" applyNumberFormat="1" applyFont="1" applyFill="1" applyBorder="1"/>
    <xf numFmtId="164" fontId="198" fillId="0" borderId="15" xfId="0" applyNumberFormat="1" applyFont="1" applyBorder="1"/>
    <xf numFmtId="164" fontId="198" fillId="0" borderId="0" xfId="0" applyNumberFormat="1" applyFont="1" applyFill="1" applyBorder="1"/>
    <xf numFmtId="0" fontId="151" fillId="0" borderId="0" xfId="74" applyFont="1"/>
    <xf numFmtId="167" fontId="213" fillId="0" borderId="16" xfId="74" applyNumberFormat="1" applyFont="1" applyBorder="1" applyAlignment="1">
      <alignment horizontal="left"/>
    </xf>
    <xf numFmtId="164" fontId="199" fillId="0" borderId="16" xfId="0" applyNumberFormat="1" applyFont="1" applyFill="1" applyBorder="1"/>
    <xf numFmtId="164" fontId="199" fillId="0" borderId="15" xfId="0" applyNumberFormat="1" applyFont="1" applyBorder="1"/>
    <xf numFmtId="164" fontId="199" fillId="0" borderId="0" xfId="0" applyNumberFormat="1" applyFont="1" applyFill="1" applyBorder="1"/>
    <xf numFmtId="164" fontId="199" fillId="0" borderId="0" xfId="61" applyNumberFormat="1" applyFont="1"/>
    <xf numFmtId="174" fontId="199" fillId="0" borderId="15" xfId="59" applyNumberFormat="1" applyFont="1" applyFill="1" applyBorder="1" applyProtection="1"/>
    <xf numFmtId="174" fontId="199" fillId="0" borderId="0" xfId="59" applyNumberFormat="1" applyFont="1" applyFill="1" applyBorder="1" applyProtection="1"/>
    <xf numFmtId="167" fontId="142" fillId="0" borderId="0" xfId="74" applyNumberFormat="1" applyFont="1" applyBorder="1" applyAlignment="1">
      <alignment horizontal="right"/>
    </xf>
    <xf numFmtId="164" fontId="142" fillId="0" borderId="0" xfId="74" applyNumberFormat="1" applyFont="1" applyFill="1" applyBorder="1"/>
    <xf numFmtId="0" fontId="215" fillId="0" borderId="0" xfId="74" applyFont="1"/>
    <xf numFmtId="0" fontId="210" fillId="0" borderId="0" xfId="74" applyFont="1" applyFill="1" applyAlignment="1"/>
    <xf numFmtId="0" fontId="152" fillId="0" borderId="0" xfId="0" applyFont="1" applyFill="1"/>
    <xf numFmtId="0" fontId="153" fillId="0" borderId="0" xfId="74" applyFont="1" applyFill="1"/>
    <xf numFmtId="0" fontId="142" fillId="0" borderId="15" xfId="74" applyFont="1" applyBorder="1" applyAlignment="1">
      <alignment horizontal="center"/>
    </xf>
    <xf numFmtId="164" fontId="198" fillId="0" borderId="0" xfId="0" applyNumberFormat="1" applyFont="1" applyBorder="1"/>
    <xf numFmtId="164" fontId="198" fillId="0" borderId="0" xfId="0" applyNumberFormat="1" applyFont="1" applyFill="1"/>
    <xf numFmtId="0" fontId="113" fillId="0" borderId="0" xfId="74" applyFont="1"/>
    <xf numFmtId="164" fontId="199" fillId="0" borderId="0" xfId="0" applyNumberFormat="1" applyFont="1" applyBorder="1"/>
    <xf numFmtId="174" fontId="199" fillId="0" borderId="0" xfId="61" applyNumberFormat="1" applyFont="1"/>
    <xf numFmtId="174" fontId="199" fillId="0" borderId="15" xfId="61" applyNumberFormat="1" applyFont="1" applyBorder="1"/>
    <xf numFmtId="167" fontId="142" fillId="0" borderId="0" xfId="74" applyNumberFormat="1" applyFont="1" applyFill="1" applyBorder="1" applyAlignment="1">
      <alignment horizontal="right"/>
    </xf>
    <xf numFmtId="164" fontId="142" fillId="0" borderId="0" xfId="74" applyNumberFormat="1" applyFont="1" applyBorder="1"/>
    <xf numFmtId="164" fontId="142" fillId="0" borderId="0" xfId="74" applyNumberFormat="1" applyFont="1"/>
    <xf numFmtId="0" fontId="154" fillId="0" borderId="0" xfId="74" applyFont="1" applyFill="1" applyAlignment="1">
      <alignment wrapText="1"/>
    </xf>
    <xf numFmtId="0" fontId="155" fillId="0" borderId="0" xfId="74" applyFont="1" applyFill="1" applyAlignment="1">
      <alignment horizontal="center" wrapText="1"/>
    </xf>
    <xf numFmtId="0" fontId="156" fillId="0" borderId="0" xfId="74" applyFont="1" applyFill="1"/>
    <xf numFmtId="0" fontId="157" fillId="0" borderId="0" xfId="74" applyFont="1" applyFill="1"/>
    <xf numFmtId="0" fontId="152" fillId="0" borderId="0" xfId="0" applyFont="1"/>
    <xf numFmtId="164" fontId="152" fillId="0" borderId="0" xfId="0" applyNumberFormat="1" applyFont="1"/>
    <xf numFmtId="0" fontId="146" fillId="0" borderId="0" xfId="0" applyFont="1"/>
    <xf numFmtId="0" fontId="142" fillId="0" borderId="0" xfId="0" applyFont="1"/>
    <xf numFmtId="0" fontId="212" fillId="0" borderId="0" xfId="0" applyFont="1"/>
    <xf numFmtId="0" fontId="142" fillId="0" borderId="22" xfId="0" applyFont="1" applyBorder="1"/>
    <xf numFmtId="0" fontId="0" fillId="0" borderId="0" xfId="0" applyFill="1"/>
    <xf numFmtId="0" fontId="142" fillId="0" borderId="16" xfId="0" applyFont="1" applyBorder="1" applyAlignment="1">
      <alignment horizontal="center"/>
    </xf>
    <xf numFmtId="0" fontId="210" fillId="0" borderId="16" xfId="0" applyFont="1" applyBorder="1" applyAlignment="1">
      <alignment horizontal="center"/>
    </xf>
    <xf numFmtId="0" fontId="142" fillId="0" borderId="21" xfId="0" applyFont="1" applyBorder="1"/>
    <xf numFmtId="0" fontId="146" fillId="0" borderId="0" xfId="0" applyFont="1" applyBorder="1"/>
    <xf numFmtId="0" fontId="212" fillId="0" borderId="0" xfId="0" applyFont="1" applyBorder="1"/>
    <xf numFmtId="0" fontId="216" fillId="0" borderId="0" xfId="0" applyFont="1" applyBorder="1"/>
    <xf numFmtId="0" fontId="142" fillId="0" borderId="0" xfId="0" applyFont="1" applyBorder="1"/>
    <xf numFmtId="0" fontId="210" fillId="0" borderId="0" xfId="0" applyFont="1" applyBorder="1"/>
    <xf numFmtId="0" fontId="156" fillId="0" borderId="0" xfId="0" applyFont="1" applyBorder="1"/>
    <xf numFmtId="164" fontId="48" fillId="0" borderId="0" xfId="0" applyNumberFormat="1" applyFont="1" applyBorder="1"/>
    <xf numFmtId="0" fontId="142" fillId="0" borderId="13" xfId="0" applyFont="1" applyBorder="1"/>
    <xf numFmtId="164" fontId="0" fillId="0" borderId="0" xfId="0" applyNumberFormat="1" applyBorder="1"/>
    <xf numFmtId="0" fontId="142" fillId="0" borderId="15" xfId="0" applyFont="1" applyBorder="1"/>
    <xf numFmtId="0" fontId="49" fillId="0" borderId="0" xfId="0" applyFont="1" applyFill="1" applyBorder="1" applyAlignment="1">
      <alignment horizontal="left" vertical="top" wrapText="1"/>
    </xf>
    <xf numFmtId="0" fontId="159" fillId="0" borderId="0" xfId="0" applyFont="1" applyBorder="1"/>
    <xf numFmtId="0" fontId="153" fillId="0" borderId="0" xfId="0" applyFont="1"/>
    <xf numFmtId="0" fontId="146" fillId="0" borderId="0" xfId="74" applyFont="1" applyAlignment="1"/>
    <xf numFmtId="0" fontId="142" fillId="0" borderId="0" xfId="74" applyFont="1" applyBorder="1" applyAlignment="1"/>
    <xf numFmtId="0" fontId="142" fillId="0" borderId="0" xfId="74" applyFont="1" applyAlignment="1"/>
    <xf numFmtId="0" fontId="146" fillId="0" borderId="0" xfId="74" applyFont="1" applyBorder="1" applyAlignment="1"/>
    <xf numFmtId="0" fontId="212" fillId="0" borderId="0" xfId="74" applyFont="1" applyAlignment="1"/>
    <xf numFmtId="0" fontId="212" fillId="0" borderId="0" xfId="74" applyFont="1" applyBorder="1" applyAlignment="1"/>
    <xf numFmtId="0" fontId="210" fillId="0" borderId="0" xfId="74" applyFont="1" applyAlignment="1"/>
    <xf numFmtId="0" fontId="142" fillId="0" borderId="22" xfId="74" applyFont="1" applyBorder="1" applyAlignment="1">
      <alignment horizontal="center"/>
    </xf>
    <xf numFmtId="0" fontId="142" fillId="0" borderId="16" xfId="74" applyFont="1" applyBorder="1" applyAlignment="1">
      <alignment horizontal="center"/>
    </xf>
    <xf numFmtId="2" fontId="142" fillId="0" borderId="0" xfId="74" applyNumberFormat="1" applyFont="1" applyBorder="1" applyAlignment="1"/>
    <xf numFmtId="0" fontId="210" fillId="0" borderId="16" xfId="74" applyFont="1" applyBorder="1" applyAlignment="1">
      <alignment horizontal="center"/>
    </xf>
    <xf numFmtId="0" fontId="142" fillId="0" borderId="12" xfId="74" applyFont="1" applyBorder="1" applyAlignment="1">
      <alignment horizontal="center"/>
    </xf>
    <xf numFmtId="2" fontId="142" fillId="0" borderId="0" xfId="74" applyNumberFormat="1" applyFont="1" applyBorder="1" applyAlignment="1">
      <alignment horizontal="center"/>
    </xf>
    <xf numFmtId="0" fontId="160" fillId="0" borderId="16" xfId="74" applyFont="1" applyBorder="1" applyAlignment="1">
      <alignment horizontal="center"/>
    </xf>
    <xf numFmtId="0" fontId="142" fillId="0" borderId="10" xfId="74" applyFont="1" applyBorder="1" applyAlignment="1"/>
    <xf numFmtId="0" fontId="142" fillId="0" borderId="21" xfId="74" applyFont="1" applyBorder="1" applyAlignment="1"/>
    <xf numFmtId="0" fontId="142" fillId="0" borderId="14" xfId="74" applyFont="1" applyBorder="1"/>
    <xf numFmtId="0" fontId="210" fillId="0" borderId="14" xfId="74" applyFont="1" applyBorder="1" applyAlignment="1">
      <alignment horizontal="center"/>
    </xf>
    <xf numFmtId="2" fontId="146" fillId="0" borderId="10" xfId="74" applyNumberFormat="1" applyFont="1" applyBorder="1" applyAlignment="1"/>
    <xf numFmtId="0" fontId="142" fillId="0" borderId="22" xfId="74" applyFont="1" applyBorder="1" applyAlignment="1"/>
    <xf numFmtId="0" fontId="146" fillId="0" borderId="19" xfId="74" applyFont="1" applyFill="1" applyBorder="1" applyAlignment="1"/>
    <xf numFmtId="0" fontId="146" fillId="0" borderId="12" xfId="74" applyFont="1" applyFill="1" applyBorder="1" applyAlignment="1"/>
    <xf numFmtId="0" fontId="142" fillId="0" borderId="12" xfId="74" applyFont="1" applyFill="1" applyBorder="1"/>
    <xf numFmtId="0" fontId="146" fillId="0" borderId="16" xfId="74" applyFont="1" applyBorder="1" applyAlignment="1">
      <alignment horizontal="left" vertical="center"/>
    </xf>
    <xf numFmtId="164" fontId="199" fillId="0" borderId="15" xfId="0" applyNumberFormat="1" applyFont="1" applyBorder="1" applyAlignment="1">
      <alignment vertical="center"/>
    </xf>
    <xf numFmtId="164" fontId="199" fillId="0" borderId="13" xfId="0" applyNumberFormat="1" applyFont="1" applyBorder="1" applyAlignment="1">
      <alignment vertical="center"/>
    </xf>
    <xf numFmtId="0" fontId="27" fillId="0" borderId="0" xfId="74" applyFont="1"/>
    <xf numFmtId="166" fontId="142" fillId="0" borderId="16" xfId="74" applyNumberFormat="1" applyFont="1" applyBorder="1" applyAlignment="1" applyProtection="1">
      <alignment horizontal="left"/>
    </xf>
    <xf numFmtId="164" fontId="198" fillId="0" borderId="15" xfId="0" applyNumberFormat="1" applyFont="1" applyBorder="1" applyAlignment="1"/>
    <xf numFmtId="164" fontId="198" fillId="0" borderId="13" xfId="0" applyNumberFormat="1" applyFont="1" applyBorder="1" applyAlignment="1"/>
    <xf numFmtId="1" fontId="0" fillId="0" borderId="0" xfId="0" applyNumberFormat="1"/>
    <xf numFmtId="0" fontId="198" fillId="0" borderId="15" xfId="0" applyFont="1" applyBorder="1" applyAlignment="1"/>
    <xf numFmtId="164" fontId="142" fillId="0" borderId="0" xfId="74" applyNumberFormat="1" applyFont="1" applyBorder="1" applyAlignment="1"/>
    <xf numFmtId="1" fontId="26" fillId="0" borderId="0" xfId="74" applyNumberFormat="1"/>
    <xf numFmtId="0" fontId="156" fillId="0" borderId="0" xfId="74" applyFont="1" applyBorder="1"/>
    <xf numFmtId="0" fontId="211" fillId="0" borderId="17" xfId="74" applyFont="1" applyBorder="1" applyAlignment="1">
      <alignment horizontal="center" vertical="center"/>
    </xf>
    <xf numFmtId="0" fontId="210" fillId="0" borderId="21" xfId="74" applyFont="1" applyBorder="1" applyAlignment="1">
      <alignment horizontal="center"/>
    </xf>
    <xf numFmtId="0" fontId="211" fillId="0" borderId="12" xfId="74" applyFont="1" applyBorder="1" applyAlignment="1">
      <alignment horizontal="center"/>
    </xf>
    <xf numFmtId="164" fontId="213" fillId="0" borderId="13" xfId="0" applyNumberFormat="1" applyFont="1" applyBorder="1" applyAlignment="1">
      <alignment vertical="center"/>
    </xf>
    <xf numFmtId="164" fontId="213" fillId="0" borderId="13" xfId="0" applyNumberFormat="1" applyFont="1" applyFill="1" applyBorder="1"/>
    <xf numFmtId="0" fontId="211" fillId="0" borderId="13" xfId="0" applyFont="1" applyFill="1" applyBorder="1"/>
    <xf numFmtId="164" fontId="26" fillId="0" borderId="0" xfId="74" applyNumberFormat="1"/>
    <xf numFmtId="164" fontId="211" fillId="0" borderId="13" xfId="0" applyNumberFormat="1" applyFont="1" applyFill="1" applyBorder="1"/>
    <xf numFmtId="164" fontId="211" fillId="0" borderId="13" xfId="0" applyNumberFormat="1" applyFont="1" applyBorder="1" applyAlignment="1"/>
    <xf numFmtId="0" fontId="211" fillId="0" borderId="13" xfId="0" applyFont="1" applyBorder="1" applyAlignment="1"/>
    <xf numFmtId="0" fontId="161" fillId="0" borderId="0" xfId="74" applyFont="1" applyBorder="1" applyAlignment="1">
      <alignment horizontal="left" vertical="center"/>
    </xf>
    <xf numFmtId="164" fontId="162" fillId="0" borderId="0" xfId="0" applyNumberFormat="1" applyFont="1" applyFill="1" applyBorder="1" applyAlignment="1"/>
    <xf numFmtId="0" fontId="26" fillId="0" borderId="0" xfId="74" applyFill="1"/>
    <xf numFmtId="0" fontId="156" fillId="0" borderId="0" xfId="74" applyFont="1"/>
    <xf numFmtId="0" fontId="35" fillId="0" borderId="0" xfId="74" applyFont="1" applyBorder="1" applyAlignment="1">
      <alignment horizontal="center"/>
    </xf>
    <xf numFmtId="0" fontId="210" fillId="0" borderId="18" xfId="74" applyFont="1" applyBorder="1"/>
    <xf numFmtId="0" fontId="210" fillId="0" borderId="0" xfId="74" applyFont="1" applyAlignment="1">
      <alignment horizontal="center"/>
    </xf>
    <xf numFmtId="0" fontId="37" fillId="0" borderId="0" xfId="74" applyFont="1" applyBorder="1" applyAlignment="1">
      <alignment horizontal="center"/>
    </xf>
    <xf numFmtId="0" fontId="142" fillId="0" borderId="21" xfId="74" applyFont="1" applyBorder="1" applyAlignment="1">
      <alignment horizontal="center"/>
    </xf>
    <xf numFmtId="164" fontId="213" fillId="0" borderId="0" xfId="0" applyNumberFormat="1" applyFont="1" applyAlignment="1">
      <alignment horizontal="right" wrapText="1"/>
    </xf>
    <xf numFmtId="164" fontId="213" fillId="0" borderId="15" xfId="0" applyNumberFormat="1" applyFont="1" applyBorder="1" applyAlignment="1">
      <alignment horizontal="right" wrapText="1"/>
    </xf>
    <xf numFmtId="164" fontId="213" fillId="0" borderId="0" xfId="0" applyNumberFormat="1" applyFont="1" applyAlignment="1">
      <alignment horizontal="right"/>
    </xf>
    <xf numFmtId="164" fontId="211" fillId="0" borderId="0" xfId="0" applyNumberFormat="1" applyFont="1" applyAlignment="1">
      <alignment horizontal="right" wrapText="1"/>
    </xf>
    <xf numFmtId="164" fontId="211" fillId="0" borderId="15" xfId="0" applyNumberFormat="1" applyFont="1" applyBorder="1" applyAlignment="1">
      <alignment horizontal="right" wrapText="1"/>
    </xf>
    <xf numFmtId="164" fontId="211" fillId="0" borderId="0" xfId="0" applyNumberFormat="1" applyFont="1" applyAlignment="1">
      <alignment horizontal="right"/>
    </xf>
    <xf numFmtId="164" fontId="211" fillId="0" borderId="13" xfId="0" applyNumberFormat="1" applyFont="1" applyBorder="1" applyAlignment="1">
      <alignment horizontal="right"/>
    </xf>
    <xf numFmtId="166" fontId="142" fillId="0" borderId="0" xfId="74" applyNumberFormat="1" applyFont="1" applyBorder="1" applyAlignment="1" applyProtection="1">
      <alignment horizontal="left"/>
    </xf>
    <xf numFmtId="164" fontId="142" fillId="0" borderId="0" xfId="0" applyNumberFormat="1" applyFont="1" applyAlignment="1">
      <alignment horizontal="right" wrapText="1"/>
    </xf>
    <xf numFmtId="164" fontId="142" fillId="0" borderId="0" xfId="0" applyNumberFormat="1" applyFont="1" applyBorder="1" applyAlignment="1">
      <alignment horizontal="right" wrapText="1"/>
    </xf>
    <xf numFmtId="164" fontId="142" fillId="0" borderId="0" xfId="0" applyNumberFormat="1" applyFont="1" applyAlignment="1">
      <alignment horizontal="right"/>
    </xf>
    <xf numFmtId="164" fontId="142" fillId="0" borderId="0" xfId="0" applyNumberFormat="1" applyFont="1" applyBorder="1" applyAlignment="1">
      <alignment horizontal="right"/>
    </xf>
    <xf numFmtId="164" fontId="213" fillId="0" borderId="15" xfId="0" applyNumberFormat="1" applyFont="1" applyBorder="1"/>
    <xf numFmtId="164" fontId="213" fillId="0" borderId="15" xfId="0" applyNumberFormat="1" applyFont="1" applyBorder="1" applyAlignment="1"/>
    <xf numFmtId="0" fontId="213" fillId="0" borderId="13" xfId="0" applyFont="1" applyBorder="1"/>
    <xf numFmtId="164" fontId="211" fillId="0" borderId="15" xfId="0" applyNumberFormat="1" applyFont="1" applyBorder="1" applyAlignment="1"/>
    <xf numFmtId="164" fontId="163" fillId="0" borderId="0" xfId="74" applyNumberFormat="1" applyFont="1" applyBorder="1"/>
    <xf numFmtId="0" fontId="145" fillId="0" borderId="0" xfId="74" applyFont="1"/>
    <xf numFmtId="0" fontId="112" fillId="0" borderId="0" xfId="74" applyFont="1"/>
    <xf numFmtId="0" fontId="211" fillId="0" borderId="0" xfId="74" applyFont="1" applyBorder="1" applyAlignment="1">
      <alignment horizontal="center" vertical="center"/>
    </xf>
    <xf numFmtId="0" fontId="218" fillId="0" borderId="0" xfId="74" applyFont="1" applyBorder="1" applyAlignment="1">
      <alignment horizontal="center"/>
    </xf>
    <xf numFmtId="0" fontId="142" fillId="0" borderId="18" xfId="74" applyFont="1" applyBorder="1"/>
    <xf numFmtId="0" fontId="156" fillId="0" borderId="0" xfId="74" applyFont="1" applyBorder="1" applyAlignment="1">
      <alignment horizontal="center"/>
    </xf>
    <xf numFmtId="0" fontId="142" fillId="0" borderId="0" xfId="74" applyFont="1" applyBorder="1" applyAlignment="1">
      <alignment horizontal="center" vertical="center"/>
    </xf>
    <xf numFmtId="0" fontId="146" fillId="0" borderId="16" xfId="74" applyFont="1" applyBorder="1" applyAlignment="1">
      <alignment vertical="center"/>
    </xf>
    <xf numFmtId="164" fontId="213" fillId="0" borderId="13" xfId="74" applyNumberFormat="1" applyFont="1" applyFill="1" applyBorder="1" applyAlignment="1">
      <alignment vertical="center"/>
    </xf>
    <xf numFmtId="164" fontId="213" fillId="0" borderId="13" xfId="0" applyNumberFormat="1" applyFont="1" applyBorder="1" applyAlignment="1">
      <alignment horizontal="right" vertical="center" wrapText="1"/>
    </xf>
    <xf numFmtId="164" fontId="213" fillId="0" borderId="15" xfId="0" applyNumberFormat="1" applyFont="1" applyBorder="1" applyAlignment="1">
      <alignment horizontal="right" vertical="center" wrapText="1"/>
    </xf>
    <xf numFmtId="164" fontId="213" fillId="0" borderId="15" xfId="74" applyNumberFormat="1" applyFont="1" applyFill="1" applyBorder="1" applyAlignment="1">
      <alignment vertical="center"/>
    </xf>
    <xf numFmtId="164" fontId="213" fillId="0" borderId="0" xfId="74" applyNumberFormat="1" applyFont="1" applyFill="1" applyBorder="1" applyAlignment="1">
      <alignment vertical="center"/>
    </xf>
    <xf numFmtId="164" fontId="211" fillId="0" borderId="13" xfId="0" applyNumberFormat="1" applyFont="1" applyBorder="1" applyAlignment="1">
      <alignment horizontal="right" wrapText="1"/>
    </xf>
    <xf numFmtId="1" fontId="217" fillId="0" borderId="0" xfId="54" applyNumberFormat="1" applyFont="1"/>
    <xf numFmtId="0" fontId="134" fillId="0" borderId="0" xfId="74" applyFont="1"/>
    <xf numFmtId="0" fontId="218" fillId="0" borderId="0" xfId="74" applyFont="1" applyBorder="1" applyAlignment="1">
      <alignment horizontal="center" vertical="center"/>
    </xf>
    <xf numFmtId="164" fontId="213" fillId="0" borderId="0" xfId="74" applyNumberFormat="1" applyFont="1" applyAlignment="1">
      <alignment vertical="center"/>
    </xf>
    <xf numFmtId="164" fontId="213" fillId="0" borderId="15" xfId="74" applyNumberFormat="1" applyFont="1" applyBorder="1" applyAlignment="1">
      <alignment vertical="center"/>
    </xf>
    <xf numFmtId="164" fontId="213" fillId="0" borderId="13" xfId="74" applyNumberFormat="1" applyFont="1" applyBorder="1" applyAlignment="1">
      <alignment vertical="center"/>
    </xf>
    <xf numFmtId="164" fontId="146" fillId="0" borderId="0" xfId="74" applyNumberFormat="1" applyFont="1" applyBorder="1"/>
    <xf numFmtId="0" fontId="146" fillId="0" borderId="0" xfId="0" applyFont="1" applyFill="1"/>
    <xf numFmtId="0" fontId="164" fillId="0" borderId="0" xfId="0" applyFont="1"/>
    <xf numFmtId="0" fontId="142" fillId="0" borderId="0" xfId="0" applyFont="1" applyFill="1"/>
    <xf numFmtId="0" fontId="164" fillId="0" borderId="0" xfId="0" applyFont="1" applyFill="1"/>
    <xf numFmtId="0" fontId="160" fillId="0" borderId="22" xfId="0" applyFont="1" applyBorder="1" applyAlignment="1">
      <alignment horizontal="center"/>
    </xf>
    <xf numFmtId="0" fontId="142" fillId="0" borderId="15" xfId="0" applyFont="1" applyFill="1" applyBorder="1" applyAlignment="1">
      <alignment horizontal="center"/>
    </xf>
    <xf numFmtId="0" fontId="142" fillId="0" borderId="19" xfId="0" applyFont="1" applyFill="1" applyBorder="1" applyAlignment="1">
      <alignment horizontal="center"/>
    </xf>
    <xf numFmtId="0" fontId="142" fillId="0" borderId="0" xfId="0" applyFont="1" applyFill="1" applyBorder="1" applyAlignment="1">
      <alignment horizontal="center"/>
    </xf>
    <xf numFmtId="0" fontId="142" fillId="0" borderId="13" xfId="0" applyFont="1" applyBorder="1" applyAlignment="1">
      <alignment horizontal="center"/>
    </xf>
    <xf numFmtId="0" fontId="142" fillId="0" borderId="13" xfId="0" applyFont="1" applyFill="1" applyBorder="1" applyAlignment="1">
      <alignment horizontal="center"/>
    </xf>
    <xf numFmtId="0" fontId="142" fillId="0" borderId="15" xfId="0" applyFont="1" applyBorder="1" applyAlignment="1">
      <alignment horizontal="center"/>
    </xf>
    <xf numFmtId="0" fontId="160" fillId="0" borderId="16" xfId="0" applyFont="1" applyBorder="1" applyAlignment="1">
      <alignment horizontal="center"/>
    </xf>
    <xf numFmtId="0" fontId="210" fillId="0" borderId="0" xfId="0" applyFont="1" applyFill="1" applyBorder="1" applyAlignment="1">
      <alignment horizontal="center"/>
    </xf>
    <xf numFmtId="0" fontId="210" fillId="0" borderId="15" xfId="0" applyFont="1" applyFill="1" applyBorder="1" applyAlignment="1">
      <alignment horizontal="center"/>
    </xf>
    <xf numFmtId="0" fontId="210" fillId="0" borderId="16" xfId="0" applyFont="1" applyFill="1" applyBorder="1" applyAlignment="1">
      <alignment horizontal="center"/>
    </xf>
    <xf numFmtId="0" fontId="142" fillId="0" borderId="0" xfId="0" applyFont="1" applyAlignment="1">
      <alignment horizontal="center"/>
    </xf>
    <xf numFmtId="0" fontId="210" fillId="0" borderId="13" xfId="0" applyFont="1" applyBorder="1" applyAlignment="1">
      <alignment horizontal="center"/>
    </xf>
    <xf numFmtId="0" fontId="210" fillId="0" borderId="15" xfId="0" applyFont="1" applyBorder="1" applyAlignment="1">
      <alignment horizontal="center"/>
    </xf>
    <xf numFmtId="0" fontId="160" fillId="0" borderId="21" xfId="0" applyFont="1" applyBorder="1" applyAlignment="1">
      <alignment horizontal="center"/>
    </xf>
    <xf numFmtId="0" fontId="142" fillId="0" borderId="18" xfId="0" applyFont="1" applyBorder="1" applyAlignment="1">
      <alignment horizontal="center"/>
    </xf>
    <xf numFmtId="0" fontId="142" fillId="0" borderId="18" xfId="0" applyFont="1" applyFill="1" applyBorder="1" applyAlignment="1">
      <alignment horizontal="center"/>
    </xf>
    <xf numFmtId="0" fontId="142" fillId="0" borderId="21" xfId="0" applyFont="1" applyFill="1" applyBorder="1" applyAlignment="1">
      <alignment horizontal="center"/>
    </xf>
    <xf numFmtId="0" fontId="210" fillId="0" borderId="18" xfId="0" applyFont="1" applyFill="1" applyBorder="1" applyAlignment="1">
      <alignment horizontal="center"/>
    </xf>
    <xf numFmtId="0" fontId="210" fillId="0" borderId="10" xfId="0" applyFont="1" applyFill="1" applyBorder="1" applyAlignment="1">
      <alignment horizontal="center"/>
    </xf>
    <xf numFmtId="0" fontId="142" fillId="0" borderId="14" xfId="0" applyFont="1" applyBorder="1"/>
    <xf numFmtId="0" fontId="146" fillId="0" borderId="16" xfId="0" applyFont="1" applyBorder="1" applyAlignment="1">
      <alignment horizontal="left" vertical="center"/>
    </xf>
    <xf numFmtId="164" fontId="213" fillId="0" borderId="13" xfId="57" applyNumberFormat="1" applyFont="1" applyFill="1" applyBorder="1"/>
    <xf numFmtId="0" fontId="159" fillId="0" borderId="16" xfId="0" applyFont="1" applyBorder="1"/>
    <xf numFmtId="0" fontId="211" fillId="0" borderId="0" xfId="0" applyFont="1"/>
    <xf numFmtId="0" fontId="211" fillId="0" borderId="15" xfId="0" applyFont="1" applyBorder="1"/>
    <xf numFmtId="0" fontId="142" fillId="0" borderId="16" xfId="0" applyFont="1" applyBorder="1"/>
    <xf numFmtId="164" fontId="211" fillId="0" borderId="13" xfId="57" applyNumberFormat="1" applyFont="1" applyFill="1" applyBorder="1"/>
    <xf numFmtId="0" fontId="142" fillId="0" borderId="16" xfId="0" applyFont="1" applyFill="1" applyBorder="1"/>
    <xf numFmtId="164" fontId="213" fillId="0" borderId="0" xfId="0" applyNumberFormat="1" applyFont="1" applyBorder="1" applyAlignment="1">
      <alignment horizontal="right" vertical="center"/>
    </xf>
    <xf numFmtId="164" fontId="213" fillId="0" borderId="13" xfId="78" applyNumberFormat="1" applyFont="1" applyBorder="1" applyAlignment="1">
      <alignment horizontal="right"/>
    </xf>
    <xf numFmtId="164" fontId="213" fillId="0" borderId="15" xfId="78" applyNumberFormat="1" applyFont="1" applyBorder="1" applyAlignment="1">
      <alignment horizontal="right"/>
    </xf>
    <xf numFmtId="164" fontId="213" fillId="0" borderId="0" xfId="78" applyNumberFormat="1" applyFont="1" applyAlignment="1">
      <alignment horizontal="right"/>
    </xf>
    <xf numFmtId="164" fontId="213" fillId="0" borderId="0" xfId="78" applyNumberFormat="1" applyFont="1" applyBorder="1" applyAlignment="1">
      <alignment horizontal="right"/>
    </xf>
    <xf numFmtId="164" fontId="213" fillId="0" borderId="0" xfId="0" applyNumberFormat="1" applyFont="1" applyBorder="1" applyAlignment="1">
      <alignment horizontal="right"/>
    </xf>
    <xf numFmtId="164" fontId="211" fillId="0" borderId="15" xfId="0" applyNumberFormat="1" applyFont="1" applyBorder="1" applyAlignment="1">
      <alignment horizontal="right"/>
    </xf>
    <xf numFmtId="164" fontId="211" fillId="0" borderId="0" xfId="0" applyNumberFormat="1" applyFont="1" applyBorder="1" applyAlignment="1">
      <alignment horizontal="right"/>
    </xf>
    <xf numFmtId="164" fontId="211" fillId="0" borderId="13" xfId="78" applyNumberFormat="1" applyFont="1" applyBorder="1" applyAlignment="1">
      <alignment horizontal="right"/>
    </xf>
    <xf numFmtId="164" fontId="211" fillId="0" borderId="15" xfId="78" applyNumberFormat="1" applyFont="1" applyBorder="1" applyAlignment="1">
      <alignment horizontal="right"/>
    </xf>
    <xf numFmtId="164" fontId="211" fillId="0" borderId="0" xfId="78" applyNumberFormat="1" applyFont="1" applyAlignment="1">
      <alignment horizontal="right"/>
    </xf>
    <xf numFmtId="164" fontId="211" fillId="0" borderId="0" xfId="78" applyNumberFormat="1" applyFont="1" applyBorder="1" applyAlignment="1">
      <alignment horizontal="right"/>
    </xf>
    <xf numFmtId="164" fontId="211" fillId="0" borderId="0" xfId="0" applyNumberFormat="1" applyFont="1" applyFill="1" applyBorder="1" applyAlignment="1">
      <alignment horizontal="right"/>
    </xf>
    <xf numFmtId="0" fontId="145" fillId="0" borderId="0" xfId="0" applyFont="1"/>
    <xf numFmtId="164" fontId="142" fillId="0" borderId="0" xfId="0" applyNumberFormat="1" applyFont="1"/>
    <xf numFmtId="164" fontId="142" fillId="0" borderId="0" xfId="0" applyNumberFormat="1" applyFont="1" applyFill="1"/>
    <xf numFmtId="0" fontId="142" fillId="0" borderId="0" xfId="0" applyFont="1" applyFill="1" applyBorder="1" applyAlignment="1"/>
    <xf numFmtId="0" fontId="77" fillId="0" borderId="0" xfId="0" applyFont="1" applyBorder="1" applyAlignment="1" applyProtection="1">
      <alignment horizontal="left"/>
    </xf>
    <xf numFmtId="0" fontId="77" fillId="0" borderId="0" xfId="0" applyFont="1" applyBorder="1" applyAlignment="1">
      <alignment horizontal="left" vertical="top" indent="2"/>
    </xf>
    <xf numFmtId="0" fontId="78" fillId="0" borderId="11" xfId="0" applyFont="1" applyBorder="1"/>
    <xf numFmtId="0" fontId="78" fillId="0" borderId="19" xfId="0" applyFont="1" applyBorder="1"/>
    <xf numFmtId="0" fontId="35" fillId="0" borderId="11" xfId="0" applyFont="1" applyBorder="1"/>
    <xf numFmtId="0" fontId="78" fillId="0" borderId="0" xfId="0" applyFont="1" applyBorder="1" applyAlignment="1" applyProtection="1">
      <alignment horizontal="center"/>
    </xf>
    <xf numFmtId="0" fontId="190" fillId="0" borderId="15" xfId="0" applyFont="1" applyBorder="1" applyAlignment="1">
      <alignment horizontal="center"/>
    </xf>
    <xf numFmtId="0" fontId="190" fillId="0" borderId="13" xfId="0" applyFont="1" applyBorder="1" applyAlignment="1">
      <alignment horizontal="center"/>
    </xf>
    <xf numFmtId="0" fontId="78" fillId="0" borderId="0" xfId="0" applyFont="1" applyBorder="1" applyAlignment="1">
      <alignment horizontal="center" vertical="top"/>
    </xf>
    <xf numFmtId="0" fontId="78" fillId="0" borderId="15" xfId="0" applyFont="1" applyBorder="1"/>
    <xf numFmtId="0" fontId="78" fillId="0" borderId="10" xfId="0" applyFont="1" applyBorder="1" applyAlignment="1">
      <alignment horizontal="center" vertical="top"/>
    </xf>
    <xf numFmtId="0" fontId="78" fillId="0" borderId="18" xfId="0" applyFont="1" applyBorder="1"/>
    <xf numFmtId="0" fontId="7" fillId="0" borderId="12" xfId="0" applyFont="1" applyBorder="1"/>
    <xf numFmtId="0" fontId="78" fillId="0" borderId="12" xfId="0" applyFont="1" applyBorder="1"/>
    <xf numFmtId="0" fontId="78" fillId="0" borderId="0" xfId="0" applyFont="1" applyBorder="1" applyAlignment="1" applyProtection="1">
      <alignment vertical="top"/>
    </xf>
    <xf numFmtId="0" fontId="78" fillId="0" borderId="0" xfId="0" applyFont="1" applyBorder="1" applyAlignment="1" applyProtection="1">
      <alignment horizontal="left"/>
    </xf>
    <xf numFmtId="0" fontId="78" fillId="0" borderId="0" xfId="0" applyFont="1" applyFill="1" applyBorder="1" applyAlignment="1" applyProtection="1">
      <alignment vertical="center"/>
    </xf>
    <xf numFmtId="0" fontId="78" fillId="0" borderId="0" xfId="0" applyFont="1" applyBorder="1" applyAlignment="1">
      <alignment vertical="top"/>
    </xf>
    <xf numFmtId="164" fontId="78" fillId="0" borderId="0" xfId="0" applyNumberFormat="1" applyFont="1" applyBorder="1"/>
    <xf numFmtId="0" fontId="78" fillId="0" borderId="0" xfId="0" applyFont="1" applyBorder="1" applyAlignment="1" applyProtection="1">
      <alignment horizontal="left" vertical="top" indent="1"/>
    </xf>
    <xf numFmtId="0" fontId="78" fillId="0" borderId="0" xfId="0" applyFont="1" applyBorder="1" applyAlignment="1">
      <alignment horizontal="left"/>
    </xf>
    <xf numFmtId="0" fontId="0" fillId="0" borderId="0" xfId="0" applyFont="1" applyBorder="1" applyAlignment="1">
      <alignment horizontal="left" indent="1"/>
    </xf>
    <xf numFmtId="0" fontId="7" fillId="0" borderId="0" xfId="0" applyFont="1" applyBorder="1" applyAlignment="1">
      <alignment vertical="top"/>
    </xf>
    <xf numFmtId="0" fontId="7" fillId="0" borderId="0" xfId="0" applyFont="1" applyAlignment="1">
      <alignment vertical="top"/>
    </xf>
    <xf numFmtId="0" fontId="78" fillId="0" borderId="0" xfId="0" applyFont="1" applyBorder="1" applyAlignment="1" applyProtection="1">
      <alignment vertical="top" wrapText="1"/>
    </xf>
    <xf numFmtId="0" fontId="78" fillId="0" borderId="0" xfId="0" applyFont="1" applyBorder="1" applyAlignment="1">
      <alignment horizontal="left" vertical="top" indent="1"/>
    </xf>
    <xf numFmtId="2" fontId="78" fillId="0" borderId="0" xfId="0" applyNumberFormat="1" applyFont="1" applyBorder="1" applyAlignment="1" applyProtection="1">
      <alignment vertical="top"/>
    </xf>
    <xf numFmtId="0" fontId="78" fillId="0" borderId="13" xfId="0" applyFont="1" applyBorder="1" applyAlignment="1">
      <alignment horizontal="right" vertical="top"/>
    </xf>
    <xf numFmtId="0" fontId="78" fillId="0" borderId="0" xfId="0" applyFont="1" applyBorder="1" applyAlignment="1">
      <alignment horizontal="right" vertical="top"/>
    </xf>
    <xf numFmtId="2" fontId="78" fillId="0" borderId="0" xfId="0" applyNumberFormat="1" applyFont="1" applyBorder="1" applyAlignment="1" applyProtection="1">
      <alignment horizontal="left"/>
    </xf>
    <xf numFmtId="0" fontId="78" fillId="0" borderId="0" xfId="0" applyFont="1" applyAlignment="1" applyProtection="1">
      <alignment horizontal="left"/>
    </xf>
    <xf numFmtId="1" fontId="78" fillId="0" borderId="0" xfId="0" applyNumberFormat="1" applyFont="1" applyAlignment="1" applyProtection="1">
      <alignment horizontal="left"/>
    </xf>
    <xf numFmtId="1" fontId="78" fillId="0" borderId="0" xfId="0" applyNumberFormat="1" applyFont="1"/>
    <xf numFmtId="164" fontId="78" fillId="0" borderId="0" xfId="0" applyNumberFormat="1" applyFont="1"/>
    <xf numFmtId="1" fontId="78" fillId="0" borderId="0" xfId="0" applyNumberFormat="1" applyFont="1" applyAlignment="1" applyProtection="1"/>
    <xf numFmtId="1" fontId="77" fillId="0" borderId="0" xfId="0" applyNumberFormat="1" applyFont="1"/>
    <xf numFmtId="2" fontId="78" fillId="0" borderId="0" xfId="0" applyNumberFormat="1" applyFont="1"/>
    <xf numFmtId="0" fontId="77" fillId="0" borderId="0" xfId="0" applyFont="1" applyAlignment="1" applyProtection="1">
      <alignment horizontal="left"/>
    </xf>
    <xf numFmtId="164" fontId="190" fillId="0" borderId="0" xfId="0" applyNumberFormat="1" applyFont="1" applyBorder="1" applyAlignment="1" applyProtection="1">
      <alignment vertical="center" wrapText="1"/>
    </xf>
    <xf numFmtId="1" fontId="190" fillId="0" borderId="0" xfId="0" applyNumberFormat="1" applyFont="1" applyBorder="1" applyAlignment="1" applyProtection="1">
      <alignment vertical="center" wrapText="1"/>
    </xf>
    <xf numFmtId="0" fontId="77" fillId="0" borderId="0" xfId="0" applyFont="1" applyAlignment="1">
      <alignment vertical="top"/>
    </xf>
    <xf numFmtId="2" fontId="77" fillId="0" borderId="13" xfId="0" applyNumberFormat="1" applyFont="1" applyBorder="1" applyAlignment="1">
      <alignment horizontal="right" vertical="top"/>
    </xf>
    <xf numFmtId="0" fontId="77" fillId="0" borderId="0" xfId="0" applyFont="1" applyBorder="1" applyAlignment="1">
      <alignment vertical="top"/>
    </xf>
    <xf numFmtId="0" fontId="81" fillId="0" borderId="0" xfId="0" applyFont="1" applyBorder="1" applyAlignment="1">
      <alignment vertical="top"/>
    </xf>
    <xf numFmtId="0" fontId="77" fillId="0" borderId="0" xfId="0" applyFont="1" applyAlignment="1"/>
    <xf numFmtId="0" fontId="78" fillId="0" borderId="0" xfId="0" applyFont="1" applyAlignment="1">
      <alignment vertical="top"/>
    </xf>
    <xf numFmtId="2" fontId="78" fillId="0" borderId="0" xfId="0" applyNumberFormat="1" applyFont="1" applyBorder="1" applyAlignment="1" applyProtection="1">
      <alignment horizontal="right" vertical="top"/>
    </xf>
    <xf numFmtId="1" fontId="78" fillId="0" borderId="0" xfId="0" applyNumberFormat="1" applyFont="1" applyBorder="1" applyAlignment="1" applyProtection="1">
      <alignment horizontal="right" vertical="top"/>
    </xf>
    <xf numFmtId="0" fontId="78" fillId="0" borderId="0" xfId="0" applyFont="1" applyBorder="1" applyAlignment="1">
      <alignment vertical="top" wrapText="1"/>
    </xf>
    <xf numFmtId="0" fontId="208" fillId="0" borderId="0" xfId="54" applyNumberFormat="1" applyFont="1" applyFill="1" applyAlignment="1">
      <alignment horizontal="left" wrapText="1"/>
    </xf>
    <xf numFmtId="0" fontId="208" fillId="0" borderId="0" xfId="54" applyFont="1" applyFill="1" applyAlignment="1">
      <alignment horizontal="left" wrapText="1"/>
    </xf>
    <xf numFmtId="0" fontId="81" fillId="0" borderId="0" xfId="0" applyFont="1" applyAlignment="1">
      <alignment horizontal="left"/>
    </xf>
    <xf numFmtId="1" fontId="78" fillId="0" borderId="0" xfId="0" applyNumberFormat="1" applyFont="1" applyAlignment="1">
      <alignment horizontal="right"/>
    </xf>
    <xf numFmtId="164" fontId="78" fillId="0" borderId="0" xfId="0" applyNumberFormat="1" applyFont="1" applyAlignment="1">
      <alignment horizontal="right"/>
    </xf>
    <xf numFmtId="2" fontId="78" fillId="0" borderId="0" xfId="0" applyNumberFormat="1" applyFont="1" applyAlignment="1">
      <alignment horizontal="right"/>
    </xf>
    <xf numFmtId="0" fontId="81" fillId="0" borderId="0" xfId="0" applyFont="1" applyFill="1" applyAlignment="1">
      <alignment horizontal="left"/>
    </xf>
    <xf numFmtId="1" fontId="78" fillId="0" borderId="0" xfId="0" applyNumberFormat="1" applyFont="1" applyBorder="1" applyAlignment="1">
      <alignment horizontal="right" vertical="top"/>
    </xf>
    <xf numFmtId="0" fontId="187" fillId="0" borderId="0" xfId="0" applyFont="1" applyAlignment="1" applyProtection="1">
      <alignment horizontal="left"/>
    </xf>
    <xf numFmtId="0" fontId="188" fillId="0" borderId="0" xfId="0" applyFont="1" applyAlignment="1" applyProtection="1">
      <alignment horizontal="left"/>
    </xf>
    <xf numFmtId="0" fontId="187" fillId="0" borderId="0" xfId="0" applyFont="1"/>
    <xf numFmtId="0" fontId="120" fillId="0" borderId="0" xfId="0" applyFont="1"/>
    <xf numFmtId="0" fontId="187" fillId="0" borderId="0" xfId="0" applyFont="1" applyBorder="1" applyAlignment="1" applyProtection="1">
      <alignment horizontal="left"/>
    </xf>
    <xf numFmtId="0" fontId="188" fillId="0" borderId="0" xfId="0" applyFont="1" applyAlignment="1">
      <alignment horizontal="right"/>
    </xf>
    <xf numFmtId="0" fontId="188" fillId="0" borderId="0" xfId="0" applyFont="1" applyFill="1" applyBorder="1" applyAlignment="1" applyProtection="1">
      <alignment horizontal="left"/>
    </xf>
    <xf numFmtId="0" fontId="187" fillId="0" borderId="0" xfId="0" applyFont="1" applyFill="1"/>
    <xf numFmtId="0" fontId="195" fillId="0" borderId="0" xfId="0" applyFont="1" applyFill="1"/>
    <xf numFmtId="0" fontId="187" fillId="0" borderId="0" xfId="0" applyFont="1" applyBorder="1"/>
    <xf numFmtId="0" fontId="190" fillId="0" borderId="20" xfId="0" applyFont="1" applyBorder="1" applyAlignment="1">
      <alignment horizontal="center" vertical="center"/>
    </xf>
    <xf numFmtId="0" fontId="188" fillId="0" borderId="0" xfId="0" applyFont="1" applyBorder="1" applyAlignment="1" applyProtection="1">
      <alignment vertical="top"/>
    </xf>
    <xf numFmtId="0" fontId="187" fillId="0" borderId="15" xfId="0" applyFont="1" applyBorder="1" applyAlignment="1">
      <alignment horizontal="right" vertical="top"/>
    </xf>
    <xf numFmtId="0" fontId="187" fillId="0" borderId="0" xfId="0" applyFont="1" applyBorder="1" applyAlignment="1" applyProtection="1">
      <alignment horizontal="left" vertical="top" indent="1"/>
    </xf>
    <xf numFmtId="0" fontId="187" fillId="0" borderId="0" xfId="0" applyFont="1" applyFill="1" applyBorder="1" applyAlignment="1" applyProtection="1">
      <alignment horizontal="left" vertical="top"/>
    </xf>
    <xf numFmtId="0" fontId="187" fillId="0" borderId="0" xfId="0" applyFont="1" applyBorder="1" applyAlignment="1" applyProtection="1">
      <alignment vertical="top"/>
    </xf>
    <xf numFmtId="164" fontId="187" fillId="0" borderId="13" xfId="0" applyNumberFormat="1" applyFont="1" applyBorder="1" applyAlignment="1">
      <alignment horizontal="right" vertical="top"/>
    </xf>
    <xf numFmtId="0" fontId="187" fillId="0" borderId="0" xfId="0" applyFont="1" applyBorder="1" applyAlignment="1" applyProtection="1">
      <alignment horizontal="left" vertical="top" indent="2"/>
    </xf>
    <xf numFmtId="0" fontId="187" fillId="0" borderId="0" xfId="0" applyFont="1" applyAlignment="1" applyProtection="1">
      <alignment vertical="top"/>
    </xf>
    <xf numFmtId="0" fontId="187" fillId="0" borderId="0" xfId="0" applyFont="1" applyBorder="1" applyAlignment="1" applyProtection="1">
      <alignment vertical="top" wrapText="1"/>
    </xf>
    <xf numFmtId="0" fontId="187" fillId="0" borderId="0" xfId="0" applyFont="1" applyFill="1" applyBorder="1" applyAlignment="1" applyProtection="1">
      <alignment vertical="top" wrapText="1"/>
    </xf>
    <xf numFmtId="0" fontId="219" fillId="0" borderId="0" xfId="0" applyFont="1"/>
    <xf numFmtId="0" fontId="187" fillId="0" borderId="0" xfId="0" applyFont="1" applyBorder="1" applyAlignment="1">
      <alignment horizontal="right" vertical="top"/>
    </xf>
    <xf numFmtId="164" fontId="187" fillId="0" borderId="0" xfId="0" applyNumberFormat="1" applyFont="1" applyBorder="1" applyAlignment="1">
      <alignment horizontal="right" vertical="top"/>
    </xf>
    <xf numFmtId="164" fontId="188" fillId="0" borderId="0" xfId="0" applyNumberFormat="1" applyFont="1" applyAlignment="1" applyProtection="1">
      <alignment horizontal="left"/>
    </xf>
    <xf numFmtId="1" fontId="188" fillId="0" borderId="0" xfId="0" applyNumberFormat="1" applyFont="1"/>
    <xf numFmtId="164" fontId="187" fillId="0" borderId="0" xfId="0" applyNumberFormat="1" applyFont="1" applyBorder="1" applyAlignment="1" applyProtection="1">
      <alignment horizontal="left"/>
    </xf>
    <xf numFmtId="1" fontId="188" fillId="0" borderId="0" xfId="0" applyNumberFormat="1" applyFont="1" applyBorder="1"/>
    <xf numFmtId="1" fontId="187" fillId="0" borderId="0" xfId="0" applyNumberFormat="1" applyFont="1" applyBorder="1"/>
    <xf numFmtId="164" fontId="188" fillId="0" borderId="0" xfId="0" applyNumberFormat="1" applyFont="1" applyBorder="1" applyAlignment="1" applyProtection="1">
      <alignment vertical="top"/>
    </xf>
    <xf numFmtId="164" fontId="187" fillId="0" borderId="0" xfId="0" applyNumberFormat="1" applyFont="1" applyBorder="1" applyAlignment="1" applyProtection="1">
      <alignment horizontal="left" vertical="top" indent="9"/>
    </xf>
    <xf numFmtId="1" fontId="190" fillId="0" borderId="16" xfId="0" applyNumberFormat="1" applyFont="1" applyBorder="1" applyAlignment="1" applyProtection="1">
      <alignment vertical="top"/>
    </xf>
    <xf numFmtId="164" fontId="187" fillId="0" borderId="0" xfId="0" applyNumberFormat="1" applyFont="1" applyBorder="1" applyAlignment="1" applyProtection="1">
      <alignment horizontal="left" vertical="top" indent="6"/>
    </xf>
    <xf numFmtId="164" fontId="187" fillId="0" borderId="0" xfId="0" applyNumberFormat="1" applyFont="1" applyBorder="1" applyAlignment="1" applyProtection="1">
      <alignment horizontal="left" vertical="top" indent="1"/>
    </xf>
    <xf numFmtId="0" fontId="187" fillId="0" borderId="0" xfId="0" applyFont="1" applyAlignment="1">
      <alignment vertical="top"/>
    </xf>
    <xf numFmtId="164" fontId="187" fillId="0" borderId="0" xfId="0" applyNumberFormat="1" applyFont="1" applyBorder="1" applyAlignment="1" applyProtection="1">
      <alignment vertical="top"/>
    </xf>
    <xf numFmtId="0" fontId="187" fillId="0" borderId="0" xfId="0" applyFont="1" applyAlignment="1">
      <alignment vertical="top" wrapText="1"/>
    </xf>
    <xf numFmtId="164" fontId="187" fillId="0" borderId="0" xfId="0" applyNumberFormat="1" applyFont="1" applyAlignment="1">
      <alignment vertical="top" wrapText="1"/>
    </xf>
    <xf numFmtId="0" fontId="221" fillId="0" borderId="0" xfId="0" applyFont="1" applyAlignment="1" applyProtection="1">
      <alignment horizontal="left"/>
    </xf>
    <xf numFmtId="0" fontId="221" fillId="0" borderId="0" xfId="0" applyFont="1" applyFill="1" applyAlignment="1" applyProtection="1">
      <alignment horizontal="left"/>
    </xf>
    <xf numFmtId="1" fontId="219" fillId="0" borderId="0" xfId="0" applyNumberFormat="1" applyFont="1"/>
    <xf numFmtId="164" fontId="0" fillId="0" borderId="0" xfId="0" applyNumberFormat="1" applyFont="1"/>
    <xf numFmtId="1" fontId="0" fillId="0" borderId="0" xfId="0" applyNumberFormat="1" applyFont="1"/>
    <xf numFmtId="0" fontId="188" fillId="0" borderId="0" xfId="0" applyFont="1"/>
    <xf numFmtId="0" fontId="170" fillId="0" borderId="0" xfId="0" applyFont="1"/>
    <xf numFmtId="0" fontId="188" fillId="0" borderId="0" xfId="0" applyFont="1" applyFill="1" applyAlignment="1" applyProtection="1">
      <alignment horizontal="left"/>
    </xf>
    <xf numFmtId="0" fontId="187" fillId="0" borderId="0" xfId="0" applyFont="1" applyFill="1" applyBorder="1" applyAlignment="1" applyProtection="1">
      <alignment horizontal="left"/>
    </xf>
    <xf numFmtId="0" fontId="188" fillId="0" borderId="0" xfId="0" applyFont="1" applyFill="1"/>
    <xf numFmtId="0" fontId="222" fillId="0" borderId="0" xfId="0" applyFont="1" applyFill="1"/>
    <xf numFmtId="0" fontId="187" fillId="0" borderId="0" xfId="0" applyFont="1" applyFill="1" applyBorder="1"/>
    <xf numFmtId="0" fontId="219" fillId="0" borderId="11" xfId="0" applyFont="1" applyFill="1" applyBorder="1" applyAlignment="1">
      <alignment vertical="center"/>
    </xf>
    <xf numFmtId="0" fontId="187" fillId="0" borderId="22" xfId="0" applyFont="1" applyFill="1" applyBorder="1" applyAlignment="1" applyProtection="1">
      <alignment horizontal="center" vertical="center" wrapText="1"/>
    </xf>
    <xf numFmtId="0" fontId="0" fillId="0" borderId="0" xfId="0" applyFont="1" applyAlignment="1">
      <alignment vertical="center"/>
    </xf>
    <xf numFmtId="0" fontId="187" fillId="0" borderId="0" xfId="0" applyFont="1" applyFill="1" applyBorder="1" applyAlignment="1" applyProtection="1">
      <alignment horizontal="center" vertical="center" wrapText="1"/>
    </xf>
    <xf numFmtId="0" fontId="187" fillId="0" borderId="16" xfId="0" applyFont="1" applyFill="1" applyBorder="1" applyAlignment="1" applyProtection="1">
      <alignment horizontal="center" vertical="center" wrapText="1"/>
    </xf>
    <xf numFmtId="0" fontId="187" fillId="0" borderId="10" xfId="0" applyFont="1" applyFill="1" applyBorder="1" applyAlignment="1" applyProtection="1">
      <alignment horizontal="center" vertical="center" wrapText="1"/>
    </xf>
    <xf numFmtId="0" fontId="187" fillId="0" borderId="21" xfId="0" applyFont="1" applyFill="1" applyBorder="1" applyAlignment="1" applyProtection="1">
      <alignment horizontal="center" vertical="center" wrapText="1"/>
    </xf>
    <xf numFmtId="0" fontId="223" fillId="0" borderId="0" xfId="0" applyFont="1"/>
    <xf numFmtId="0" fontId="224" fillId="0" borderId="0" xfId="0" applyFont="1"/>
    <xf numFmtId="0" fontId="188" fillId="0" borderId="0" xfId="0" applyFont="1" applyBorder="1"/>
    <xf numFmtId="0" fontId="188" fillId="0" borderId="0" xfId="0" applyFont="1" applyFill="1" applyBorder="1"/>
    <xf numFmtId="0" fontId="170" fillId="0" borderId="0" xfId="0" applyFont="1" applyFill="1"/>
    <xf numFmtId="0" fontId="120" fillId="0" borderId="0" xfId="0" applyFont="1" applyFill="1"/>
    <xf numFmtId="0" fontId="0" fillId="0" borderId="0" xfId="0" applyFont="1" applyFill="1" applyAlignment="1">
      <alignment horizontal="center"/>
    </xf>
    <xf numFmtId="0" fontId="0" fillId="0" borderId="0" xfId="0" applyFont="1" applyFill="1" applyBorder="1" applyAlignment="1">
      <alignment horizontal="center"/>
    </xf>
    <xf numFmtId="0" fontId="188" fillId="0" borderId="0" xfId="0" applyFont="1" applyFill="1" applyAlignment="1" applyProtection="1"/>
    <xf numFmtId="0" fontId="0" fillId="0" borderId="0" xfId="0" applyFont="1" applyFill="1" applyAlignment="1"/>
    <xf numFmtId="164" fontId="0" fillId="0" borderId="0" xfId="0" applyNumberFormat="1" applyFont="1" applyFill="1" applyAlignment="1"/>
    <xf numFmtId="0" fontId="7" fillId="0" borderId="0" xfId="0" applyFont="1" applyFill="1" applyAlignment="1"/>
    <xf numFmtId="0" fontId="187" fillId="0" borderId="0" xfId="0" applyFont="1" applyFill="1" applyAlignment="1" applyProtection="1">
      <alignment horizontal="left" indent="2"/>
    </xf>
    <xf numFmtId="0" fontId="187" fillId="0" borderId="0" xfId="0" applyFont="1" applyFill="1" applyAlignment="1" applyProtection="1">
      <alignment horizontal="left"/>
    </xf>
    <xf numFmtId="0" fontId="187" fillId="0" borderId="0" xfId="0" applyFont="1" applyFill="1" applyAlignment="1" applyProtection="1"/>
    <xf numFmtId="0" fontId="188" fillId="0" borderId="0" xfId="0" applyFont="1" applyFill="1" applyAlignment="1" applyProtection="1">
      <alignment wrapText="1"/>
    </xf>
    <xf numFmtId="0" fontId="188" fillId="0" borderId="16" xfId="0" applyFont="1" applyFill="1" applyBorder="1" applyAlignment="1" applyProtection="1">
      <alignment wrapText="1"/>
    </xf>
    <xf numFmtId="0" fontId="0" fillId="0" borderId="0" xfId="0" applyFont="1" applyFill="1" applyBorder="1" applyAlignment="1"/>
    <xf numFmtId="0" fontId="188" fillId="0" borderId="0" xfId="0" applyFont="1" applyFill="1" applyBorder="1" applyAlignment="1" applyProtection="1">
      <alignment vertical="top" wrapText="1"/>
    </xf>
    <xf numFmtId="0" fontId="188" fillId="0" borderId="0" xfId="0" applyFont="1" applyFill="1" applyBorder="1" applyAlignment="1" applyProtection="1">
      <alignment horizontal="right" vertical="top"/>
    </xf>
    <xf numFmtId="0" fontId="188" fillId="0" borderId="0" xfId="0" applyFont="1" applyFill="1" applyBorder="1" applyAlignment="1">
      <alignment horizontal="right" vertical="top"/>
    </xf>
    <xf numFmtId="0" fontId="0" fillId="0" borderId="0" xfId="0" applyFont="1" applyFill="1" applyBorder="1"/>
    <xf numFmtId="0" fontId="221" fillId="0" borderId="0" xfId="0" applyFont="1" applyFill="1" applyAlignment="1">
      <alignment horizontal="left" vertical="center"/>
    </xf>
    <xf numFmtId="0" fontId="187" fillId="0" borderId="0" xfId="0" applyFont="1" applyFill="1" applyAlignment="1">
      <alignment vertical="center"/>
    </xf>
    <xf numFmtId="0" fontId="187" fillId="0" borderId="0" xfId="0" applyFont="1" applyFill="1" applyBorder="1" applyAlignment="1">
      <alignment vertical="center"/>
    </xf>
    <xf numFmtId="0" fontId="0" fillId="0" borderId="0" xfId="0" applyFont="1" applyFill="1" applyAlignment="1">
      <alignment vertical="center"/>
    </xf>
    <xf numFmtId="0" fontId="221" fillId="0" borderId="0" xfId="0" applyFont="1" applyFill="1" applyAlignment="1">
      <alignment vertical="center"/>
    </xf>
    <xf numFmtId="0" fontId="219" fillId="0" borderId="0" xfId="0" applyFont="1" applyBorder="1"/>
    <xf numFmtId="0" fontId="170" fillId="0" borderId="0" xfId="0" applyFont="1" applyBorder="1"/>
    <xf numFmtId="0" fontId="120" fillId="0" borderId="0" xfId="0" applyFont="1" applyBorder="1"/>
    <xf numFmtId="0" fontId="188" fillId="0" borderId="10" xfId="0" applyFont="1" applyFill="1" applyBorder="1" applyAlignment="1" applyProtection="1">
      <alignment horizontal="left"/>
    </xf>
    <xf numFmtId="0" fontId="188" fillId="0" borderId="10" xfId="0" applyFont="1" applyFill="1" applyBorder="1"/>
    <xf numFmtId="0" fontId="187" fillId="0" borderId="16" xfId="0" applyFont="1" applyFill="1" applyBorder="1"/>
    <xf numFmtId="0" fontId="187" fillId="0" borderId="10" xfId="0" applyFont="1" applyFill="1" applyBorder="1"/>
    <xf numFmtId="0" fontId="187" fillId="0" borderId="21" xfId="0" applyFont="1" applyFill="1" applyBorder="1"/>
    <xf numFmtId="0" fontId="188" fillId="0" borderId="0" xfId="0" applyFont="1" applyBorder="1" applyAlignment="1">
      <alignment vertical="top"/>
    </xf>
    <xf numFmtId="0" fontId="188" fillId="0" borderId="0" xfId="0" applyFont="1" applyAlignment="1">
      <alignment vertical="top"/>
    </xf>
    <xf numFmtId="0" fontId="0" fillId="0" borderId="0" xfId="0" applyFont="1" applyBorder="1" applyAlignment="1" applyProtection="1">
      <alignment horizontal="left"/>
    </xf>
    <xf numFmtId="0" fontId="187" fillId="0" borderId="0" xfId="0" applyFont="1" applyAlignment="1">
      <alignment horizontal="left" vertical="top" indent="1"/>
    </xf>
    <xf numFmtId="0" fontId="187" fillId="0" borderId="0" xfId="0" applyFont="1" applyAlignment="1">
      <alignment horizontal="left" vertical="top"/>
    </xf>
    <xf numFmtId="164" fontId="187" fillId="0" borderId="0" xfId="0" applyNumberFormat="1" applyFont="1" applyBorder="1" applyAlignment="1" applyProtection="1">
      <alignment horizontal="left" vertical="top"/>
    </xf>
    <xf numFmtId="0" fontId="219" fillId="0" borderId="0" xfId="0" applyFont="1" applyAlignment="1"/>
    <xf numFmtId="0" fontId="0" fillId="0" borderId="0" xfId="0" applyFont="1" applyBorder="1" applyAlignment="1"/>
    <xf numFmtId="0" fontId="221" fillId="0" borderId="0" xfId="0" applyFont="1" applyAlignment="1">
      <alignment horizontal="left"/>
    </xf>
    <xf numFmtId="0" fontId="187" fillId="0" borderId="0" xfId="0" applyFont="1" applyAlignment="1"/>
    <xf numFmtId="0" fontId="187" fillId="0" borderId="0" xfId="0" applyFont="1" applyFill="1" applyBorder="1" applyAlignment="1" applyProtection="1">
      <alignment horizontal="left" wrapText="1"/>
    </xf>
    <xf numFmtId="0" fontId="187" fillId="0" borderId="0" xfId="0" applyFont="1" applyAlignment="1" applyProtection="1"/>
    <xf numFmtId="0" fontId="188" fillId="0" borderId="0" xfId="0" applyFont="1" applyAlignment="1" applyProtection="1"/>
    <xf numFmtId="0" fontId="170" fillId="0" borderId="0" xfId="0" applyFont="1" applyFill="1" applyBorder="1"/>
    <xf numFmtId="0" fontId="219" fillId="0" borderId="0" xfId="0" applyFont="1" applyFill="1"/>
    <xf numFmtId="0" fontId="0" fillId="0" borderId="0" xfId="0" applyFont="1" applyAlignment="1" applyProtection="1">
      <alignment horizontal="left"/>
    </xf>
    <xf numFmtId="0" fontId="221" fillId="0" borderId="0" xfId="0" applyFont="1" applyFill="1" applyBorder="1" applyAlignment="1" applyProtection="1">
      <alignment horizontal="left" vertical="center" wrapText="1"/>
    </xf>
    <xf numFmtId="0" fontId="120" fillId="0" borderId="0" xfId="0" applyFont="1" applyFill="1" applyBorder="1"/>
    <xf numFmtId="0" fontId="0" fillId="0" borderId="0" xfId="0" applyFont="1" applyBorder="1" applyAlignment="1">
      <alignment vertical="top"/>
    </xf>
    <xf numFmtId="0" fontId="151" fillId="0" borderId="0" xfId="0" applyFont="1" applyBorder="1"/>
    <xf numFmtId="0" fontId="150" fillId="0" borderId="0" xfId="0" applyFont="1" applyFill="1" applyBorder="1"/>
    <xf numFmtId="0" fontId="26" fillId="0" borderId="0" xfId="0" applyFont="1" applyBorder="1" applyAlignment="1" applyProtection="1">
      <alignment horizontal="left"/>
    </xf>
    <xf numFmtId="0" fontId="187" fillId="0" borderId="0" xfId="0" applyFont="1" applyBorder="1" applyAlignment="1">
      <alignment vertical="top"/>
    </xf>
    <xf numFmtId="0" fontId="187" fillId="0" borderId="0" xfId="0" applyFont="1" applyBorder="1" applyAlignment="1">
      <alignment horizontal="right" vertical="top" wrapText="1"/>
    </xf>
    <xf numFmtId="0" fontId="225" fillId="0" borderId="0" xfId="0" applyFont="1"/>
    <xf numFmtId="0" fontId="188" fillId="0" borderId="0" xfId="0" applyFont="1" applyFill="1" applyBorder="1" applyAlignment="1" applyProtection="1">
      <alignment vertical="top"/>
    </xf>
    <xf numFmtId="0" fontId="0" fillId="0" borderId="0" xfId="0" applyFont="1" applyFill="1" applyBorder="1" applyAlignment="1" applyProtection="1">
      <alignment horizontal="left"/>
    </xf>
    <xf numFmtId="0" fontId="187" fillId="0" borderId="0" xfId="0" applyFont="1" applyFill="1" applyBorder="1" applyAlignment="1" applyProtection="1">
      <alignment vertical="top"/>
    </xf>
    <xf numFmtId="0" fontId="187" fillId="0" borderId="0" xfId="0" applyFont="1" applyFill="1" applyBorder="1" applyAlignment="1">
      <alignment vertical="top"/>
    </xf>
    <xf numFmtId="0" fontId="187" fillId="0" borderId="0" xfId="0" applyFont="1" applyFill="1" applyBorder="1" applyAlignment="1">
      <alignment horizontal="right" vertical="top"/>
    </xf>
    <xf numFmtId="0" fontId="221" fillId="0" borderId="0" xfId="0" applyFont="1" applyFill="1" applyAlignment="1">
      <alignment horizontal="left"/>
    </xf>
    <xf numFmtId="0" fontId="171" fillId="0" borderId="0" xfId="0" applyFont="1" applyBorder="1" applyAlignment="1" applyProtection="1">
      <alignment horizontal="left"/>
    </xf>
    <xf numFmtId="0" fontId="171" fillId="0" borderId="0" xfId="0" applyFont="1" applyFill="1" applyBorder="1" applyAlignment="1" applyProtection="1">
      <alignment horizontal="left"/>
    </xf>
    <xf numFmtId="0" fontId="171" fillId="0" borderId="0" xfId="0" applyFont="1" applyFill="1" applyBorder="1"/>
    <xf numFmtId="0" fontId="187" fillId="0" borderId="11" xfId="0" applyFont="1" applyFill="1" applyBorder="1"/>
    <xf numFmtId="0" fontId="187" fillId="0" borderId="22" xfId="0" applyFont="1" applyFill="1" applyBorder="1"/>
    <xf numFmtId="0" fontId="7" fillId="0" borderId="0" xfId="0" applyFont="1" applyBorder="1" applyProtection="1"/>
    <xf numFmtId="0" fontId="3" fillId="0" borderId="0" xfId="0" applyFont="1" applyBorder="1" applyProtection="1"/>
    <xf numFmtId="0" fontId="7" fillId="0" borderId="0" xfId="0" applyFont="1" applyBorder="1" applyAlignment="1" applyProtection="1"/>
    <xf numFmtId="1" fontId="78" fillId="0" borderId="0" xfId="81" applyNumberFormat="1" applyFont="1" applyAlignment="1" applyProtection="1">
      <alignment horizontal="left"/>
    </xf>
    <xf numFmtId="1" fontId="77" fillId="0" borderId="0" xfId="81" applyNumberFormat="1" applyFont="1" applyAlignment="1" applyProtection="1">
      <alignment horizontal="left"/>
    </xf>
    <xf numFmtId="1" fontId="77" fillId="0" borderId="0" xfId="81" applyNumberFormat="1" applyFont="1"/>
    <xf numFmtId="1" fontId="170" fillId="0" borderId="0" xfId="81" applyNumberFormat="1" applyFont="1"/>
    <xf numFmtId="1" fontId="107" fillId="0" borderId="0" xfId="81" applyNumberFormat="1" applyFont="1"/>
    <xf numFmtId="1" fontId="107" fillId="0" borderId="0" xfId="81" applyNumberFormat="1" applyFont="1" applyBorder="1" applyAlignment="1">
      <alignment vertical="center" wrapText="1"/>
    </xf>
    <xf numFmtId="1" fontId="107" fillId="0" borderId="0" xfId="81" applyNumberFormat="1" applyFont="1" applyAlignment="1">
      <alignment vertical="center" wrapText="1"/>
    </xf>
    <xf numFmtId="1" fontId="107" fillId="0" borderId="0" xfId="81" applyNumberFormat="1" applyFont="1" applyBorder="1"/>
    <xf numFmtId="164" fontId="77" fillId="0" borderId="0" xfId="81" applyNumberFormat="1" applyFont="1" applyBorder="1" applyAlignment="1" applyProtection="1"/>
    <xf numFmtId="1" fontId="7" fillId="0" borderId="0" xfId="81" applyNumberFormat="1" applyFont="1" applyAlignment="1"/>
    <xf numFmtId="1" fontId="3" fillId="0" borderId="0" xfId="81" applyNumberFormat="1" applyFont="1" applyAlignment="1"/>
    <xf numFmtId="1" fontId="107" fillId="0" borderId="0" xfId="81" applyNumberFormat="1" applyFont="1" applyAlignment="1"/>
    <xf numFmtId="164" fontId="78" fillId="0" borderId="0" xfId="0" applyNumberFormat="1" applyFont="1" applyBorder="1" applyAlignment="1" applyProtection="1">
      <alignment horizontal="left" indent="3"/>
    </xf>
    <xf numFmtId="0" fontId="78" fillId="0" borderId="15" xfId="0" applyFont="1" applyBorder="1" applyAlignment="1">
      <alignment horizontal="right"/>
    </xf>
    <xf numFmtId="0" fontId="78" fillId="0" borderId="13" xfId="0" applyFont="1" applyBorder="1" applyAlignment="1">
      <alignment horizontal="right"/>
    </xf>
    <xf numFmtId="0" fontId="78" fillId="0" borderId="0" xfId="81" applyFont="1" applyAlignment="1">
      <alignment horizontal="left" indent="1"/>
    </xf>
    <xf numFmtId="0" fontId="78" fillId="0" borderId="0" xfId="81" applyFont="1" applyAlignment="1"/>
    <xf numFmtId="164" fontId="78" fillId="0" borderId="0" xfId="81" applyNumberFormat="1" applyFont="1" applyBorder="1" applyAlignment="1" applyProtection="1"/>
    <xf numFmtId="0" fontId="78" fillId="0" borderId="0" xfId="81" applyFont="1" applyAlignment="1">
      <alignment wrapText="1"/>
    </xf>
    <xf numFmtId="164" fontId="78" fillId="0" borderId="0" xfId="81" applyNumberFormat="1" applyFont="1" applyAlignment="1">
      <alignment wrapText="1"/>
    </xf>
    <xf numFmtId="164" fontId="78" fillId="0" borderId="0" xfId="0" applyNumberFormat="1" applyFont="1" applyBorder="1" applyAlignment="1" applyProtection="1"/>
    <xf numFmtId="1" fontId="201" fillId="0" borderId="0" xfId="81" applyNumberFormat="1" applyFont="1"/>
    <xf numFmtId="0" fontId="107" fillId="0" borderId="0" xfId="0" applyFont="1"/>
    <xf numFmtId="0" fontId="77" fillId="0" borderId="0" xfId="81" applyFont="1" applyBorder="1" applyAlignment="1" applyProtection="1">
      <alignment vertical="top"/>
    </xf>
    <xf numFmtId="0" fontId="77" fillId="0" borderId="13" xfId="0" applyFont="1" applyBorder="1" applyAlignment="1">
      <alignment horizontal="right" vertical="top"/>
    </xf>
    <xf numFmtId="1" fontId="7" fillId="0" borderId="0" xfId="81" applyNumberFormat="1" applyFont="1"/>
    <xf numFmtId="0" fontId="78" fillId="0" borderId="0" xfId="81" applyFont="1" applyBorder="1" applyAlignment="1" applyProtection="1">
      <alignment vertical="top"/>
    </xf>
    <xf numFmtId="1" fontId="78" fillId="0" borderId="0" xfId="0" applyNumberFormat="1" applyFont="1" applyFill="1" applyAlignment="1" applyProtection="1">
      <alignment horizontal="left"/>
    </xf>
    <xf numFmtId="1" fontId="78" fillId="0" borderId="0" xfId="0" applyNumberFormat="1" applyFont="1" applyFill="1"/>
    <xf numFmtId="1" fontId="77" fillId="0" borderId="0" xfId="0" applyNumberFormat="1" applyFont="1" applyFill="1" applyAlignment="1">
      <alignment horizontal="left"/>
    </xf>
    <xf numFmtId="1" fontId="0" fillId="0" borderId="0" xfId="0" applyNumberFormat="1" applyFont="1" applyFill="1" applyBorder="1"/>
    <xf numFmtId="1" fontId="77" fillId="0" borderId="0" xfId="0" applyNumberFormat="1" applyFont="1" applyFill="1" applyAlignment="1" applyProtection="1">
      <alignment horizontal="left"/>
    </xf>
    <xf numFmtId="1" fontId="77" fillId="0" borderId="0" xfId="0" applyNumberFormat="1" applyFont="1" applyFill="1"/>
    <xf numFmtId="1" fontId="77" fillId="0" borderId="0" xfId="0" applyNumberFormat="1" applyFont="1" applyFill="1" applyBorder="1"/>
    <xf numFmtId="1" fontId="170" fillId="0" borderId="0" xfId="0" applyNumberFormat="1" applyFont="1" applyFill="1" applyBorder="1"/>
    <xf numFmtId="1" fontId="0" fillId="0" borderId="0" xfId="0" applyNumberFormat="1" applyFont="1" applyFill="1" applyBorder="1" applyAlignment="1">
      <alignment vertical="center" wrapText="1"/>
    </xf>
    <xf numFmtId="164" fontId="77" fillId="0" borderId="0" xfId="0" applyNumberFormat="1" applyFont="1" applyFill="1" applyBorder="1" applyAlignment="1" applyProtection="1">
      <alignment vertical="top"/>
    </xf>
    <xf numFmtId="0" fontId="77" fillId="0" borderId="13" xfId="0" applyFont="1" applyFill="1" applyBorder="1" applyAlignment="1">
      <alignment horizontal="right" vertical="top"/>
    </xf>
    <xf numFmtId="1" fontId="7" fillId="0" borderId="0" xfId="0" applyNumberFormat="1" applyFont="1" applyFill="1" applyBorder="1"/>
    <xf numFmtId="1" fontId="3" fillId="0" borderId="0" xfId="0" applyNumberFormat="1" applyFont="1" applyFill="1" applyBorder="1"/>
    <xf numFmtId="164" fontId="78" fillId="0" borderId="0" xfId="0" applyNumberFormat="1" applyFont="1" applyFill="1" applyBorder="1" applyAlignment="1" applyProtection="1">
      <alignment horizontal="left" vertical="top" indent="6"/>
    </xf>
    <xf numFmtId="0" fontId="78" fillId="0" borderId="13" xfId="0" applyFont="1" applyFill="1" applyBorder="1" applyAlignment="1">
      <alignment horizontal="right" vertical="top"/>
    </xf>
    <xf numFmtId="0" fontId="78" fillId="0" borderId="0" xfId="0" applyFont="1" applyFill="1" applyAlignment="1">
      <alignment horizontal="left" vertical="top" indent="1"/>
    </xf>
    <xf numFmtId="164" fontId="78" fillId="0" borderId="0" xfId="0" applyNumberFormat="1" applyFont="1" applyFill="1" applyBorder="1" applyAlignment="1" applyProtection="1">
      <alignment vertical="top"/>
    </xf>
    <xf numFmtId="164" fontId="78" fillId="0" borderId="0" xfId="0" applyNumberFormat="1" applyFont="1" applyFill="1" applyAlignment="1">
      <alignment vertical="top" wrapText="1"/>
    </xf>
    <xf numFmtId="1" fontId="0" fillId="0" borderId="0" xfId="0" applyNumberFormat="1" applyFont="1" applyFill="1"/>
    <xf numFmtId="1" fontId="77" fillId="0" borderId="0" xfId="0" applyNumberFormat="1" applyFont="1" applyAlignment="1" applyProtection="1">
      <alignment horizontal="left"/>
    </xf>
    <xf numFmtId="1" fontId="170" fillId="0" borderId="0" xfId="0" applyNumberFormat="1" applyFont="1"/>
    <xf numFmtId="1" fontId="0" fillId="0" borderId="0" xfId="0" applyNumberFormat="1" applyFont="1" applyBorder="1" applyAlignment="1">
      <alignment vertical="center" wrapText="1"/>
    </xf>
    <xf numFmtId="1" fontId="0" fillId="0" borderId="0" xfId="0" applyNumberFormat="1" applyFont="1" applyBorder="1"/>
    <xf numFmtId="0" fontId="77" fillId="0" borderId="0" xfId="0" applyFont="1" applyBorder="1" applyAlignment="1" applyProtection="1">
      <alignment vertical="top"/>
    </xf>
    <xf numFmtId="1" fontId="3" fillId="0" borderId="0" xfId="0" applyNumberFormat="1" applyFont="1"/>
    <xf numFmtId="0" fontId="78" fillId="0" borderId="15" xfId="0" applyFont="1" applyBorder="1" applyAlignment="1">
      <alignment horizontal="right" vertical="top"/>
    </xf>
    <xf numFmtId="0" fontId="172" fillId="0" borderId="0" xfId="69" applyFont="1"/>
    <xf numFmtId="0" fontId="173" fillId="0" borderId="0" xfId="69" applyFont="1" applyAlignment="1">
      <alignment horizontal="right"/>
    </xf>
    <xf numFmtId="0" fontId="174" fillId="0" borderId="0" xfId="69" applyFont="1"/>
    <xf numFmtId="0" fontId="175" fillId="0" borderId="0" xfId="69" applyFont="1" applyAlignment="1">
      <alignment horizontal="left"/>
    </xf>
    <xf numFmtId="0" fontId="172" fillId="0" borderId="0" xfId="69" applyFont="1" applyAlignment="1"/>
    <xf numFmtId="0" fontId="172" fillId="0" borderId="0" xfId="69" applyFont="1" applyBorder="1" applyAlignment="1"/>
    <xf numFmtId="49" fontId="187" fillId="0" borderId="0" xfId="69" applyNumberFormat="1" applyFont="1" applyFill="1" applyBorder="1" applyAlignment="1" applyProtection="1">
      <alignment horizontal="right"/>
    </xf>
    <xf numFmtId="49" fontId="187" fillId="0" borderId="0" xfId="65" applyNumberFormat="1" applyFont="1" applyFill="1" applyBorder="1" applyAlignment="1" applyProtection="1">
      <alignment horizontal="right"/>
    </xf>
    <xf numFmtId="0" fontId="78" fillId="0" borderId="0" xfId="69" applyFont="1" applyBorder="1" applyAlignment="1">
      <alignment vertical="top"/>
    </xf>
    <xf numFmtId="0" fontId="78" fillId="0" borderId="0" xfId="1" applyFont="1" applyAlignment="1">
      <alignment horizontal="left" wrapText="1"/>
    </xf>
    <xf numFmtId="0" fontId="175" fillId="0" borderId="0" xfId="69" applyFont="1" applyBorder="1" applyAlignment="1"/>
    <xf numFmtId="0" fontId="78" fillId="0" borderId="0" xfId="1" applyFont="1" applyAlignment="1">
      <alignment horizontal="left"/>
    </xf>
    <xf numFmtId="0" fontId="78" fillId="0" borderId="0" xfId="69" applyFont="1" applyAlignment="1" applyProtection="1">
      <alignment horizontal="left" indent="2"/>
    </xf>
    <xf numFmtId="0" fontId="78" fillId="0" borderId="0" xfId="69" applyFont="1" applyAlignment="1" applyProtection="1">
      <alignment horizontal="left" indent="1"/>
    </xf>
    <xf numFmtId="0" fontId="176" fillId="0" borderId="0" xfId="69" applyFont="1" applyAlignment="1"/>
    <xf numFmtId="0" fontId="177" fillId="0" borderId="0" xfId="69" applyFont="1" applyBorder="1" applyAlignment="1"/>
    <xf numFmtId="0" fontId="77" fillId="0" borderId="0" xfId="69" applyFont="1" applyAlignment="1" applyProtection="1">
      <alignment horizontal="left"/>
    </xf>
    <xf numFmtId="0" fontId="172" fillId="0" borderId="0" xfId="69" applyFont="1" applyBorder="1"/>
    <xf numFmtId="0" fontId="78" fillId="0" borderId="30" xfId="69" applyFont="1" applyBorder="1" applyAlignment="1">
      <alignment horizontal="center" vertical="center" wrapText="1"/>
    </xf>
    <xf numFmtId="0" fontId="78" fillId="0" borderId="30" xfId="69" applyFont="1" applyBorder="1" applyAlignment="1" applyProtection="1">
      <alignment horizontal="center" vertical="center"/>
    </xf>
    <xf numFmtId="0" fontId="78" fillId="0" borderId="30" xfId="69" applyFont="1" applyBorder="1" applyAlignment="1">
      <alignment horizontal="center" vertical="center"/>
    </xf>
    <xf numFmtId="0" fontId="78" fillId="0" borderId="30" xfId="69" applyFont="1" applyFill="1" applyBorder="1" applyAlignment="1">
      <alignment horizontal="center" vertical="center"/>
    </xf>
    <xf numFmtId="0" fontId="78" fillId="0" borderId="31" xfId="69" applyFont="1" applyBorder="1"/>
    <xf numFmtId="0" fontId="78" fillId="0" borderId="31" xfId="69" applyFont="1" applyBorder="1" applyAlignment="1">
      <alignment horizontal="left"/>
    </xf>
    <xf numFmtId="0" fontId="78" fillId="0" borderId="26" xfId="69" applyFont="1" applyBorder="1" applyAlignment="1" applyProtection="1">
      <alignment horizontal="center" vertical="center" wrapText="1"/>
    </xf>
    <xf numFmtId="0" fontId="78" fillId="0" borderId="26" xfId="69" applyFont="1" applyBorder="1" applyAlignment="1" applyProtection="1">
      <alignment horizontal="center" vertical="center"/>
    </xf>
    <xf numFmtId="0" fontId="78" fillId="0" borderId="26" xfId="69" applyFont="1" applyFill="1" applyBorder="1" applyAlignment="1">
      <alignment horizontal="center" vertical="center"/>
    </xf>
    <xf numFmtId="0" fontId="78" fillId="0" borderId="0" xfId="69" applyFont="1" applyBorder="1" applyAlignment="1">
      <alignment vertical="center"/>
    </xf>
    <xf numFmtId="0" fontId="78" fillId="0" borderId="0" xfId="69" applyFont="1" applyBorder="1" applyAlignment="1">
      <alignment horizontal="center" vertical="center"/>
    </xf>
    <xf numFmtId="0" fontId="78" fillId="0" borderId="26" xfId="69" applyFont="1" applyFill="1" applyBorder="1" applyAlignment="1" applyProtection="1">
      <alignment horizontal="center" vertical="center"/>
    </xf>
    <xf numFmtId="0" fontId="78" fillId="0" borderId="0" xfId="69" applyFont="1" applyBorder="1"/>
    <xf numFmtId="0" fontId="78" fillId="0" borderId="0" xfId="69" applyFont="1" applyBorder="1" applyAlignment="1" applyProtection="1">
      <alignment horizontal="center" vertical="center"/>
    </xf>
    <xf numFmtId="0" fontId="78" fillId="0" borderId="28" xfId="69" applyFont="1" applyFill="1" applyBorder="1"/>
    <xf numFmtId="0" fontId="78" fillId="0" borderId="32" xfId="69" applyFont="1" applyBorder="1"/>
    <xf numFmtId="0" fontId="78" fillId="0" borderId="32" xfId="69" applyFont="1" applyBorder="1" applyAlignment="1">
      <alignment horizontal="left"/>
    </xf>
    <xf numFmtId="0" fontId="226" fillId="0" borderId="0" xfId="69" applyFont="1" applyAlignment="1"/>
    <xf numFmtId="0" fontId="189" fillId="0" borderId="0" xfId="69" applyFont="1" applyAlignment="1"/>
    <xf numFmtId="2" fontId="172" fillId="0" borderId="0" xfId="69" applyNumberFormat="1" applyFont="1"/>
    <xf numFmtId="0" fontId="172" fillId="0" borderId="0" xfId="69" applyFont="1" applyFill="1"/>
    <xf numFmtId="0" fontId="176" fillId="0" borderId="0" xfId="69" applyFont="1"/>
    <xf numFmtId="2" fontId="176" fillId="0" borderId="0" xfId="69" applyNumberFormat="1" applyFont="1"/>
    <xf numFmtId="49" fontId="78" fillId="0" borderId="0" xfId="69" applyNumberFormat="1" applyFont="1" applyFill="1" applyBorder="1" applyAlignment="1" applyProtection="1">
      <alignment horizontal="right"/>
    </xf>
    <xf numFmtId="49" fontId="78" fillId="0" borderId="0" xfId="58" applyNumberFormat="1" applyFont="1" applyBorder="1" applyAlignment="1">
      <alignment horizontal="right"/>
    </xf>
    <xf numFmtId="0" fontId="78" fillId="0" borderId="0" xfId="69" applyFont="1" applyBorder="1" applyAlignment="1">
      <alignment horizontal="right"/>
    </xf>
    <xf numFmtId="0" fontId="78" fillId="0" borderId="0" xfId="1" applyFont="1" applyAlignment="1">
      <alignment vertical="top" wrapText="1"/>
    </xf>
    <xf numFmtId="0" fontId="78" fillId="0" borderId="0" xfId="1" applyFont="1" applyAlignment="1">
      <alignment vertical="top"/>
    </xf>
    <xf numFmtId="2" fontId="176" fillId="0" borderId="0" xfId="69" applyNumberFormat="1" applyFont="1" applyFill="1"/>
    <xf numFmtId="0" fontId="77" fillId="0" borderId="0" xfId="69" applyFont="1" applyAlignment="1" applyProtection="1">
      <alignment vertical="top"/>
    </xf>
    <xf numFmtId="2" fontId="172" fillId="0" borderId="0" xfId="69" applyNumberFormat="1" applyFont="1" applyFill="1"/>
    <xf numFmtId="0" fontId="78" fillId="0" borderId="30" xfId="69" applyFont="1" applyFill="1" applyBorder="1" applyAlignment="1">
      <alignment horizontal="center" vertical="center" wrapText="1"/>
    </xf>
    <xf numFmtId="0" fontId="78" fillId="0" borderId="30" xfId="69" applyFont="1" applyFill="1" applyBorder="1" applyAlignment="1" applyProtection="1">
      <alignment horizontal="center" vertical="center"/>
    </xf>
    <xf numFmtId="0" fontId="78" fillId="0" borderId="25" xfId="69" applyFont="1" applyBorder="1" applyAlignment="1">
      <alignment vertical="center"/>
    </xf>
    <xf numFmtId="0" fontId="78" fillId="0" borderId="31" xfId="69" applyFont="1" applyBorder="1" applyAlignment="1">
      <alignment horizontal="center" vertical="center"/>
    </xf>
    <xf numFmtId="0" fontId="78" fillId="0" borderId="26" xfId="69" applyFont="1" applyFill="1" applyBorder="1" applyAlignment="1" applyProtection="1">
      <alignment horizontal="center" vertical="center" wrapText="1"/>
    </xf>
    <xf numFmtId="0" fontId="173" fillId="0" borderId="0" xfId="69" applyFont="1" applyAlignment="1"/>
    <xf numFmtId="2" fontId="173" fillId="0" borderId="0" xfId="69" applyNumberFormat="1" applyFont="1" applyAlignment="1"/>
    <xf numFmtId="1" fontId="227" fillId="0" borderId="0" xfId="69" applyNumberFormat="1" applyFont="1" applyAlignment="1"/>
    <xf numFmtId="0" fontId="175" fillId="0" borderId="0" xfId="69" applyFont="1"/>
    <xf numFmtId="0" fontId="175" fillId="0" borderId="0" xfId="69" applyFont="1" applyAlignment="1"/>
    <xf numFmtId="0" fontId="78" fillId="0" borderId="0" xfId="55" applyFont="1" applyFill="1" applyAlignment="1">
      <alignment wrapText="1"/>
    </xf>
    <xf numFmtId="0" fontId="78" fillId="0" borderId="0" xfId="69" applyFont="1"/>
    <xf numFmtId="175" fontId="78" fillId="0" borderId="0" xfId="55" applyNumberFormat="1" applyFont="1" applyBorder="1" applyAlignment="1"/>
    <xf numFmtId="0" fontId="78" fillId="0" borderId="0" xfId="69" applyFont="1" applyBorder="1" applyAlignment="1"/>
    <xf numFmtId="0" fontId="78" fillId="0" borderId="0" xfId="55" applyFont="1" applyFill="1" applyAlignment="1">
      <alignment horizontal="left" wrapText="1"/>
    </xf>
    <xf numFmtId="0" fontId="172" fillId="0" borderId="0" xfId="69" applyFont="1" applyFill="1" applyAlignment="1"/>
    <xf numFmtId="164" fontId="78" fillId="0" borderId="0" xfId="69" applyNumberFormat="1" applyFont="1" applyBorder="1" applyAlignment="1" applyProtection="1">
      <alignment horizontal="center" wrapText="1"/>
    </xf>
    <xf numFmtId="0" fontId="189" fillId="0" borderId="0" xfId="69" applyFont="1" applyBorder="1" applyAlignment="1" applyProtection="1">
      <alignment horizontal="left"/>
    </xf>
    <xf numFmtId="1" fontId="172" fillId="0" borderId="0" xfId="69" applyNumberFormat="1" applyFont="1"/>
    <xf numFmtId="1" fontId="78" fillId="0" borderId="0" xfId="69" applyNumberFormat="1" applyFont="1" applyFill="1"/>
    <xf numFmtId="0" fontId="78" fillId="0" borderId="0" xfId="69" applyFont="1" applyFill="1"/>
    <xf numFmtId="0" fontId="78" fillId="0" borderId="0" xfId="69" applyFont="1" applyAlignment="1" applyProtection="1">
      <alignment horizontal="left"/>
    </xf>
    <xf numFmtId="0" fontId="78" fillId="0" borderId="0" xfId="69" applyFont="1" applyBorder="1" applyAlignment="1" applyProtection="1">
      <alignment horizontal="left"/>
    </xf>
    <xf numFmtId="1" fontId="78" fillId="0" borderId="0" xfId="69" applyNumberFormat="1" applyFont="1" applyBorder="1"/>
    <xf numFmtId="0" fontId="77" fillId="0" borderId="0" xfId="69" applyFont="1" applyBorder="1" applyAlignment="1" applyProtection="1">
      <alignment horizontal="left"/>
    </xf>
    <xf numFmtId="0" fontId="77" fillId="0" borderId="26" xfId="69" applyFont="1" applyBorder="1" applyAlignment="1" applyProtection="1">
      <alignment horizontal="left" vertical="top"/>
    </xf>
    <xf numFmtId="0" fontId="78" fillId="0" borderId="31" xfId="69" applyFont="1" applyBorder="1" applyAlignment="1" applyProtection="1">
      <alignment horizontal="center" vertical="center" wrapText="1"/>
    </xf>
    <xf numFmtId="1" fontId="78" fillId="0" borderId="31" xfId="69" applyNumberFormat="1" applyFont="1" applyBorder="1"/>
    <xf numFmtId="0" fontId="77" fillId="0" borderId="31" xfId="69" applyFont="1" applyBorder="1" applyAlignment="1" applyProtection="1">
      <alignment horizontal="left" vertical="center"/>
    </xf>
    <xf numFmtId="0" fontId="78" fillId="0" borderId="0" xfId="69" applyFont="1" applyBorder="1" applyAlignment="1" applyProtection="1">
      <alignment horizontal="left" vertical="center"/>
    </xf>
    <xf numFmtId="177" fontId="175" fillId="0" borderId="0" xfId="69" applyNumberFormat="1" applyFont="1" applyAlignment="1"/>
    <xf numFmtId="0" fontId="78" fillId="0" borderId="0" xfId="69" applyFont="1" applyAlignment="1"/>
    <xf numFmtId="1" fontId="78" fillId="0" borderId="0" xfId="69" applyNumberFormat="1" applyFont="1" applyBorder="1" applyAlignment="1">
      <alignment vertical="top"/>
    </xf>
    <xf numFmtId="1" fontId="78" fillId="0" borderId="0" xfId="69" applyNumberFormat="1" applyFont="1" applyBorder="1" applyAlignment="1">
      <alignment horizontal="right" vertical="top"/>
    </xf>
    <xf numFmtId="0" fontId="78" fillId="0" borderId="0" xfId="69" applyFont="1" applyAlignment="1" applyProtection="1">
      <alignment vertical="top"/>
    </xf>
    <xf numFmtId="0" fontId="175" fillId="0" borderId="0" xfId="69" applyFont="1" applyFill="1" applyAlignment="1"/>
    <xf numFmtId="0" fontId="78" fillId="0" borderId="0" xfId="69" applyFont="1" applyAlignment="1" applyProtection="1">
      <alignment horizontal="left" vertical="top" wrapText="1" indent="2"/>
    </xf>
    <xf numFmtId="0" fontId="78" fillId="0" borderId="0" xfId="69" applyFont="1" applyAlignment="1" applyProtection="1">
      <alignment vertical="top" wrapText="1"/>
    </xf>
    <xf numFmtId="0" fontId="78" fillId="0" borderId="0" xfId="69" applyFont="1" applyAlignment="1" applyProtection="1">
      <alignment horizontal="left" vertical="top" indent="2"/>
    </xf>
    <xf numFmtId="1" fontId="175" fillId="0" borderId="0" xfId="69" applyNumberFormat="1" applyFont="1" applyFill="1" applyAlignment="1"/>
    <xf numFmtId="0" fontId="179" fillId="0" borderId="0" xfId="58" applyFont="1" applyAlignment="1"/>
    <xf numFmtId="0" fontId="79" fillId="0" borderId="31" xfId="2" applyFont="1" applyBorder="1" applyAlignment="1">
      <alignment horizontal="center" vertical="top" wrapText="1"/>
    </xf>
    <xf numFmtId="0" fontId="79" fillId="0" borderId="36" xfId="2" applyFont="1" applyBorder="1" applyAlignment="1">
      <alignment horizontal="center" vertical="top" wrapText="1"/>
    </xf>
    <xf numFmtId="164" fontId="78" fillId="0" borderId="36" xfId="69" applyNumberFormat="1" applyFont="1" applyBorder="1" applyAlignment="1" applyProtection="1">
      <alignment horizontal="center" vertical="top" wrapText="1"/>
    </xf>
    <xf numFmtId="164" fontId="78" fillId="0" borderId="30" xfId="69" applyNumberFormat="1" applyFont="1" applyBorder="1" applyAlignment="1" applyProtection="1">
      <alignment horizontal="center" vertical="top" wrapText="1"/>
    </xf>
    <xf numFmtId="0" fontId="78" fillId="0" borderId="31" xfId="69" applyFont="1" applyBorder="1" applyAlignment="1">
      <alignment vertical="center"/>
    </xf>
    <xf numFmtId="164" fontId="78" fillId="0" borderId="31" xfId="69" applyNumberFormat="1" applyFont="1" applyBorder="1" applyAlignment="1" applyProtection="1">
      <alignment horizontal="center" vertical="top" wrapText="1"/>
    </xf>
    <xf numFmtId="0" fontId="78" fillId="0" borderId="28" xfId="2" applyFont="1" applyBorder="1" applyAlignment="1">
      <alignment horizontal="center" wrapText="1"/>
    </xf>
    <xf numFmtId="0" fontId="78" fillId="0" borderId="29" xfId="2" applyFont="1" applyBorder="1" applyAlignment="1">
      <alignment horizontal="center" wrapText="1"/>
    </xf>
    <xf numFmtId="0" fontId="78" fillId="0" borderId="0" xfId="2" applyFont="1" applyAlignment="1">
      <alignment horizontal="center" wrapText="1"/>
    </xf>
    <xf numFmtId="164" fontId="78" fillId="0" borderId="29" xfId="69" applyNumberFormat="1" applyFont="1" applyBorder="1" applyAlignment="1" applyProtection="1">
      <alignment horizontal="center" wrapText="1"/>
    </xf>
    <xf numFmtId="0" fontId="78" fillId="0" borderId="0" xfId="69" applyFont="1" applyAlignment="1">
      <alignment vertical="center"/>
    </xf>
    <xf numFmtId="0" fontId="175" fillId="0" borderId="0" xfId="69" applyFont="1" applyFill="1"/>
    <xf numFmtId="0" fontId="78" fillId="0" borderId="31" xfId="69" applyFont="1" applyBorder="1" applyAlignment="1">
      <alignment horizontal="center"/>
    </xf>
    <xf numFmtId="0" fontId="78" fillId="0" borderId="31" xfId="69" applyFont="1" applyBorder="1" applyAlignment="1" applyProtection="1">
      <alignment horizontal="center"/>
    </xf>
    <xf numFmtId="0" fontId="77" fillId="0" borderId="31" xfId="69" applyFont="1" applyBorder="1" applyAlignment="1" applyProtection="1">
      <alignment horizontal="left" vertical="top"/>
    </xf>
    <xf numFmtId="0" fontId="78" fillId="0" borderId="0" xfId="69" applyFont="1" applyFill="1" applyAlignment="1">
      <alignment vertical="top"/>
    </xf>
    <xf numFmtId="0" fontId="78" fillId="0" borderId="0" xfId="69" applyFont="1" applyAlignment="1">
      <alignment vertical="top"/>
    </xf>
    <xf numFmtId="0" fontId="228" fillId="0" borderId="0" xfId="69" applyFont="1" applyFill="1" applyAlignment="1"/>
    <xf numFmtId="1" fontId="228" fillId="0" borderId="0" xfId="69" applyNumberFormat="1" applyFont="1" applyFill="1" applyAlignment="1"/>
    <xf numFmtId="177" fontId="78" fillId="0" borderId="26" xfId="69" applyNumberFormat="1" applyFont="1" applyBorder="1" applyAlignment="1"/>
    <xf numFmtId="177" fontId="78" fillId="0" borderId="27" xfId="69" applyNumberFormat="1" applyFont="1" applyBorder="1" applyAlignment="1"/>
    <xf numFmtId="0" fontId="78" fillId="0" borderId="27" xfId="69" applyFont="1" applyBorder="1" applyAlignment="1" applyProtection="1"/>
    <xf numFmtId="177" fontId="78" fillId="0" borderId="27" xfId="69" applyNumberFormat="1" applyFont="1" applyBorder="1" applyAlignment="1">
      <alignment horizontal="right"/>
    </xf>
    <xf numFmtId="0" fontId="77" fillId="0" borderId="0" xfId="69" applyFont="1" applyAlignment="1" applyProtection="1">
      <alignment horizontal="left" vertical="top"/>
    </xf>
    <xf numFmtId="0" fontId="107" fillId="0" borderId="0" xfId="69" applyFont="1"/>
    <xf numFmtId="1" fontId="107" fillId="0" borderId="0" xfId="69" applyNumberFormat="1" applyFont="1"/>
    <xf numFmtId="0" fontId="107" fillId="0" borderId="0" xfId="69" applyFont="1" applyAlignment="1"/>
    <xf numFmtId="1" fontId="107" fillId="0" borderId="0" xfId="69" applyNumberFormat="1" applyFont="1" applyAlignment="1"/>
    <xf numFmtId="175" fontId="180" fillId="0" borderId="0" xfId="58" applyNumberFormat="1" applyFont="1" applyFill="1" applyBorder="1" applyAlignment="1">
      <alignment horizontal="right"/>
    </xf>
    <xf numFmtId="175" fontId="78" fillId="0" borderId="0" xfId="58" applyNumberFormat="1" applyFont="1" applyFill="1" applyBorder="1" applyAlignment="1" applyProtection="1">
      <alignment vertical="top"/>
    </xf>
    <xf numFmtId="0" fontId="79" fillId="0" borderId="0" xfId="2" applyFont="1" applyAlignment="1">
      <alignment vertical="top" wrapText="1"/>
    </xf>
    <xf numFmtId="0" fontId="79" fillId="0" borderId="0" xfId="2" applyFont="1" applyAlignment="1">
      <alignment wrapText="1"/>
    </xf>
    <xf numFmtId="0" fontId="78" fillId="0" borderId="0" xfId="2" applyFont="1" applyAlignment="1">
      <alignment wrapText="1"/>
    </xf>
    <xf numFmtId="0" fontId="172" fillId="0" borderId="0" xfId="69" applyFont="1" applyBorder="1" applyAlignment="1" applyProtection="1">
      <alignment horizontal="center" vertical="top" wrapText="1"/>
    </xf>
    <xf numFmtId="0" fontId="78" fillId="0" borderId="30" xfId="69" applyFont="1" applyFill="1" applyBorder="1" applyAlignment="1" applyProtection="1">
      <alignment horizontal="center" vertical="top" wrapText="1"/>
    </xf>
    <xf numFmtId="164" fontId="78" fillId="0" borderId="31" xfId="69" applyNumberFormat="1" applyFont="1" applyBorder="1" applyAlignment="1" applyProtection="1">
      <alignment horizontal="center" wrapText="1"/>
    </xf>
    <xf numFmtId="0" fontId="78" fillId="0" borderId="26" xfId="69" applyFont="1" applyBorder="1" applyAlignment="1" applyProtection="1">
      <alignment horizontal="center" wrapText="1"/>
    </xf>
    <xf numFmtId="0" fontId="172" fillId="0" borderId="0" xfId="69" applyFont="1" applyBorder="1" applyAlignment="1" applyProtection="1">
      <alignment horizontal="center" vertical="center" wrapText="1"/>
    </xf>
    <xf numFmtId="0" fontId="172" fillId="0" borderId="0" xfId="69" applyFont="1" applyBorder="1" applyAlignment="1">
      <alignment horizontal="center" vertical="center"/>
    </xf>
    <xf numFmtId="0" fontId="78" fillId="0" borderId="29" xfId="69" applyFont="1" applyBorder="1"/>
    <xf numFmtId="0" fontId="78" fillId="0" borderId="37" xfId="69" applyFont="1" applyBorder="1" applyAlignment="1" applyProtection="1">
      <alignment horizontal="left"/>
    </xf>
    <xf numFmtId="0" fontId="78" fillId="0" borderId="32" xfId="69" applyFont="1" applyBorder="1" applyAlignment="1"/>
    <xf numFmtId="0" fontId="79" fillId="0" borderId="0" xfId="2" applyFont="1" applyAlignment="1"/>
    <xf numFmtId="0" fontId="78" fillId="0" borderId="0" xfId="2" applyFont="1" applyAlignment="1"/>
    <xf numFmtId="175" fontId="182" fillId="0" borderId="0" xfId="58" applyNumberFormat="1" applyFont="1" applyFill="1" applyBorder="1" applyAlignment="1">
      <alignment horizontal="right"/>
    </xf>
    <xf numFmtId="0" fontId="77" fillId="0" borderId="0" xfId="69" applyFont="1" applyAlignment="1" applyProtection="1"/>
    <xf numFmtId="1" fontId="26" fillId="0" borderId="0" xfId="2" applyNumberFormat="1" applyFont="1" applyBorder="1" applyAlignment="1"/>
    <xf numFmtId="0" fontId="183" fillId="0" borderId="0" xfId="69" applyFont="1"/>
    <xf numFmtId="0" fontId="35" fillId="0" borderId="0" xfId="69" applyFont="1"/>
    <xf numFmtId="0" fontId="35" fillId="0" borderId="0" xfId="69" applyFont="1" applyFill="1"/>
    <xf numFmtId="0" fontId="184" fillId="0" borderId="0" xfId="69" applyFont="1"/>
    <xf numFmtId="0" fontId="183" fillId="0" borderId="0" xfId="69" applyFont="1" applyAlignment="1"/>
    <xf numFmtId="0" fontId="107" fillId="0" borderId="0" xfId="69" applyFont="1" applyAlignment="1">
      <alignment vertical="top"/>
    </xf>
    <xf numFmtId="178" fontId="78" fillId="0" borderId="0" xfId="58" applyNumberFormat="1" applyFont="1" applyFill="1" applyBorder="1" applyAlignment="1" applyProtection="1">
      <alignment horizontal="right"/>
    </xf>
    <xf numFmtId="175" fontId="78" fillId="0" borderId="0" xfId="58" applyNumberFormat="1" applyFont="1" applyBorder="1" applyAlignment="1">
      <alignment horizontal="right"/>
    </xf>
    <xf numFmtId="2" fontId="78" fillId="0" borderId="0" xfId="58" applyNumberFormat="1" applyFont="1" applyBorder="1" applyAlignment="1">
      <alignment horizontal="right"/>
    </xf>
    <xf numFmtId="0" fontId="78" fillId="0" borderId="0" xfId="69" applyFont="1" applyBorder="1" applyAlignment="1" applyProtection="1"/>
    <xf numFmtId="0" fontId="98" fillId="0" borderId="0" xfId="69" applyFont="1" applyAlignment="1"/>
    <xf numFmtId="175" fontId="174" fillId="0" borderId="0" xfId="69" applyNumberFormat="1" applyFont="1" applyFill="1" applyBorder="1" applyAlignment="1"/>
    <xf numFmtId="175" fontId="183" fillId="0" borderId="0" xfId="69" applyNumberFormat="1" applyFont="1" applyFill="1" applyBorder="1" applyAlignment="1"/>
    <xf numFmtId="49" fontId="107" fillId="0" borderId="0" xfId="69" applyNumberFormat="1" applyFont="1" applyAlignment="1">
      <alignment vertical="top"/>
    </xf>
    <xf numFmtId="0" fontId="107" fillId="0" borderId="0" xfId="69" applyFont="1" applyBorder="1" applyAlignment="1"/>
    <xf numFmtId="164" fontId="174" fillId="0" borderId="0" xfId="69" applyNumberFormat="1" applyFont="1" applyFill="1" applyBorder="1" applyAlignment="1">
      <alignment vertical="top"/>
    </xf>
    <xf numFmtId="0" fontId="139" fillId="0" borderId="0" xfId="69" applyFont="1"/>
    <xf numFmtId="0" fontId="78" fillId="0" borderId="30" xfId="69" applyFont="1" applyBorder="1" applyAlignment="1">
      <alignment vertical="center" wrapText="1"/>
    </xf>
    <xf numFmtId="0" fontId="78" fillId="0" borderId="30" xfId="69" applyFont="1" applyBorder="1" applyAlignment="1" applyProtection="1">
      <alignment horizontal="left" vertical="center" wrapText="1"/>
    </xf>
    <xf numFmtId="0" fontId="172" fillId="0" borderId="0" xfId="69" applyFont="1" applyAlignment="1">
      <alignment vertical="top"/>
    </xf>
    <xf numFmtId="0" fontId="183" fillId="0" borderId="0" xfId="69" applyFont="1" applyAlignment="1">
      <alignment vertical="top"/>
    </xf>
    <xf numFmtId="0" fontId="78" fillId="0" borderId="30" xfId="69" applyFont="1" applyBorder="1" applyAlignment="1">
      <alignment horizontal="center" vertical="top" wrapText="1"/>
    </xf>
    <xf numFmtId="0" fontId="78" fillId="0" borderId="26" xfId="69" applyFont="1" applyBorder="1" applyAlignment="1" applyProtection="1">
      <alignment horizontal="center" vertical="top" wrapText="1"/>
    </xf>
    <xf numFmtId="0" fontId="78" fillId="0" borderId="26" xfId="69" applyFont="1" applyFill="1" applyBorder="1" applyAlignment="1" applyProtection="1">
      <alignment horizontal="center" wrapText="1"/>
    </xf>
    <xf numFmtId="0" fontId="78" fillId="0" borderId="26" xfId="69" applyFont="1" applyBorder="1" applyAlignment="1">
      <alignment horizontal="center" wrapText="1"/>
    </xf>
    <xf numFmtId="0" fontId="139" fillId="0" borderId="0" xfId="69" applyFont="1" applyAlignment="1">
      <alignment vertical="top"/>
    </xf>
    <xf numFmtId="0" fontId="78" fillId="0" borderId="0" xfId="69" applyFont="1" applyBorder="1" applyAlignment="1">
      <alignment horizontal="center" vertical="top"/>
    </xf>
    <xf numFmtId="0" fontId="78" fillId="0" borderId="32" xfId="69" applyFont="1" applyBorder="1" applyAlignment="1" applyProtection="1">
      <alignment horizontal="center"/>
    </xf>
    <xf numFmtId="1" fontId="78" fillId="0" borderId="0" xfId="69" applyNumberFormat="1" applyFont="1" applyFill="1" applyAlignment="1"/>
    <xf numFmtId="1" fontId="79" fillId="0" borderId="0" xfId="58" applyNumberFormat="1" applyFont="1" applyBorder="1" applyAlignment="1">
      <alignment horizontal="right" vertical="top" wrapText="1"/>
    </xf>
    <xf numFmtId="0" fontId="78" fillId="0" borderId="0" xfId="69" applyFont="1" applyAlignment="1" applyProtection="1"/>
    <xf numFmtId="0" fontId="78" fillId="0" borderId="13" xfId="69" applyFont="1" applyBorder="1" applyAlignment="1" applyProtection="1">
      <alignment horizontal="left" vertical="top" indent="2"/>
    </xf>
    <xf numFmtId="1" fontId="78" fillId="0" borderId="0" xfId="69" applyNumberFormat="1" applyFont="1" applyBorder="1" applyAlignment="1"/>
    <xf numFmtId="0" fontId="78" fillId="0" borderId="26" xfId="69" applyFont="1" applyBorder="1" applyAlignment="1" applyProtection="1"/>
    <xf numFmtId="0" fontId="78" fillId="0" borderId="26" xfId="69" applyFont="1" applyBorder="1" applyAlignment="1" applyProtection="1">
      <alignment wrapText="1"/>
    </xf>
    <xf numFmtId="0" fontId="118" fillId="0" borderId="26" xfId="69" applyFont="1" applyBorder="1" applyAlignment="1"/>
    <xf numFmtId="0" fontId="78" fillId="0" borderId="13" xfId="69" applyFont="1" applyBorder="1" applyAlignment="1" applyProtection="1">
      <alignment horizontal="left" vertical="top" wrapText="1" indent="2"/>
    </xf>
    <xf numFmtId="0" fontId="78" fillId="0" borderId="0" xfId="69" applyFont="1" applyBorder="1" applyAlignment="1" applyProtection="1">
      <alignment horizontal="left" vertical="top" wrapText="1" indent="2"/>
    </xf>
    <xf numFmtId="1" fontId="78" fillId="0" borderId="26" xfId="69" applyNumberFormat="1" applyFont="1" applyBorder="1" applyAlignment="1">
      <alignment horizontal="right"/>
    </xf>
    <xf numFmtId="0" fontId="107" fillId="0" borderId="0" xfId="69" applyFont="1" applyFill="1" applyAlignment="1"/>
    <xf numFmtId="0" fontId="77" fillId="0" borderId="26" xfId="69" applyFont="1" applyBorder="1" applyAlignment="1" applyProtection="1"/>
    <xf numFmtId="0" fontId="172" fillId="0" borderId="26" xfId="69" applyFont="1" applyBorder="1" applyAlignment="1"/>
    <xf numFmtId="0" fontId="79" fillId="0" borderId="0" xfId="58" applyNumberFormat="1" applyFont="1" applyFill="1" applyBorder="1" applyAlignment="1" applyProtection="1">
      <alignment horizontal="right" wrapText="1"/>
    </xf>
    <xf numFmtId="175" fontId="150" fillId="0" borderId="0" xfId="58" applyNumberFormat="1" applyFont="1" applyFill="1" applyBorder="1" applyAlignment="1" applyProtection="1">
      <alignment horizontal="right"/>
    </xf>
    <xf numFmtId="0" fontId="78" fillId="0" borderId="25" xfId="69" applyFont="1" applyBorder="1" applyAlignment="1">
      <alignment horizontal="center" vertical="center" wrapText="1"/>
    </xf>
    <xf numFmtId="0" fontId="78" fillId="0" borderId="31" xfId="69" applyFont="1" applyBorder="1" applyAlignment="1">
      <alignment horizontal="center" vertical="center" wrapText="1"/>
    </xf>
    <xf numFmtId="0" fontId="172" fillId="0" borderId="0" xfId="69" applyFont="1" applyAlignment="1">
      <alignment horizontal="center" vertical="center"/>
    </xf>
    <xf numFmtId="0" fontId="78" fillId="0" borderId="27" xfId="69" applyFont="1" applyBorder="1" applyAlignment="1" applyProtection="1">
      <alignment horizontal="center" vertical="center"/>
    </xf>
    <xf numFmtId="0" fontId="78" fillId="0" borderId="38" xfId="69" applyFont="1" applyBorder="1" applyAlignment="1">
      <alignment horizontal="center" vertical="center" wrapText="1"/>
    </xf>
    <xf numFmtId="0" fontId="78" fillId="0" borderId="0" xfId="69" applyFont="1" applyBorder="1" applyAlignment="1">
      <alignment horizontal="center" vertical="center" wrapText="1"/>
    </xf>
    <xf numFmtId="0" fontId="172" fillId="0" borderId="0" xfId="69" applyFont="1" applyAlignment="1">
      <alignment vertical="center"/>
    </xf>
    <xf numFmtId="0" fontId="78" fillId="0" borderId="28" xfId="69" applyFont="1" applyBorder="1"/>
    <xf numFmtId="0" fontId="78" fillId="0" borderId="37" xfId="69" applyFont="1" applyBorder="1" applyAlignment="1">
      <alignment horizontal="center" vertical="center" wrapText="1"/>
    </xf>
    <xf numFmtId="0" fontId="78" fillId="0" borderId="32" xfId="69" applyFont="1" applyBorder="1" applyAlignment="1">
      <alignment horizontal="center" vertical="center" wrapText="1"/>
    </xf>
    <xf numFmtId="0" fontId="170" fillId="0" borderId="0" xfId="1" applyFont="1" applyFill="1"/>
    <xf numFmtId="0" fontId="229" fillId="0" borderId="0" xfId="1" applyFont="1" applyFill="1"/>
    <xf numFmtId="0" fontId="26" fillId="0" borderId="0" xfId="1" applyFont="1" applyBorder="1" applyAlignment="1">
      <alignment vertical="center"/>
    </xf>
    <xf numFmtId="0" fontId="27" fillId="0" borderId="0" xfId="1" applyFont="1" applyAlignment="1">
      <alignment vertical="center"/>
    </xf>
    <xf numFmtId="0" fontId="26" fillId="0" borderId="0" xfId="1" applyFont="1" applyAlignment="1">
      <alignment vertical="center"/>
    </xf>
    <xf numFmtId="0" fontId="26" fillId="0" borderId="0" xfId="1" applyFont="1" applyBorder="1" applyAlignment="1">
      <alignment vertical="center" wrapText="1"/>
    </xf>
    <xf numFmtId="0" fontId="26" fillId="0" borderId="0" xfId="1" applyFont="1" applyAlignment="1">
      <alignment vertical="center" wrapText="1"/>
    </xf>
    <xf numFmtId="0" fontId="188" fillId="0" borderId="0" xfId="1" applyFont="1"/>
    <xf numFmtId="0" fontId="26" fillId="0" borderId="0" xfId="1" applyFont="1" applyAlignment="1"/>
    <xf numFmtId="0" fontId="26" fillId="0" borderId="0" xfId="1" applyFont="1" applyBorder="1" applyAlignment="1">
      <alignment horizontal="left" vertical="center" wrapText="1"/>
    </xf>
    <xf numFmtId="0" fontId="78" fillId="0" borderId="0" xfId="1" applyFont="1" applyAlignment="1">
      <alignment vertical="center"/>
    </xf>
    <xf numFmtId="0" fontId="78" fillId="0" borderId="0" xfId="1" applyFont="1" applyAlignment="1">
      <alignment horizontal="center" vertical="center"/>
    </xf>
    <xf numFmtId="0" fontId="26" fillId="0" borderId="0" xfId="1" applyFont="1" applyAlignment="1">
      <alignment horizontal="center" vertical="center"/>
    </xf>
    <xf numFmtId="3" fontId="26" fillId="0" borderId="0" xfId="1" applyNumberFormat="1" applyFont="1" applyAlignment="1">
      <alignment vertical="center"/>
    </xf>
    <xf numFmtId="0" fontId="187" fillId="0" borderId="0" xfId="1" quotePrefix="1" applyFont="1" applyFill="1" applyAlignment="1" applyProtection="1">
      <alignment horizontal="left"/>
    </xf>
    <xf numFmtId="0" fontId="170" fillId="0" borderId="0" xfId="1" applyFont="1" applyBorder="1"/>
    <xf numFmtId="0" fontId="170" fillId="0" borderId="0" xfId="1" applyFont="1"/>
    <xf numFmtId="0" fontId="188" fillId="0" borderId="0" xfId="1" applyFont="1" applyAlignment="1" applyProtection="1">
      <alignment horizontal="left"/>
    </xf>
    <xf numFmtId="0" fontId="107" fillId="0" borderId="0" xfId="1" applyFont="1" applyBorder="1"/>
    <xf numFmtId="0" fontId="187" fillId="0" borderId="24" xfId="1" applyFont="1" applyBorder="1" applyAlignment="1">
      <alignment horizontal="center" vertical="center" wrapText="1"/>
    </xf>
    <xf numFmtId="0" fontId="187" fillId="0" borderId="20" xfId="1" applyFont="1" applyBorder="1" applyAlignment="1">
      <alignment horizontal="center" vertical="center" wrapText="1"/>
    </xf>
    <xf numFmtId="0" fontId="188" fillId="0" borderId="0" xfId="1" applyFont="1" applyFill="1" applyBorder="1" applyAlignment="1" applyProtection="1">
      <alignment horizontal="left"/>
    </xf>
    <xf numFmtId="165" fontId="188" fillId="0" borderId="0" xfId="0" applyNumberFormat="1" applyFont="1" applyBorder="1" applyAlignment="1">
      <alignment horizontal="right"/>
    </xf>
    <xf numFmtId="0" fontId="26" fillId="0" borderId="0" xfId="1" applyFont="1" applyBorder="1" applyAlignment="1">
      <alignment horizontal="right"/>
    </xf>
    <xf numFmtId="0" fontId="187" fillId="0" borderId="0" xfId="1" applyFont="1" applyFill="1" applyBorder="1" applyAlignment="1" applyProtection="1">
      <alignment horizontal="left"/>
    </xf>
    <xf numFmtId="0" fontId="187" fillId="0" borderId="0" xfId="1" applyFont="1" applyBorder="1" applyAlignment="1" applyProtection="1">
      <alignment horizontal="left"/>
    </xf>
    <xf numFmtId="0" fontId="78" fillId="0" borderId="0" xfId="1" applyFont="1" applyFill="1" applyBorder="1" applyAlignment="1" applyProtection="1">
      <alignment horizontal="left"/>
    </xf>
    <xf numFmtId="0" fontId="230" fillId="0" borderId="0" xfId="0" applyFont="1" applyFill="1"/>
    <xf numFmtId="0" fontId="77" fillId="0" borderId="0" xfId="1" applyFont="1"/>
    <xf numFmtId="164" fontId="77" fillId="0" borderId="0" xfId="1" applyNumberFormat="1" applyFont="1"/>
    <xf numFmtId="165" fontId="0" fillId="0" borderId="0" xfId="0" applyNumberFormat="1" applyFont="1"/>
    <xf numFmtId="0" fontId="27" fillId="0" borderId="0" xfId="1" applyFont="1" applyBorder="1" applyAlignment="1">
      <alignment horizontal="right"/>
    </xf>
    <xf numFmtId="0" fontId="118" fillId="0" borderId="0" xfId="1" applyFont="1"/>
    <xf numFmtId="0" fontId="27" fillId="0" borderId="0" xfId="1" applyFont="1" applyBorder="1"/>
    <xf numFmtId="0" fontId="107" fillId="0" borderId="0" xfId="1" applyFont="1" applyBorder="1" applyAlignment="1">
      <alignment horizontal="right"/>
    </xf>
    <xf numFmtId="164" fontId="0" fillId="0" borderId="0" xfId="0" applyNumberFormat="1" applyFont="1" applyAlignment="1">
      <alignment horizontal="center"/>
    </xf>
    <xf numFmtId="0" fontId="27" fillId="0" borderId="0" xfId="0" applyFont="1" applyFill="1" applyAlignment="1">
      <alignment horizontal="left"/>
    </xf>
    <xf numFmtId="0" fontId="27" fillId="0" borderId="0" xfId="0" applyFont="1" applyFill="1" applyProtection="1">
      <protection locked="0"/>
    </xf>
    <xf numFmtId="0" fontId="142" fillId="0" borderId="0" xfId="0" applyFont="1" applyBorder="1" applyAlignment="1"/>
    <xf numFmtId="0" fontId="183" fillId="0" borderId="0" xfId="0" applyFont="1"/>
    <xf numFmtId="0" fontId="13" fillId="0" borderId="0" xfId="0" applyFont="1" applyAlignment="1">
      <alignment wrapText="1"/>
    </xf>
    <xf numFmtId="0" fontId="12" fillId="0" borderId="0" xfId="0" applyFont="1" applyFill="1"/>
    <xf numFmtId="0" fontId="183" fillId="0" borderId="0" xfId="0" applyFont="1" applyAlignment="1">
      <alignment vertical="top"/>
    </xf>
    <xf numFmtId="0" fontId="12" fillId="0" borderId="22" xfId="0" applyFont="1" applyBorder="1" applyAlignment="1">
      <alignment horizontal="centerContinuous" vertical="center" wrapText="1"/>
    </xf>
    <xf numFmtId="0" fontId="183" fillId="0" borderId="19" xfId="0" applyFont="1" applyBorder="1" applyAlignment="1">
      <alignment horizontal="center" wrapText="1"/>
    </xf>
    <xf numFmtId="0" fontId="12" fillId="0" borderId="12" xfId="0" applyFont="1" applyBorder="1" applyAlignment="1">
      <alignment horizontal="centerContinuous" vertical="center" wrapText="1"/>
    </xf>
    <xf numFmtId="0" fontId="12" fillId="0" borderId="0" xfId="0" applyFont="1" applyFill="1" applyAlignment="1">
      <alignment horizontal="center" vertical="top" wrapText="1"/>
    </xf>
    <xf numFmtId="0" fontId="12" fillId="0" borderId="0" xfId="0" applyFont="1" applyAlignment="1">
      <alignment horizontal="center" vertical="top" wrapText="1"/>
    </xf>
    <xf numFmtId="0" fontId="12" fillId="0" borderId="21" xfId="0" applyFont="1" applyBorder="1" applyAlignment="1">
      <alignment horizontal="centerContinuous" vertical="center" wrapText="1"/>
    </xf>
    <xf numFmtId="0" fontId="183" fillId="0" borderId="18" xfId="0" applyFont="1" applyBorder="1" applyAlignment="1">
      <alignment horizontal="center" vertical="top" wrapText="1"/>
    </xf>
    <xf numFmtId="0" fontId="12" fillId="0" borderId="14" xfId="0" applyFont="1" applyBorder="1" applyAlignment="1">
      <alignment horizontal="centerContinuous" vertical="center" wrapText="1"/>
    </xf>
    <xf numFmtId="0" fontId="12" fillId="0" borderId="16" xfId="0" applyFont="1" applyBorder="1" applyAlignment="1">
      <alignment horizontal="right"/>
    </xf>
    <xf numFmtId="0" fontId="12" fillId="0" borderId="0" xfId="0" applyFont="1" applyAlignment="1">
      <alignment wrapText="1"/>
    </xf>
    <xf numFmtId="0" fontId="12" fillId="0" borderId="0" xfId="0" applyFont="1" applyFill="1" applyBorder="1"/>
    <xf numFmtId="0" fontId="18" fillId="0" borderId="0" xfId="0" applyFont="1" applyAlignment="1">
      <alignment vertical="top" wrapText="1"/>
    </xf>
    <xf numFmtId="0" fontId="12" fillId="0" borderId="0" xfId="0" applyFont="1" applyAlignment="1">
      <alignment horizontal="left" wrapText="1" indent="1"/>
    </xf>
    <xf numFmtId="0" fontId="12" fillId="0" borderId="16" xfId="0" applyFont="1" applyFill="1" applyBorder="1" applyAlignment="1">
      <alignment horizontal="right"/>
    </xf>
    <xf numFmtId="0" fontId="12" fillId="0" borderId="0" xfId="0" applyFont="1" applyFill="1" applyAlignment="1">
      <alignment vertical="center" wrapText="1"/>
    </xf>
    <xf numFmtId="0" fontId="18" fillId="0" borderId="0" xfId="0" applyFont="1" applyFill="1" applyAlignment="1">
      <alignment vertical="top" wrapText="1"/>
    </xf>
    <xf numFmtId="0" fontId="12" fillId="0" borderId="0" xfId="0" applyFont="1" applyFill="1" applyAlignment="1">
      <alignment wrapText="1"/>
    </xf>
    <xf numFmtId="0" fontId="12" fillId="0" borderId="0" xfId="0" applyFont="1" applyFill="1" applyAlignment="1">
      <alignment horizontal="left" wrapText="1" indent="1"/>
    </xf>
    <xf numFmtId="0" fontId="18" fillId="0" borderId="0" xfId="0" applyFont="1" applyFill="1" applyAlignment="1">
      <alignment horizontal="left" vertical="top" wrapText="1" indent="1"/>
    </xf>
    <xf numFmtId="0" fontId="12" fillId="0" borderId="0" xfId="0" applyFont="1" applyFill="1" applyBorder="1" applyAlignment="1">
      <alignment vertical="top"/>
    </xf>
    <xf numFmtId="0" fontId="12" fillId="0" borderId="0" xfId="0" applyFont="1" applyFill="1" applyAlignment="1"/>
    <xf numFmtId="0" fontId="12" fillId="0" borderId="0" xfId="0" applyFont="1" applyAlignment="1">
      <alignment horizontal="left" wrapText="1"/>
    </xf>
    <xf numFmtId="0" fontId="183" fillId="0" borderId="0" xfId="0" applyFont="1" applyFill="1"/>
    <xf numFmtId="0" fontId="18" fillId="0" borderId="0" xfId="0" applyFont="1" applyAlignment="1">
      <alignment horizontal="left" vertical="top" wrapText="1"/>
    </xf>
    <xf numFmtId="0" fontId="12" fillId="0" borderId="0" xfId="0" applyFont="1" applyFill="1" applyAlignment="1">
      <alignment horizontal="left" wrapText="1"/>
    </xf>
    <xf numFmtId="0" fontId="18" fillId="0" borderId="0" xfId="0" applyFont="1" applyFill="1" applyAlignment="1">
      <alignment horizontal="left" vertical="top" wrapText="1"/>
    </xf>
    <xf numFmtId="0" fontId="12" fillId="0" borderId="16" xfId="0" applyFont="1" applyBorder="1" applyAlignment="1">
      <alignment horizontal="right" vertical="top"/>
    </xf>
    <xf numFmtId="0" fontId="183" fillId="0" borderId="0" xfId="0" applyFont="1" applyBorder="1" applyAlignment="1">
      <alignment horizontal="left" wrapText="1"/>
    </xf>
    <xf numFmtId="0" fontId="0" fillId="0" borderId="0" xfId="0" applyFill="1" applyAlignment="1">
      <alignment wrapText="1"/>
    </xf>
    <xf numFmtId="0" fontId="236" fillId="0" borderId="0" xfId="0" applyFont="1" applyAlignment="1">
      <alignment horizontal="left" vertical="top" wrapText="1"/>
    </xf>
    <xf numFmtId="0" fontId="183" fillId="0" borderId="0" xfId="0" applyFont="1" applyBorder="1" applyAlignment="1">
      <alignment wrapText="1"/>
    </xf>
    <xf numFmtId="0" fontId="236" fillId="0" borderId="0" xfId="0" applyFont="1" applyAlignment="1">
      <alignment vertical="top" wrapText="1"/>
    </xf>
    <xf numFmtId="0" fontId="82" fillId="0" borderId="0" xfId="0" applyFont="1" applyBorder="1" applyAlignment="1">
      <alignment horizontal="left" vertical="top" wrapText="1"/>
    </xf>
    <xf numFmtId="0" fontId="156" fillId="0" borderId="0" xfId="0" applyFont="1" applyAlignment="1">
      <alignment horizontal="left" indent="5"/>
    </xf>
    <xf numFmtId="0" fontId="146" fillId="0" borderId="0" xfId="0" applyFont="1" applyAlignment="1">
      <alignment horizontal="left" indent="2"/>
    </xf>
    <xf numFmtId="0" fontId="146" fillId="0" borderId="16" xfId="0" applyFont="1" applyBorder="1"/>
    <xf numFmtId="0" fontId="146" fillId="0" borderId="13" xfId="0" applyFont="1" applyBorder="1"/>
    <xf numFmtId="164" fontId="142" fillId="0" borderId="15" xfId="0" applyNumberFormat="1" applyFont="1" applyBorder="1" applyAlignment="1">
      <alignment horizontal="right"/>
    </xf>
    <xf numFmtId="0" fontId="146" fillId="0" borderId="19" xfId="0" applyFont="1" applyBorder="1"/>
    <xf numFmtId="182" fontId="146" fillId="0" borderId="19" xfId="54" applyNumberFormat="1" applyFont="1" applyFill="1" applyBorder="1"/>
    <xf numFmtId="1" fontId="142" fillId="0" borderId="15" xfId="0" applyNumberFormat="1" applyFont="1" applyBorder="1" applyAlignment="1">
      <alignment horizontal="right"/>
    </xf>
    <xf numFmtId="0" fontId="107" fillId="0" borderId="0" xfId="0" applyFont="1" applyAlignment="1">
      <alignment horizontal="left" indent="5"/>
    </xf>
    <xf numFmtId="0" fontId="118" fillId="0" borderId="0" xfId="0" applyFont="1" applyAlignment="1">
      <alignment horizontal="left" indent="2"/>
    </xf>
    <xf numFmtId="0" fontId="27" fillId="0" borderId="19" xfId="0" applyFont="1" applyBorder="1"/>
    <xf numFmtId="2" fontId="34" fillId="0" borderId="15" xfId="68" quotePrefix="1" applyNumberFormat="1" applyFont="1" applyBorder="1" applyAlignment="1">
      <alignment horizontal="right"/>
    </xf>
    <xf numFmtId="2" fontId="240" fillId="0" borderId="39" xfId="68" quotePrefix="1" applyNumberFormat="1" applyFont="1" applyBorder="1" applyAlignment="1">
      <alignment horizontal="right"/>
    </xf>
    <xf numFmtId="2" fontId="240" fillId="0" borderId="15" xfId="68" quotePrefix="1" applyNumberFormat="1" applyFont="1" applyBorder="1" applyAlignment="1">
      <alignment horizontal="right"/>
    </xf>
    <xf numFmtId="2" fontId="34" fillId="0" borderId="15" xfId="0" applyNumberFormat="1" applyFont="1" applyBorder="1" applyAlignment="1">
      <alignment horizontal="right"/>
    </xf>
    <xf numFmtId="2" fontId="240" fillId="0" borderId="15" xfId="54" applyNumberFormat="1" applyFont="1" applyBorder="1" applyAlignment="1">
      <alignment horizontal="right"/>
    </xf>
    <xf numFmtId="2" fontId="34" fillId="0" borderId="15" xfId="0" applyNumberFormat="1" applyFont="1" applyBorder="1"/>
    <xf numFmtId="2" fontId="240" fillId="0" borderId="15" xfId="54" applyNumberFormat="1" applyFont="1" applyBorder="1"/>
    <xf numFmtId="2" fontId="241" fillId="0" borderId="15" xfId="54" applyNumberFormat="1" applyFont="1" applyBorder="1"/>
    <xf numFmtId="2" fontId="35" fillId="0" borderId="15" xfId="68" applyNumberFormat="1" applyFont="1" applyBorder="1"/>
    <xf numFmtId="2" fontId="162" fillId="0" borderId="40" xfId="68" applyNumberFormat="1" applyFont="1" applyBorder="1"/>
    <xf numFmtId="2" fontId="35" fillId="0" borderId="15" xfId="0" applyNumberFormat="1" applyFont="1" applyBorder="1"/>
    <xf numFmtId="2" fontId="162" fillId="0" borderId="15" xfId="54" applyNumberFormat="1" applyFont="1" applyBorder="1"/>
    <xf numFmtId="2" fontId="162" fillId="0" borderId="16" xfId="54" applyNumberFormat="1" applyFont="1" applyBorder="1"/>
    <xf numFmtId="0" fontId="7" fillId="0" borderId="0" xfId="0" applyFont="1" applyBorder="1" applyAlignment="1">
      <alignment horizontal="left" wrapText="1"/>
    </xf>
    <xf numFmtId="0" fontId="7" fillId="0" borderId="0" xfId="0" applyFont="1" applyBorder="1" applyAlignment="1">
      <alignment wrapText="1"/>
    </xf>
    <xf numFmtId="0" fontId="150" fillId="0" borderId="0" xfId="0" applyFont="1"/>
    <xf numFmtId="164" fontId="7" fillId="0" borderId="0" xfId="0" applyNumberFormat="1" applyFont="1" applyAlignment="1">
      <alignment horizontal="left" vertical="top" wrapText="1"/>
    </xf>
    <xf numFmtId="164" fontId="7" fillId="0" borderId="0" xfId="0" applyNumberFormat="1" applyFont="1" applyAlignment="1">
      <alignment vertical="top" wrapText="1"/>
    </xf>
    <xf numFmtId="0" fontId="18" fillId="0" borderId="0" xfId="0" applyFont="1" applyBorder="1" applyAlignment="1" applyProtection="1">
      <alignment horizontal="left"/>
    </xf>
    <xf numFmtId="0" fontId="112" fillId="0" borderId="0" xfId="0" applyFont="1"/>
    <xf numFmtId="0" fontId="0" fillId="0" borderId="0" xfId="0" applyAlignment="1"/>
    <xf numFmtId="0" fontId="104" fillId="0" borderId="0" xfId="0" applyFont="1" applyAlignment="1">
      <alignment horizontal="center"/>
    </xf>
    <xf numFmtId="0" fontId="242" fillId="0" borderId="0" xfId="0" applyFont="1" applyFill="1" applyBorder="1" applyAlignment="1">
      <alignment wrapText="1"/>
    </xf>
    <xf numFmtId="0" fontId="243" fillId="0" borderId="0" xfId="0" applyFont="1"/>
    <xf numFmtId="164" fontId="244" fillId="0" borderId="15" xfId="0" applyNumberFormat="1" applyFont="1" applyFill="1" applyBorder="1" applyAlignment="1">
      <alignment horizontal="right"/>
    </xf>
    <xf numFmtId="1" fontId="244" fillId="0" borderId="15" xfId="0" applyNumberFormat="1" applyFont="1" applyFill="1" applyBorder="1" applyAlignment="1">
      <alignment horizontal="right"/>
    </xf>
    <xf numFmtId="164" fontId="244" fillId="0" borderId="15" xfId="0" applyNumberFormat="1" applyFont="1" applyBorder="1" applyAlignment="1">
      <alignment horizontal="right"/>
    </xf>
    <xf numFmtId="0" fontId="0" fillId="0" borderId="10" xfId="0" applyBorder="1"/>
    <xf numFmtId="0" fontId="100" fillId="0" borderId="19" xfId="0" applyFont="1" applyFill="1" applyBorder="1"/>
    <xf numFmtId="0" fontId="100" fillId="0" borderId="12" xfId="0" applyFont="1" applyFill="1" applyBorder="1" applyAlignment="1">
      <alignment horizontal="center"/>
    </xf>
    <xf numFmtId="0" fontId="100" fillId="0" borderId="0" xfId="0" applyFont="1" applyAlignment="1">
      <alignment horizontal="center"/>
    </xf>
    <xf numFmtId="0" fontId="100" fillId="0" borderId="16" xfId="0" applyFont="1" applyFill="1" applyBorder="1" applyAlignment="1">
      <alignment horizontal="center"/>
    </xf>
    <xf numFmtId="0" fontId="100" fillId="0" borderId="19" xfId="0" applyFont="1" applyBorder="1"/>
    <xf numFmtId="0" fontId="245" fillId="0" borderId="0" xfId="0" applyFont="1" applyFill="1" applyBorder="1" applyAlignment="1">
      <alignment horizontal="center"/>
    </xf>
    <xf numFmtId="0" fontId="102" fillId="0" borderId="16" xfId="0" applyFont="1" applyFill="1" applyBorder="1" applyAlignment="1">
      <alignment horizontal="center"/>
    </xf>
    <xf numFmtId="0" fontId="100" fillId="0" borderId="0" xfId="0" applyFont="1" applyFill="1" applyBorder="1"/>
    <xf numFmtId="0" fontId="100" fillId="0" borderId="18" xfId="0" applyFont="1" applyFill="1" applyBorder="1"/>
    <xf numFmtId="0" fontId="247" fillId="0" borderId="10" xfId="0" applyFont="1" applyFill="1" applyBorder="1" applyAlignment="1">
      <alignment horizontal="center"/>
    </xf>
    <xf numFmtId="0" fontId="247" fillId="0" borderId="18" xfId="0" applyFont="1" applyFill="1" applyBorder="1" applyAlignment="1">
      <alignment horizontal="center"/>
    </xf>
    <xf numFmtId="0" fontId="101" fillId="0" borderId="19" xfId="0" applyFont="1" applyBorder="1"/>
    <xf numFmtId="0" fontId="100" fillId="0" borderId="16" xfId="0" applyFont="1" applyFill="1" applyBorder="1"/>
    <xf numFmtId="0" fontId="100" fillId="0" borderId="16" xfId="0" applyFont="1" applyBorder="1"/>
    <xf numFmtId="164" fontId="82" fillId="0" borderId="19" xfId="0" applyNumberFormat="1" applyFont="1" applyBorder="1"/>
    <xf numFmtId="164" fontId="82" fillId="0" borderId="15" xfId="0" applyNumberFormat="1" applyFont="1" applyBorder="1"/>
    <xf numFmtId="0" fontId="82" fillId="0" borderId="0" xfId="0" applyFont="1" applyFill="1" applyBorder="1" applyAlignment="1">
      <alignment horizontal="left" vertical="top" wrapText="1"/>
    </xf>
    <xf numFmtId="49" fontId="82" fillId="0" borderId="0" xfId="0" applyNumberFormat="1" applyFont="1" applyBorder="1" applyAlignment="1">
      <alignment horizontal="left" vertical="top" wrapText="1"/>
    </xf>
    <xf numFmtId="0" fontId="82" fillId="0" borderId="41" xfId="0" applyFont="1" applyBorder="1" applyAlignment="1">
      <alignment horizontal="center" wrapText="1"/>
    </xf>
    <xf numFmtId="49" fontId="82" fillId="0" borderId="0" xfId="0" applyNumberFormat="1" applyFont="1" applyFill="1" applyBorder="1" applyAlignment="1">
      <alignment horizontal="left" vertical="top" wrapText="1"/>
    </xf>
    <xf numFmtId="0" fontId="82" fillId="0" borderId="0" xfId="0" applyFont="1" applyFill="1" applyBorder="1" applyAlignment="1">
      <alignment horizontal="left" vertical="top"/>
    </xf>
    <xf numFmtId="49" fontId="84" fillId="0" borderId="0" xfId="0" applyNumberFormat="1" applyFont="1" applyBorder="1" applyAlignment="1">
      <alignment horizontal="left" vertical="top" wrapText="1"/>
    </xf>
    <xf numFmtId="0" fontId="84" fillId="0" borderId="41" xfId="0" applyFont="1" applyBorder="1" applyAlignment="1">
      <alignment horizontal="center" wrapText="1"/>
    </xf>
    <xf numFmtId="0" fontId="88" fillId="0" borderId="0" xfId="0" applyFont="1" applyAlignment="1">
      <alignment horizontal="left" vertical="top"/>
    </xf>
    <xf numFmtId="0" fontId="88" fillId="0" borderId="0" xfId="0" applyFont="1" applyBorder="1" applyAlignment="1">
      <alignment horizontal="left" vertical="top"/>
    </xf>
    <xf numFmtId="0" fontId="84" fillId="0" borderId="0" xfId="0" applyFont="1" applyAlignment="1">
      <alignment horizontal="left" vertical="top"/>
    </xf>
    <xf numFmtId="164" fontId="84" fillId="0" borderId="0" xfId="0" applyNumberFormat="1" applyFont="1"/>
    <xf numFmtId="0" fontId="84" fillId="0" borderId="0" xfId="0" applyFont="1" applyAlignment="1">
      <alignment horizontal="left" vertical="top" indent="6"/>
    </xf>
    <xf numFmtId="0" fontId="84" fillId="0" borderId="10" xfId="0" applyFont="1" applyBorder="1" applyAlignment="1">
      <alignment vertical="top"/>
    </xf>
    <xf numFmtId="0" fontId="82" fillId="0" borderId="22" xfId="0" applyFont="1" applyBorder="1" applyAlignment="1">
      <alignment horizontal="centerContinuous" wrapText="1"/>
    </xf>
    <xf numFmtId="0" fontId="82" fillId="0" borderId="42" xfId="0" applyFont="1" applyBorder="1" applyAlignment="1">
      <alignment horizontal="centerContinuous" wrapText="1"/>
    </xf>
    <xf numFmtId="0" fontId="82" fillId="0" borderId="0" xfId="0" applyFont="1" applyBorder="1" applyAlignment="1">
      <alignment horizontal="center" wrapText="1"/>
    </xf>
    <xf numFmtId="0" fontId="82" fillId="0" borderId="19" xfId="0" applyFont="1" applyBorder="1" applyAlignment="1">
      <alignment horizontal="center" vertical="center"/>
    </xf>
    <xf numFmtId="0" fontId="82" fillId="0" borderId="12" xfId="0" applyFont="1" applyBorder="1" applyAlignment="1">
      <alignment horizontal="center" vertical="center"/>
    </xf>
    <xf numFmtId="0" fontId="82" fillId="0" borderId="0" xfId="0" applyFont="1" applyBorder="1" applyAlignment="1">
      <alignment horizontal="left" vertical="center" wrapText="1" indent="2"/>
    </xf>
    <xf numFmtId="0" fontId="82" fillId="0" borderId="10" xfId="0" applyFont="1" applyBorder="1" applyAlignment="1">
      <alignment horizontal="left" wrapText="1"/>
    </xf>
    <xf numFmtId="0" fontId="82" fillId="0" borderId="43" xfId="0" applyFont="1" applyBorder="1" applyAlignment="1">
      <alignment horizontal="left" wrapText="1"/>
    </xf>
    <xf numFmtId="0" fontId="82" fillId="0" borderId="41" xfId="0" applyFont="1" applyBorder="1" applyAlignment="1">
      <alignment wrapText="1"/>
    </xf>
    <xf numFmtId="0" fontId="82" fillId="0" borderId="19" xfId="0" applyFont="1" applyBorder="1"/>
    <xf numFmtId="2" fontId="84" fillId="0" borderId="16" xfId="0" applyNumberFormat="1" applyFont="1" applyFill="1" applyBorder="1"/>
    <xf numFmtId="2" fontId="84" fillId="0" borderId="15" xfId="0" applyNumberFormat="1" applyFont="1" applyFill="1" applyBorder="1"/>
    <xf numFmtId="2" fontId="84" fillId="0" borderId="0" xfId="0" applyNumberFormat="1" applyFont="1" applyFill="1"/>
    <xf numFmtId="0" fontId="84" fillId="0" borderId="16" xfId="0" applyFont="1" applyBorder="1"/>
    <xf numFmtId="0" fontId="84" fillId="0" borderId="15" xfId="0" applyFont="1" applyBorder="1"/>
    <xf numFmtId="2" fontId="82" fillId="0" borderId="16" xfId="0" applyNumberFormat="1" applyFont="1" applyFill="1" applyBorder="1"/>
    <xf numFmtId="2" fontId="82" fillId="0" borderId="15" xfId="0" applyNumberFormat="1" applyFont="1" applyFill="1" applyBorder="1"/>
    <xf numFmtId="2" fontId="82" fillId="0" borderId="13" xfId="0" applyNumberFormat="1" applyFont="1" applyFill="1" applyBorder="1"/>
    <xf numFmtId="49" fontId="82" fillId="0" borderId="0" xfId="0" applyNumberFormat="1" applyFont="1" applyFill="1" applyBorder="1" applyAlignment="1">
      <alignment horizontal="left" wrapText="1"/>
    </xf>
    <xf numFmtId="0" fontId="82" fillId="0" borderId="0" xfId="0" applyFont="1" applyFill="1" applyBorder="1" applyAlignment="1">
      <alignment vertical="top"/>
    </xf>
    <xf numFmtId="0" fontId="82" fillId="0" borderId="0" xfId="0" applyFont="1" applyFill="1" applyBorder="1" applyAlignment="1">
      <alignment vertical="top" wrapText="1"/>
    </xf>
    <xf numFmtId="2" fontId="82" fillId="0" borderId="0" xfId="0" applyNumberFormat="1" applyFont="1" applyFill="1" applyBorder="1"/>
    <xf numFmtId="2" fontId="84" fillId="0" borderId="13" xfId="0" applyNumberFormat="1" applyFont="1" applyFill="1" applyBorder="1"/>
    <xf numFmtId="2" fontId="82" fillId="0" borderId="16" xfId="0" applyNumberFormat="1" applyFont="1" applyFill="1" applyBorder="1" applyAlignment="1"/>
    <xf numFmtId="2" fontId="82" fillId="0" borderId="15" xfId="0" applyNumberFormat="1" applyFont="1" applyFill="1" applyBorder="1" applyAlignment="1"/>
    <xf numFmtId="2" fontId="82" fillId="0" borderId="13" xfId="0" applyNumberFormat="1" applyFont="1" applyFill="1" applyBorder="1" applyAlignment="1"/>
    <xf numFmtId="2" fontId="84" fillId="0" borderId="16" xfId="0" applyNumberFormat="1" applyFont="1" applyFill="1" applyBorder="1" applyAlignment="1"/>
    <xf numFmtId="2" fontId="84" fillId="0" borderId="15" xfId="0" applyNumberFormat="1" applyFont="1" applyFill="1" applyBorder="1" applyAlignment="1"/>
    <xf numFmtId="2" fontId="84" fillId="0" borderId="13" xfId="0" applyNumberFormat="1" applyFont="1" applyFill="1" applyBorder="1" applyAlignment="1"/>
    <xf numFmtId="0" fontId="82" fillId="0" borderId="16" xfId="0" applyFont="1" applyFill="1" applyBorder="1" applyAlignment="1"/>
    <xf numFmtId="0" fontId="82" fillId="0" borderId="15" xfId="0" applyFont="1" applyBorder="1" applyAlignment="1"/>
    <xf numFmtId="0" fontId="82" fillId="0" borderId="13" xfId="0" applyFont="1" applyBorder="1" applyAlignment="1"/>
    <xf numFmtId="0" fontId="108" fillId="0" borderId="0" xfId="0" applyFont="1" applyFill="1" applyAlignment="1">
      <alignment horizontal="left" indent="1"/>
    </xf>
    <xf numFmtId="0" fontId="104" fillId="0" borderId="0" xfId="0" applyFont="1" applyFill="1" applyBorder="1" applyAlignment="1">
      <alignment wrapText="1"/>
    </xf>
    <xf numFmtId="0" fontId="108" fillId="0" borderId="0" xfId="0" applyFont="1" applyFill="1" applyBorder="1" applyAlignment="1">
      <alignment wrapText="1"/>
    </xf>
    <xf numFmtId="168" fontId="108" fillId="0" borderId="13" xfId="0" applyNumberFormat="1" applyFont="1" applyFill="1" applyBorder="1"/>
    <xf numFmtId="168" fontId="104" fillId="0" borderId="13" xfId="0" applyNumberFormat="1" applyFont="1" applyFill="1" applyBorder="1" applyAlignment="1">
      <alignment horizontal="right"/>
    </xf>
    <xf numFmtId="168" fontId="104" fillId="0" borderId="13" xfId="0" applyNumberFormat="1" applyFont="1" applyBorder="1"/>
    <xf numFmtId="0" fontId="104" fillId="0" borderId="13" xfId="0" applyFont="1" applyBorder="1"/>
    <xf numFmtId="0" fontId="108" fillId="0" borderId="0" xfId="0" applyFont="1" applyFill="1" applyAlignment="1">
      <alignment wrapText="1"/>
    </xf>
    <xf numFmtId="168" fontId="104" fillId="0" borderId="15" xfId="0" applyNumberFormat="1" applyFont="1" applyFill="1" applyBorder="1" applyAlignment="1">
      <alignment horizontal="right"/>
    </xf>
    <xf numFmtId="164" fontId="104" fillId="0" borderId="13" xfId="0" applyNumberFormat="1" applyFont="1" applyBorder="1"/>
    <xf numFmtId="0" fontId="104" fillId="0" borderId="13" xfId="0" applyFont="1" applyFill="1" applyBorder="1"/>
    <xf numFmtId="168" fontId="104" fillId="0" borderId="0" xfId="0" applyNumberFormat="1" applyFont="1" applyFill="1"/>
    <xf numFmtId="2" fontId="253" fillId="0" borderId="40" xfId="68" quotePrefix="1" applyNumberFormat="1" applyFont="1" applyBorder="1" applyAlignment="1">
      <alignment horizontal="right"/>
    </xf>
    <xf numFmtId="2" fontId="254" fillId="0" borderId="15" xfId="68" quotePrefix="1" applyNumberFormat="1" applyFont="1" applyBorder="1" applyAlignment="1">
      <alignment horizontal="right"/>
    </xf>
    <xf numFmtId="0" fontId="0" fillId="0" borderId="15" xfId="0" applyBorder="1"/>
    <xf numFmtId="0" fontId="100" fillId="0" borderId="16" xfId="0" applyFont="1" applyBorder="1" applyAlignment="1">
      <alignment horizontal="center" vertical="center"/>
    </xf>
    <xf numFmtId="1" fontId="82" fillId="0" borderId="15" xfId="0" applyNumberFormat="1" applyFont="1" applyBorder="1" applyAlignment="1">
      <alignment horizontal="right"/>
    </xf>
    <xf numFmtId="1" fontId="84" fillId="0" borderId="15" xfId="0" applyNumberFormat="1" applyFont="1" applyBorder="1" applyAlignment="1">
      <alignment horizontal="right"/>
    </xf>
    <xf numFmtId="0" fontId="84" fillId="0" borderId="15" xfId="0" applyNumberFormat="1" applyFont="1" applyFill="1" applyBorder="1" applyAlignment="1" applyProtection="1">
      <alignment horizontal="right"/>
    </xf>
    <xf numFmtId="1" fontId="84" fillId="0" borderId="0" xfId="0" applyNumberFormat="1" applyFont="1" applyAlignment="1">
      <alignment horizontal="right"/>
    </xf>
    <xf numFmtId="1" fontId="84" fillId="0" borderId="13" xfId="0" applyNumberFormat="1" applyFont="1" applyBorder="1" applyAlignment="1">
      <alignment horizontal="right"/>
    </xf>
    <xf numFmtId="1" fontId="82" fillId="0" borderId="0" xfId="0" applyNumberFormat="1" applyFont="1" applyAlignment="1">
      <alignment horizontal="right"/>
    </xf>
    <xf numFmtId="1" fontId="82" fillId="0" borderId="13" xfId="0" applyNumberFormat="1" applyFont="1" applyBorder="1" applyAlignment="1">
      <alignment horizontal="right"/>
    </xf>
    <xf numFmtId="170" fontId="104" fillId="0" borderId="0" xfId="54" applyNumberFormat="1" applyFont="1" applyBorder="1" applyAlignment="1">
      <alignment horizontal="left" wrapText="1"/>
    </xf>
    <xf numFmtId="1" fontId="82" fillId="30" borderId="15" xfId="0" applyNumberFormat="1" applyFont="1" applyFill="1" applyBorder="1" applyAlignment="1">
      <alignment horizontal="right"/>
    </xf>
    <xf numFmtId="0" fontId="82" fillId="0" borderId="15" xfId="0" applyFont="1" applyFill="1" applyBorder="1" applyAlignment="1" applyProtection="1">
      <alignment horizontal="right"/>
    </xf>
    <xf numFmtId="0" fontId="82" fillId="0" borderId="15" xfId="0" applyNumberFormat="1" applyFont="1" applyFill="1" applyBorder="1" applyAlignment="1" applyProtection="1">
      <alignment horizontal="right" wrapText="1"/>
    </xf>
    <xf numFmtId="0" fontId="82" fillId="0" borderId="15" xfId="0" applyNumberFormat="1" applyFont="1" applyFill="1" applyBorder="1" applyAlignment="1" applyProtection="1">
      <alignment horizontal="right"/>
    </xf>
    <xf numFmtId="1" fontId="82" fillId="0" borderId="15" xfId="0" applyNumberFormat="1" applyFont="1" applyBorder="1" applyAlignment="1">
      <alignment horizontal="right" wrapText="1"/>
    </xf>
    <xf numFmtId="1" fontId="82" fillId="0" borderId="0" xfId="0" applyNumberFormat="1" applyFont="1" applyAlignment="1">
      <alignment horizontal="right" wrapText="1"/>
    </xf>
    <xf numFmtId="1" fontId="82" fillId="0" borderId="13" xfId="0" applyNumberFormat="1" applyFont="1" applyBorder="1" applyAlignment="1">
      <alignment horizontal="right" wrapText="1"/>
    </xf>
    <xf numFmtId="1" fontId="217" fillId="0" borderId="15" xfId="90" applyNumberFormat="1" applyFont="1" applyBorder="1"/>
    <xf numFmtId="1" fontId="217" fillId="0" borderId="13" xfId="90" applyNumberFormat="1" applyFont="1" applyBorder="1"/>
    <xf numFmtId="0" fontId="274" fillId="0" borderId="24" xfId="0" applyFont="1" applyBorder="1" applyAlignment="1">
      <alignment horizontal="center"/>
    </xf>
    <xf numFmtId="0" fontId="274" fillId="0" borderId="20" xfId="0" applyFont="1" applyBorder="1" applyAlignment="1">
      <alignment horizontal="center"/>
    </xf>
    <xf numFmtId="0" fontId="274" fillId="0" borderId="0" xfId="0" applyFont="1"/>
    <xf numFmtId="0" fontId="78" fillId="0" borderId="0" xfId="0" applyFont="1" applyAlignment="1"/>
    <xf numFmtId="0" fontId="78" fillId="0" borderId="0" xfId="0" applyFont="1" applyAlignment="1">
      <alignment wrapText="1"/>
    </xf>
    <xf numFmtId="0" fontId="0" fillId="0" borderId="0" xfId="0"/>
    <xf numFmtId="0" fontId="78" fillId="0" borderId="0" xfId="0" applyFont="1" applyAlignment="1"/>
    <xf numFmtId="1" fontId="78" fillId="0" borderId="24" xfId="0" applyNumberFormat="1" applyFont="1" applyFill="1" applyBorder="1" applyAlignment="1">
      <alignment horizontal="center" vertical="center" wrapText="1"/>
    </xf>
    <xf numFmtId="0" fontId="78" fillId="0" borderId="0" xfId="74" applyFont="1"/>
    <xf numFmtId="0" fontId="77" fillId="0" borderId="0" xfId="74" applyFont="1"/>
    <xf numFmtId="0" fontId="78" fillId="0" borderId="10" xfId="74" applyFont="1" applyBorder="1"/>
    <xf numFmtId="0" fontId="78" fillId="0" borderId="13" xfId="74" applyFont="1" applyBorder="1"/>
    <xf numFmtId="0" fontId="78" fillId="0" borderId="19" xfId="74" applyFont="1" applyBorder="1" applyAlignment="1">
      <alignment horizontal="center"/>
    </xf>
    <xf numFmtId="0" fontId="78" fillId="0" borderId="12" xfId="74" applyFont="1" applyBorder="1" applyAlignment="1">
      <alignment horizontal="center"/>
    </xf>
    <xf numFmtId="0" fontId="78" fillId="0" borderId="13" xfId="74" applyFont="1" applyBorder="1" applyAlignment="1">
      <alignment horizontal="center"/>
    </xf>
    <xf numFmtId="0" fontId="78" fillId="0" borderId="15" xfId="74" applyFont="1" applyBorder="1" applyAlignment="1">
      <alignment horizontal="center"/>
    </xf>
    <xf numFmtId="0" fontId="78" fillId="0" borderId="14" xfId="74" applyFont="1" applyBorder="1" applyAlignment="1">
      <alignment horizontal="center"/>
    </xf>
    <xf numFmtId="0" fontId="78" fillId="0" borderId="18" xfId="74" applyFont="1" applyBorder="1" applyAlignment="1">
      <alignment horizontal="center"/>
    </xf>
    <xf numFmtId="0" fontId="78" fillId="0" borderId="16" xfId="74" applyFont="1" applyBorder="1" applyAlignment="1">
      <alignment horizontal="center" vertical="center" wrapText="1"/>
    </xf>
    <xf numFmtId="0" fontId="78" fillId="0" borderId="19" xfId="74" applyFont="1" applyBorder="1"/>
    <xf numFmtId="0" fontId="78" fillId="0" borderId="0" xfId="74" applyFont="1" applyBorder="1"/>
    <xf numFmtId="0" fontId="77" fillId="0" borderId="16" xfId="74" applyFont="1" applyBorder="1"/>
    <xf numFmtId="0" fontId="276" fillId="0" borderId="0" xfId="0" applyFont="1" applyFill="1" applyProtection="1"/>
    <xf numFmtId="0" fontId="276" fillId="0" borderId="15" xfId="0" applyFont="1" applyFill="1" applyBorder="1" applyProtection="1"/>
    <xf numFmtId="0" fontId="276" fillId="0" borderId="13" xfId="0" applyFont="1" applyFill="1" applyBorder="1" applyProtection="1"/>
    <xf numFmtId="0" fontId="276" fillId="0" borderId="0" xfId="0" applyFont="1"/>
    <xf numFmtId="0" fontId="276" fillId="0" borderId="13" xfId="0" applyFont="1" applyBorder="1"/>
    <xf numFmtId="0" fontId="276" fillId="0" borderId="0" xfId="0" applyFont="1" applyAlignment="1">
      <alignment horizontal="center"/>
    </xf>
    <xf numFmtId="0" fontId="276" fillId="0" borderId="13" xfId="0" applyFont="1" applyBorder="1" applyAlignment="1">
      <alignment horizontal="center"/>
    </xf>
    <xf numFmtId="0" fontId="78" fillId="0" borderId="16" xfId="74" applyFont="1" applyBorder="1"/>
    <xf numFmtId="0" fontId="275" fillId="0" borderId="0" xfId="0" applyFont="1" applyFill="1" applyProtection="1"/>
    <xf numFmtId="0" fontId="275" fillId="0" borderId="15" xfId="0" applyFont="1" applyFill="1" applyBorder="1" applyProtection="1"/>
    <xf numFmtId="0" fontId="275" fillId="0" borderId="13" xfId="0" applyFont="1" applyFill="1" applyBorder="1" applyProtection="1"/>
    <xf numFmtId="0" fontId="76" fillId="0" borderId="23" xfId="74" applyFont="1" applyBorder="1" applyAlignment="1">
      <alignment horizontal="center" vertical="center" wrapText="1"/>
    </xf>
    <xf numFmtId="0" fontId="275" fillId="0" borderId="0" xfId="0" applyFont="1"/>
    <xf numFmtId="0" fontId="275" fillId="0" borderId="13" xfId="54" applyFont="1" applyFill="1" applyBorder="1" applyAlignment="1" applyProtection="1"/>
    <xf numFmtId="0" fontId="277" fillId="0" borderId="13" xfId="54" applyFont="1" applyFill="1" applyBorder="1" applyAlignment="1">
      <alignment horizontal="right" wrapText="1"/>
    </xf>
    <xf numFmtId="0" fontId="277" fillId="0" borderId="13" xfId="54" applyFont="1" applyFill="1" applyBorder="1" applyAlignment="1">
      <alignment horizontal="right"/>
    </xf>
    <xf numFmtId="0" fontId="0" fillId="0" borderId="0" xfId="0" applyFont="1" applyAlignment="1"/>
    <xf numFmtId="0" fontId="78" fillId="0" borderId="0" xfId="0" applyFont="1" applyAlignment="1"/>
    <xf numFmtId="0" fontId="78" fillId="0" borderId="12" xfId="0" applyFont="1" applyFill="1" applyBorder="1" applyAlignment="1">
      <alignment horizontal="center"/>
    </xf>
    <xf numFmtId="0" fontId="78" fillId="0" borderId="0" xfId="0" applyFont="1" applyFill="1" applyAlignment="1">
      <alignment vertical="top" wrapText="1"/>
    </xf>
    <xf numFmtId="0" fontId="78" fillId="0" borderId="0" xfId="0" applyFont="1" applyAlignment="1">
      <alignment vertical="top" wrapText="1"/>
    </xf>
    <xf numFmtId="0" fontId="78" fillId="0" borderId="14" xfId="0" applyFont="1" applyFill="1" applyBorder="1" applyAlignment="1">
      <alignment horizontal="center"/>
    </xf>
    <xf numFmtId="0" fontId="77" fillId="0" borderId="0" xfId="0" quotePrefix="1" applyFont="1" applyAlignment="1">
      <alignment horizontal="left"/>
    </xf>
    <xf numFmtId="0" fontId="78" fillId="0" borderId="0" xfId="0" applyFont="1" applyBorder="1" applyAlignment="1">
      <alignment horizontal="center"/>
    </xf>
    <xf numFmtId="164" fontId="78" fillId="0" borderId="0" xfId="0" applyNumberFormat="1" applyFont="1" applyBorder="1" applyAlignment="1"/>
    <xf numFmtId="164" fontId="78" fillId="0" borderId="0" xfId="0" applyNumberFormat="1" applyFont="1" applyAlignment="1"/>
    <xf numFmtId="164" fontId="97" fillId="0" borderId="0" xfId="0" applyNumberFormat="1" applyFont="1" applyAlignment="1">
      <alignment horizontal="right"/>
    </xf>
    <xf numFmtId="164" fontId="150" fillId="0" borderId="0" xfId="0" applyNumberFormat="1" applyFont="1" applyAlignment="1"/>
    <xf numFmtId="0" fontId="76" fillId="0" borderId="0" xfId="0" applyFont="1" applyAlignment="1">
      <alignment horizontal="left"/>
    </xf>
    <xf numFmtId="0" fontId="256" fillId="0" borderId="0" xfId="0" applyFont="1" applyBorder="1" applyAlignment="1">
      <alignment horizontal="center"/>
    </xf>
    <xf numFmtId="164" fontId="78" fillId="0" borderId="0" xfId="0" applyNumberFormat="1" applyFont="1" applyBorder="1" applyAlignment="1">
      <alignment wrapText="1"/>
    </xf>
    <xf numFmtId="0" fontId="150" fillId="0" borderId="11" xfId="0" applyFont="1" applyBorder="1" applyAlignment="1"/>
    <xf numFmtId="0" fontId="78" fillId="0" borderId="0" xfId="91" applyFont="1" applyBorder="1" applyAlignment="1">
      <alignment horizontal="center" wrapText="1"/>
    </xf>
    <xf numFmtId="0" fontId="139" fillId="0" borderId="10" xfId="0" applyFont="1" applyBorder="1" applyAlignment="1"/>
    <xf numFmtId="0" fontId="256" fillId="0" borderId="0" xfId="0" applyFont="1" applyFill="1" applyBorder="1" applyAlignment="1"/>
    <xf numFmtId="0" fontId="256" fillId="0" borderId="0" xfId="0" applyFont="1" applyBorder="1" applyAlignment="1"/>
    <xf numFmtId="0" fontId="77" fillId="0" borderId="0" xfId="0" quotePrefix="1" applyFont="1" applyBorder="1" applyAlignment="1">
      <alignment horizontal="left"/>
    </xf>
    <xf numFmtId="0" fontId="76" fillId="0" borderId="0" xfId="0" applyFont="1" applyBorder="1" applyAlignment="1">
      <alignment horizontal="left"/>
    </xf>
    <xf numFmtId="4" fontId="35" fillId="0" borderId="15" xfId="0" applyNumberFormat="1" applyFont="1" applyFill="1" applyBorder="1" applyProtection="1"/>
    <xf numFmtId="4" fontId="35" fillId="0" borderId="0" xfId="0" applyNumberFormat="1" applyFont="1" applyFill="1" applyBorder="1" applyProtection="1"/>
    <xf numFmtId="4" fontId="35" fillId="0" borderId="13" xfId="0" applyNumberFormat="1" applyFont="1" applyFill="1" applyBorder="1" applyProtection="1"/>
    <xf numFmtId="0" fontId="256" fillId="0" borderId="0" xfId="0" applyFont="1" applyBorder="1" applyAlignment="1">
      <alignment horizontal="left"/>
    </xf>
    <xf numFmtId="164" fontId="78" fillId="0" borderId="0" xfId="0" applyNumberFormat="1" applyFont="1" applyFill="1" applyBorder="1" applyProtection="1"/>
    <xf numFmtId="0" fontId="78" fillId="0" borderId="0" xfId="0" applyFont="1" applyBorder="1" applyAlignment="1">
      <alignment horizontal="left" wrapText="1"/>
    </xf>
    <xf numFmtId="0" fontId="256" fillId="0" borderId="0" xfId="0" applyFont="1" applyAlignment="1"/>
    <xf numFmtId="0" fontId="78" fillId="0" borderId="0" xfId="0" applyFont="1" applyBorder="1" applyAlignment="1">
      <alignment horizontal="left" vertical="top" wrapText="1"/>
    </xf>
    <xf numFmtId="0" fontId="77" fillId="0" borderId="0" xfId="0" applyFont="1" applyBorder="1" applyAlignment="1">
      <alignment horizontal="right"/>
    </xf>
    <xf numFmtId="0" fontId="77" fillId="0" borderId="22" xfId="0" applyFont="1" applyBorder="1" applyAlignment="1">
      <alignment horizontal="right"/>
    </xf>
    <xf numFmtId="0" fontId="77" fillId="0" borderId="16" xfId="0" applyFont="1" applyBorder="1" applyAlignment="1">
      <alignment horizontal="right"/>
    </xf>
    <xf numFmtId="0" fontId="77" fillId="0" borderId="21" xfId="0" applyFont="1" applyBorder="1" applyAlignment="1">
      <alignment horizontal="right"/>
    </xf>
    <xf numFmtId="1" fontId="78" fillId="0" borderId="24" xfId="0" applyNumberFormat="1" applyFont="1" applyFill="1" applyBorder="1" applyAlignment="1">
      <alignment horizontal="center" wrapText="1"/>
    </xf>
    <xf numFmtId="0" fontId="256" fillId="0" borderId="0" xfId="0" applyFont="1" applyBorder="1" applyAlignment="1">
      <alignment horizontal="left" vertical="top" wrapText="1"/>
    </xf>
    <xf numFmtId="0" fontId="256" fillId="0" borderId="0" xfId="0" applyFont="1" applyFill="1" applyBorder="1" applyAlignment="1">
      <alignment horizontal="left"/>
    </xf>
    <xf numFmtId="0" fontId="256" fillId="0" borderId="0" xfId="0" applyFont="1" applyBorder="1" applyAlignment="1">
      <alignment horizontal="left" wrapText="1"/>
    </xf>
    <xf numFmtId="2" fontId="78" fillId="0" borderId="0" xfId="0" applyNumberFormat="1" applyFont="1" applyBorder="1" applyAlignment="1">
      <alignment horizontal="left" vertical="top" wrapText="1"/>
    </xf>
    <xf numFmtId="0" fontId="78" fillId="0" borderId="0" xfId="0" applyFont="1" applyFill="1" applyBorder="1" applyAlignment="1"/>
    <xf numFmtId="0" fontId="152" fillId="0" borderId="13" xfId="0" applyNumberFormat="1" applyFont="1" applyFill="1" applyBorder="1" applyProtection="1"/>
    <xf numFmtId="0" fontId="152" fillId="0" borderId="15" xfId="0" applyNumberFormat="1" applyFont="1" applyFill="1" applyBorder="1" applyProtection="1"/>
    <xf numFmtId="0" fontId="152" fillId="0" borderId="0" xfId="0" applyNumberFormat="1" applyFont="1" applyFill="1" applyProtection="1"/>
    <xf numFmtId="0" fontId="78" fillId="0" borderId="0" xfId="0" applyFont="1" applyFill="1" applyBorder="1" applyAlignment="1">
      <alignment horizontal="left"/>
    </xf>
    <xf numFmtId="0" fontId="256" fillId="0" borderId="0" xfId="0" applyFont="1" applyFill="1" applyAlignment="1"/>
    <xf numFmtId="0" fontId="78" fillId="0" borderId="0" xfId="0" applyFont="1" applyFill="1" applyBorder="1" applyAlignment="1">
      <alignment horizontal="left" vertical="top" wrapText="1"/>
    </xf>
    <xf numFmtId="0" fontId="256" fillId="0" borderId="0" xfId="0" applyFont="1" applyFill="1" applyBorder="1" applyAlignment="1">
      <alignment horizontal="left" wrapText="1"/>
    </xf>
    <xf numFmtId="0" fontId="78" fillId="0" borderId="0" xfId="0" applyFont="1" applyFill="1" applyBorder="1" applyAlignment="1">
      <alignment horizontal="left" wrapText="1"/>
    </xf>
    <xf numFmtId="0" fontId="78" fillId="0" borderId="13" xfId="0" applyFont="1" applyFill="1" applyBorder="1" applyAlignment="1" applyProtection="1">
      <alignment horizontal="right"/>
    </xf>
    <xf numFmtId="0" fontId="78" fillId="0" borderId="15" xfId="0" applyFont="1" applyFill="1" applyBorder="1" applyAlignment="1" applyProtection="1">
      <alignment horizontal="right"/>
    </xf>
    <xf numFmtId="164" fontId="150" fillId="0" borderId="0" xfId="0" applyNumberFormat="1" applyFont="1" applyBorder="1" applyAlignment="1"/>
    <xf numFmtId="164" fontId="78" fillId="0" borderId="13" xfId="0" applyNumberFormat="1" applyFont="1" applyFill="1" applyBorder="1" applyAlignment="1">
      <alignment horizontal="right"/>
    </xf>
    <xf numFmtId="2" fontId="78" fillId="0" borderId="0" xfId="0" applyNumberFormat="1" applyFont="1" applyBorder="1" applyAlignment="1">
      <alignment horizontal="left" wrapText="1"/>
    </xf>
    <xf numFmtId="0" fontId="150" fillId="0" borderId="0" xfId="0" applyFont="1" applyAlignment="1"/>
    <xf numFmtId="0" fontId="150" fillId="0" borderId="0" xfId="0" applyFont="1" applyBorder="1" applyAlignment="1">
      <alignment horizontal="center"/>
    </xf>
    <xf numFmtId="164" fontId="150" fillId="0" borderId="16" xfId="0" applyNumberFormat="1" applyFont="1" applyBorder="1" applyAlignment="1"/>
    <xf numFmtId="0" fontId="275" fillId="0" borderId="0" xfId="1" quotePrefix="1" applyFont="1" applyFill="1" applyAlignment="1" applyProtection="1">
      <alignment horizontal="left"/>
    </xf>
    <xf numFmtId="0" fontId="277" fillId="0" borderId="0" xfId="1" quotePrefix="1" applyFont="1" applyFill="1" applyAlignment="1" applyProtection="1">
      <alignment horizontal="left"/>
    </xf>
    <xf numFmtId="0" fontId="278" fillId="0" borderId="0" xfId="1" applyFont="1" applyFill="1" applyAlignment="1" applyProtection="1">
      <alignment horizontal="left"/>
    </xf>
    <xf numFmtId="0" fontId="278" fillId="0" borderId="0" xfId="1" applyFont="1" applyFill="1"/>
    <xf numFmtId="164" fontId="278" fillId="0" borderId="0" xfId="1" applyNumberFormat="1" applyFont="1" applyFill="1"/>
    <xf numFmtId="0" fontId="278" fillId="0" borderId="0" xfId="1" applyFont="1" applyBorder="1"/>
    <xf numFmtId="0" fontId="276" fillId="0" borderId="16" xfId="1" applyFont="1" applyBorder="1" applyAlignment="1"/>
    <xf numFmtId="0" fontId="278" fillId="0" borderId="0" xfId="1" applyFont="1"/>
    <xf numFmtId="0" fontId="276" fillId="0" borderId="16" xfId="1" applyFont="1" applyFill="1" applyBorder="1" applyAlignment="1"/>
    <xf numFmtId="0" fontId="277" fillId="0" borderId="0" xfId="1" applyFont="1" applyAlignment="1">
      <alignment horizontal="left" indent="1"/>
    </xf>
    <xf numFmtId="0" fontId="275" fillId="0" borderId="0" xfId="1" applyFont="1" applyAlignment="1">
      <alignment horizontal="left"/>
    </xf>
    <xf numFmtId="0" fontId="277" fillId="0" borderId="0" xfId="1" applyFont="1"/>
    <xf numFmtId="0" fontId="275" fillId="0" borderId="16" xfId="1" applyFont="1" applyBorder="1" applyAlignment="1"/>
    <xf numFmtId="0" fontId="277" fillId="0" borderId="0" xfId="1" applyFont="1" applyAlignment="1">
      <alignment horizontal="left" vertical="center"/>
    </xf>
    <xf numFmtId="164" fontId="277" fillId="0" borderId="0" xfId="1" applyNumberFormat="1" applyFont="1" applyBorder="1" applyAlignment="1" applyProtection="1">
      <alignment horizontal="left"/>
    </xf>
    <xf numFmtId="0" fontId="277" fillId="0" borderId="0" xfId="1" applyFont="1" applyAlignment="1">
      <alignment wrapText="1"/>
    </xf>
    <xf numFmtId="164" fontId="277" fillId="0" borderId="0" xfId="1" applyNumberFormat="1" applyFont="1" applyAlignment="1">
      <alignment wrapText="1"/>
    </xf>
    <xf numFmtId="164" fontId="277" fillId="0" borderId="0" xfId="1" quotePrefix="1" applyNumberFormat="1" applyFont="1" applyBorder="1" applyAlignment="1" applyProtection="1">
      <alignment horizontal="left"/>
    </xf>
    <xf numFmtId="164" fontId="277" fillId="0" borderId="0" xfId="1" applyNumberFormat="1" applyFont="1" applyBorder="1" applyProtection="1"/>
    <xf numFmtId="0" fontId="282" fillId="0" borderId="0" xfId="0" applyFont="1"/>
    <xf numFmtId="164" fontId="282" fillId="0" borderId="0" xfId="0" applyNumberFormat="1" applyFont="1"/>
    <xf numFmtId="0" fontId="283" fillId="0" borderId="0" xfId="0" applyFont="1" applyFill="1" applyAlignment="1">
      <alignment vertical="center"/>
    </xf>
    <xf numFmtId="0" fontId="283" fillId="0" borderId="0" xfId="0" applyFont="1" applyFill="1"/>
    <xf numFmtId="0" fontId="277" fillId="0" borderId="0" xfId="1" applyFont="1" applyAlignment="1">
      <alignment vertical="center"/>
    </xf>
    <xf numFmtId="0" fontId="278" fillId="0" borderId="0" xfId="1" applyFont="1" applyAlignment="1">
      <alignment horizontal="center" vertical="center"/>
    </xf>
    <xf numFmtId="0" fontId="278" fillId="0" borderId="0" xfId="1" applyFont="1" applyAlignment="1">
      <alignment vertical="center"/>
    </xf>
    <xf numFmtId="0" fontId="277" fillId="0" borderId="0" xfId="1" applyFont="1" applyAlignment="1">
      <alignment horizontal="center" vertical="center"/>
    </xf>
    <xf numFmtId="0" fontId="277" fillId="0" borderId="18" xfId="1" applyFont="1" applyBorder="1" applyAlignment="1">
      <alignment horizontal="center" vertical="center" wrapText="1"/>
    </xf>
    <xf numFmtId="0" fontId="275" fillId="0" borderId="0" xfId="1" applyFont="1" applyBorder="1" applyAlignment="1"/>
    <xf numFmtId="0" fontId="285" fillId="0" borderId="0" xfId="1" applyFont="1" applyBorder="1" applyAlignment="1"/>
    <xf numFmtId="0" fontId="275" fillId="0" borderId="0" xfId="1" applyFont="1" applyAlignment="1" applyProtection="1"/>
    <xf numFmtId="0" fontId="277" fillId="0" borderId="0" xfId="1" applyFont="1" applyBorder="1" applyAlignment="1"/>
    <xf numFmtId="0" fontId="285" fillId="0" borderId="0" xfId="0" applyFont="1" applyBorder="1" applyAlignment="1">
      <alignment horizontal="right"/>
    </xf>
    <xf numFmtId="0" fontId="276" fillId="0" borderId="0" xfId="0" applyFont="1" applyAlignment="1">
      <alignment horizontal="left"/>
    </xf>
    <xf numFmtId="0" fontId="288" fillId="0" borderId="0" xfId="0" applyFont="1" applyAlignment="1">
      <alignment horizontal="left"/>
    </xf>
    <xf numFmtId="0" fontId="289" fillId="0" borderId="0" xfId="0" applyFont="1" applyAlignment="1">
      <alignment horizontal="left" wrapText="1"/>
    </xf>
    <xf numFmtId="0" fontId="286" fillId="0" borderId="0" xfId="0" applyFont="1" applyBorder="1" applyAlignment="1">
      <alignment vertical="top"/>
    </xf>
    <xf numFmtId="0" fontId="287" fillId="0" borderId="0" xfId="0" applyFont="1"/>
    <xf numFmtId="0" fontId="277" fillId="0" borderId="0" xfId="0" applyFont="1" applyAlignment="1">
      <alignment vertical="center"/>
    </xf>
    <xf numFmtId="0" fontId="286" fillId="0" borderId="0" xfId="0" applyFont="1" applyAlignment="1">
      <alignment horizontal="left"/>
    </xf>
    <xf numFmtId="0" fontId="286" fillId="0" borderId="0" xfId="0" applyFont="1"/>
    <xf numFmtId="0" fontId="287" fillId="0" borderId="0" xfId="0" applyFont="1" applyAlignment="1">
      <alignment horizontal="left" indent="7"/>
    </xf>
    <xf numFmtId="0" fontId="288" fillId="0" borderId="0" xfId="0" applyFont="1" applyAlignment="1"/>
    <xf numFmtId="0" fontId="289" fillId="0" borderId="0" xfId="0" applyFont="1" applyAlignment="1"/>
    <xf numFmtId="0" fontId="276" fillId="0" borderId="0" xfId="0" applyFont="1" applyAlignment="1">
      <alignment horizontal="right"/>
    </xf>
    <xf numFmtId="0" fontId="286" fillId="0" borderId="0" xfId="0" applyFont="1" applyAlignment="1"/>
    <xf numFmtId="0" fontId="276" fillId="0" borderId="0" xfId="0" applyFont="1" applyAlignment="1"/>
    <xf numFmtId="0" fontId="288" fillId="0" borderId="10" xfId="0" applyFont="1" applyBorder="1" applyAlignment="1">
      <alignment horizontal="left"/>
    </xf>
    <xf numFmtId="0" fontId="78" fillId="0" borderId="0" xfId="0" applyFont="1" applyAlignment="1"/>
    <xf numFmtId="0" fontId="272" fillId="0" borderId="0" xfId="0" applyFont="1" applyFill="1"/>
    <xf numFmtId="0" fontId="104" fillId="0" borderId="22" xfId="0" applyFont="1" applyFill="1" applyBorder="1" applyAlignment="1">
      <alignment horizontal="center" wrapText="1"/>
    </xf>
    <xf numFmtId="0" fontId="104" fillId="30" borderId="16" xfId="0" applyFont="1" applyFill="1" applyBorder="1" applyAlignment="1">
      <alignment horizontal="center" wrapText="1"/>
    </xf>
    <xf numFmtId="0" fontId="104" fillId="0" borderId="16" xfId="0" applyFont="1" applyFill="1" applyBorder="1" applyAlignment="1">
      <alignment horizontal="center" wrapText="1"/>
    </xf>
    <xf numFmtId="0" fontId="104" fillId="0" borderId="21" xfId="0" applyFont="1" applyFill="1" applyBorder="1" applyAlignment="1">
      <alignment wrapText="1"/>
    </xf>
    <xf numFmtId="0" fontId="104" fillId="0" borderId="12" xfId="0" applyFont="1" applyFill="1" applyBorder="1" applyAlignment="1"/>
    <xf numFmtId="0" fontId="104" fillId="0" borderId="12" xfId="0" applyFont="1" applyBorder="1" applyAlignment="1"/>
    <xf numFmtId="0" fontId="15" fillId="0" borderId="22" xfId="0" applyFont="1" applyFill="1" applyBorder="1"/>
    <xf numFmtId="0" fontId="78" fillId="0" borderId="16" xfId="0" applyFont="1" applyFill="1" applyBorder="1" applyAlignment="1">
      <alignment horizontal="center" wrapText="1"/>
    </xf>
    <xf numFmtId="0" fontId="78" fillId="0" borderId="21" xfId="0" applyFont="1" applyFill="1" applyBorder="1" applyAlignment="1">
      <alignment horizontal="center" wrapText="1"/>
    </xf>
    <xf numFmtId="0" fontId="77" fillId="0" borderId="0" xfId="0" applyFont="1" applyFill="1" applyBorder="1" applyAlignment="1">
      <alignment vertical="top" wrapText="1"/>
    </xf>
    <xf numFmtId="2" fontId="77" fillId="0" borderId="13" xfId="0" applyNumberFormat="1" applyFont="1" applyFill="1" applyBorder="1" applyAlignment="1">
      <alignment horizontal="right"/>
    </xf>
    <xf numFmtId="2" fontId="78" fillId="0" borderId="13" xfId="0" applyNumberFormat="1" applyFont="1" applyBorder="1" applyAlignment="1">
      <alignment horizontal="right" wrapText="1"/>
    </xf>
    <xf numFmtId="0" fontId="78" fillId="0" borderId="0" xfId="0" applyFont="1" applyFill="1" applyBorder="1" applyAlignment="1">
      <alignment vertical="top" wrapText="1"/>
    </xf>
    <xf numFmtId="0" fontId="78" fillId="0" borderId="13" xfId="0" applyFont="1" applyBorder="1" applyAlignment="1">
      <alignment horizontal="right" wrapText="1"/>
    </xf>
    <xf numFmtId="0" fontId="78" fillId="0" borderId="13" xfId="0" applyFont="1" applyFill="1" applyBorder="1" applyAlignment="1">
      <alignment horizontal="right"/>
    </xf>
    <xf numFmtId="2" fontId="78" fillId="0" borderId="13" xfId="0" applyNumberFormat="1" applyFont="1" applyFill="1" applyBorder="1" applyAlignment="1">
      <alignment horizontal="right"/>
    </xf>
    <xf numFmtId="0" fontId="77" fillId="0" borderId="0" xfId="0" applyFont="1" applyFill="1" applyAlignment="1">
      <alignment horizontal="left" indent="7"/>
    </xf>
    <xf numFmtId="0" fontId="290" fillId="0" borderId="0" xfId="0" applyFont="1" applyFill="1"/>
    <xf numFmtId="0" fontId="7" fillId="0" borderId="22" xfId="0" applyFont="1" applyFill="1" applyBorder="1"/>
    <xf numFmtId="0" fontId="78" fillId="0" borderId="16" xfId="0" applyFont="1" applyFill="1" applyBorder="1" applyAlignment="1">
      <alignment wrapText="1"/>
    </xf>
    <xf numFmtId="0" fontId="78" fillId="0" borderId="21" xfId="0" applyFont="1" applyFill="1" applyBorder="1" applyAlignment="1">
      <alignment wrapText="1"/>
    </xf>
    <xf numFmtId="2" fontId="77" fillId="0" borderId="13" xfId="0" applyNumberFormat="1" applyFont="1" applyFill="1" applyBorder="1" applyAlignment="1">
      <alignment horizontal="right" vertical="top"/>
    </xf>
    <xf numFmtId="0" fontId="278" fillId="0" borderId="12" xfId="0" applyFont="1" applyFill="1" applyBorder="1" applyProtection="1"/>
    <xf numFmtId="2" fontId="78" fillId="0" borderId="13" xfId="0" applyNumberFormat="1" applyFont="1" applyFill="1" applyBorder="1" applyAlignment="1">
      <alignment horizontal="right" vertical="top"/>
    </xf>
    <xf numFmtId="0" fontId="277" fillId="0" borderId="13" xfId="0" applyFont="1" applyFill="1" applyBorder="1" applyProtection="1"/>
    <xf numFmtId="0" fontId="78" fillId="0" borderId="0" xfId="0" applyFont="1" applyFill="1" applyBorder="1" applyAlignment="1">
      <alignment vertical="center" wrapText="1"/>
    </xf>
    <xf numFmtId="0" fontId="78" fillId="0" borderId="0" xfId="0" applyFont="1" applyFill="1" applyAlignment="1">
      <alignment vertical="center" wrapText="1"/>
    </xf>
    <xf numFmtId="0" fontId="291" fillId="0" borderId="0" xfId="0" applyFont="1"/>
    <xf numFmtId="0" fontId="77" fillId="0" borderId="0" xfId="0" applyFont="1" applyAlignment="1">
      <alignment horizontal="left" indent="7"/>
    </xf>
    <xf numFmtId="0" fontId="292" fillId="0" borderId="0" xfId="0" applyFont="1"/>
    <xf numFmtId="0" fontId="78" fillId="0" borderId="11" xfId="0" applyFont="1" applyBorder="1" applyAlignment="1">
      <alignment horizontal="centerContinuous"/>
    </xf>
    <xf numFmtId="0" fontId="78" fillId="0" borderId="10" xfId="0" applyFont="1" applyBorder="1" applyAlignment="1">
      <alignment horizontal="centerContinuous" vertical="top"/>
    </xf>
    <xf numFmtId="164" fontId="277" fillId="0" borderId="13" xfId="0" applyNumberFormat="1" applyFont="1" applyFill="1" applyBorder="1" applyAlignment="1">
      <alignment horizontal="right" vertical="top"/>
    </xf>
    <xf numFmtId="0" fontId="78" fillId="0" borderId="0" xfId="0" applyFont="1" applyAlignment="1">
      <alignment horizontal="right" vertical="top"/>
    </xf>
    <xf numFmtId="164" fontId="78" fillId="0" borderId="15" xfId="0" applyNumberFormat="1" applyFont="1" applyBorder="1" applyAlignment="1">
      <alignment horizontal="right" vertical="top"/>
    </xf>
    <xf numFmtId="164" fontId="78" fillId="0" borderId="13" xfId="0" applyNumberFormat="1" applyFont="1" applyFill="1" applyBorder="1" applyAlignment="1">
      <alignment horizontal="right" vertical="top"/>
    </xf>
    <xf numFmtId="164" fontId="78" fillId="0" borderId="0" xfId="0" applyNumberFormat="1" applyFont="1" applyAlignment="1">
      <alignment horizontal="right" vertical="top"/>
    </xf>
    <xf numFmtId="0" fontId="275" fillId="0" borderId="20" xfId="0" applyFont="1" applyBorder="1" applyAlignment="1">
      <alignment horizontal="center"/>
    </xf>
    <xf numFmtId="4" fontId="80" fillId="0" borderId="12" xfId="0" applyNumberFormat="1" applyFont="1" applyFill="1" applyBorder="1" applyAlignment="1">
      <alignment horizontal="right" vertical="top"/>
    </xf>
    <xf numFmtId="2" fontId="77" fillId="0" borderId="12" xfId="0" applyNumberFormat="1" applyFont="1" applyFill="1" applyBorder="1" applyAlignment="1">
      <alignment horizontal="right" vertical="top"/>
    </xf>
    <xf numFmtId="0" fontId="77" fillId="0" borderId="0" xfId="0" applyFont="1" applyAlignment="1">
      <alignment vertical="top" wrapText="1"/>
    </xf>
    <xf numFmtId="2" fontId="77" fillId="0" borderId="15" xfId="0" applyNumberFormat="1" applyFont="1" applyFill="1" applyBorder="1" applyAlignment="1">
      <alignment horizontal="right" vertical="top"/>
    </xf>
    <xf numFmtId="2" fontId="78" fillId="0" borderId="13" xfId="0" applyNumberFormat="1" applyFont="1" applyBorder="1" applyAlignment="1">
      <alignment horizontal="right" vertical="top"/>
    </xf>
    <xf numFmtId="2" fontId="77" fillId="0" borderId="15" xfId="0" applyNumberFormat="1" applyFont="1" applyBorder="1" applyAlignment="1">
      <alignment horizontal="right" vertical="top"/>
    </xf>
    <xf numFmtId="2" fontId="78" fillId="0" borderId="15" xfId="0" applyNumberFormat="1" applyFont="1" applyBorder="1" applyAlignment="1">
      <alignment horizontal="right" vertical="top"/>
    </xf>
    <xf numFmtId="2" fontId="278" fillId="0" borderId="15" xfId="0" applyNumberFormat="1" applyFont="1" applyBorder="1" applyAlignment="1">
      <alignment horizontal="right" vertical="top"/>
    </xf>
    <xf numFmtId="2" fontId="277" fillId="0" borderId="13" xfId="0" applyNumberFormat="1" applyFont="1" applyBorder="1" applyAlignment="1">
      <alignment horizontal="right" vertical="top"/>
    </xf>
    <xf numFmtId="0" fontId="275" fillId="0" borderId="13" xfId="0" applyFont="1" applyBorder="1" applyAlignment="1">
      <alignment horizontal="right" vertical="top"/>
    </xf>
    <xf numFmtId="2" fontId="78" fillId="0" borderId="13" xfId="0" applyNumberFormat="1" applyFont="1" applyBorder="1" applyAlignment="1"/>
    <xf numFmtId="164" fontId="78" fillId="0" borderId="0" xfId="0" applyNumberFormat="1" applyFont="1" applyFill="1" applyBorder="1" applyAlignment="1">
      <alignment horizontal="right" vertical="top"/>
    </xf>
    <xf numFmtId="0" fontId="77" fillId="0" borderId="10" xfId="0" applyFont="1" applyBorder="1"/>
    <xf numFmtId="0" fontId="78" fillId="0" borderId="10" xfId="0" applyFont="1" applyBorder="1"/>
    <xf numFmtId="0" fontId="78" fillId="0" borderId="0" xfId="0" applyFont="1" applyBorder="1" applyAlignment="1">
      <alignment horizontal="centerContinuous"/>
    </xf>
    <xf numFmtId="2" fontId="78" fillId="0" borderId="13" xfId="0" applyNumberFormat="1" applyFont="1" applyBorder="1"/>
    <xf numFmtId="2" fontId="78" fillId="0" borderId="15" xfId="0" applyNumberFormat="1" applyFont="1" applyBorder="1" applyAlignment="1">
      <alignment horizontal="right"/>
    </xf>
    <xf numFmtId="2" fontId="78" fillId="0" borderId="15" xfId="0" applyNumberFormat="1" applyFont="1" applyFill="1" applyBorder="1" applyAlignment="1">
      <alignment horizontal="right" vertical="top"/>
    </xf>
    <xf numFmtId="0" fontId="78" fillId="0" borderId="11" xfId="0" applyFont="1" applyBorder="1" applyAlignment="1">
      <alignment horizontal="center" vertical="top"/>
    </xf>
    <xf numFmtId="2" fontId="78" fillId="0" borderId="13" xfId="0" applyNumberFormat="1" applyFont="1" applyFill="1" applyBorder="1" applyAlignment="1"/>
    <xf numFmtId="0" fontId="77" fillId="0" borderId="0" xfId="0" applyFont="1" applyFill="1" applyAlignment="1">
      <alignment vertical="top"/>
    </xf>
    <xf numFmtId="2" fontId="77" fillId="0" borderId="13" xfId="0" applyNumberFormat="1" applyFont="1" applyBorder="1" applyAlignment="1">
      <alignment horizontal="right"/>
    </xf>
    <xf numFmtId="0" fontId="278" fillId="0" borderId="13" xfId="0" applyFont="1" applyFill="1" applyBorder="1" applyProtection="1"/>
    <xf numFmtId="164" fontId="77" fillId="0" borderId="13" xfId="0" applyNumberFormat="1" applyFont="1" applyFill="1" applyBorder="1" applyAlignment="1">
      <alignment horizontal="right"/>
    </xf>
    <xf numFmtId="0" fontId="89" fillId="0" borderId="0" xfId="0" applyFont="1" applyFill="1" applyAlignment="1"/>
    <xf numFmtId="0" fontId="77" fillId="0" borderId="13" xfId="0" applyFont="1" applyFill="1" applyBorder="1" applyAlignment="1"/>
    <xf numFmtId="2" fontId="275" fillId="0" borderId="13" xfId="0" applyNumberFormat="1" applyFont="1" applyBorder="1" applyAlignment="1">
      <alignment horizontal="right" vertical="top"/>
    </xf>
    <xf numFmtId="164" fontId="278" fillId="0" borderId="13" xfId="0" applyNumberFormat="1" applyFont="1" applyFill="1" applyBorder="1" applyAlignment="1">
      <alignment horizontal="right" vertical="top"/>
    </xf>
    <xf numFmtId="2" fontId="277" fillId="0" borderId="13" xfId="0" applyNumberFormat="1" applyFont="1" applyFill="1" applyBorder="1" applyProtection="1"/>
    <xf numFmtId="2" fontId="78" fillId="0" borderId="13" xfId="0" applyNumberFormat="1" applyFont="1" applyBorder="1" applyAlignment="1">
      <alignment horizontal="right"/>
    </xf>
    <xf numFmtId="164" fontId="277" fillId="0" borderId="13" xfId="0" applyNumberFormat="1" applyFont="1" applyFill="1" applyBorder="1" applyAlignment="1">
      <alignment horizontal="right"/>
    </xf>
    <xf numFmtId="0" fontId="277" fillId="0" borderId="13" xfId="0" applyFont="1" applyFill="1" applyBorder="1" applyAlignment="1" applyProtection="1"/>
    <xf numFmtId="2" fontId="277" fillId="0" borderId="13" xfId="0" applyNumberFormat="1" applyFont="1" applyBorder="1" applyAlignment="1">
      <alignment horizontal="right"/>
    </xf>
    <xf numFmtId="2" fontId="277" fillId="0" borderId="13" xfId="0" applyNumberFormat="1" applyFont="1" applyFill="1" applyBorder="1" applyAlignment="1">
      <alignment horizontal="right" vertical="top"/>
    </xf>
    <xf numFmtId="0" fontId="275" fillId="0" borderId="0" xfId="0" applyFont="1" applyBorder="1"/>
    <xf numFmtId="0" fontId="0" fillId="0" borderId="0" xfId="0"/>
    <xf numFmtId="0" fontId="82" fillId="0" borderId="0" xfId="0" applyFont="1" applyAlignment="1"/>
    <xf numFmtId="0" fontId="82" fillId="0" borderId="0" xfId="0" applyFont="1" applyBorder="1" applyAlignment="1">
      <alignment horizontal="center"/>
    </xf>
    <xf numFmtId="0" fontId="120" fillId="0" borderId="0" xfId="0" applyFont="1" applyAlignment="1"/>
    <xf numFmtId="0" fontId="78" fillId="0" borderId="22" xfId="0" applyFont="1" applyBorder="1" applyAlignment="1">
      <alignment horizontal="centerContinuous" vertical="center"/>
    </xf>
    <xf numFmtId="0" fontId="78" fillId="0" borderId="22" xfId="0" applyFont="1" applyBorder="1" applyAlignment="1">
      <alignment vertical="center"/>
    </xf>
    <xf numFmtId="0" fontId="78" fillId="0" borderId="12" xfId="0" applyFont="1" applyBorder="1" applyAlignment="1">
      <alignment vertical="center"/>
    </xf>
    <xf numFmtId="0" fontId="78" fillId="0" borderId="16" xfId="0" applyFont="1" applyBorder="1" applyAlignment="1">
      <alignment horizontal="centerContinuous" vertical="center" wrapText="1"/>
    </xf>
    <xf numFmtId="0" fontId="78" fillId="0" borderId="16" xfId="0" applyFont="1" applyBorder="1" applyAlignment="1">
      <alignment horizontal="centerContinuous" vertical="center"/>
    </xf>
    <xf numFmtId="4" fontId="78" fillId="0" borderId="19" xfId="0" applyNumberFormat="1" applyFont="1" applyBorder="1" applyAlignment="1">
      <alignment horizontal="center" vertical="center" wrapText="1"/>
    </xf>
    <xf numFmtId="0" fontId="78" fillId="0" borderId="20" xfId="0" applyFont="1" applyBorder="1" applyAlignment="1">
      <alignment horizontal="centerContinuous" vertical="center"/>
    </xf>
    <xf numFmtId="0" fontId="78" fillId="0" borderId="23" xfId="0" applyFont="1" applyBorder="1" applyAlignment="1">
      <alignment horizontal="centerContinuous" vertical="center"/>
    </xf>
    <xf numFmtId="0" fontId="78" fillId="0" borderId="13" xfId="0" applyFont="1" applyBorder="1" applyAlignment="1">
      <alignment horizontal="centerContinuous" vertical="center" wrapText="1"/>
    </xf>
    <xf numFmtId="4" fontId="78" fillId="0" borderId="15" xfId="0" applyNumberFormat="1" applyFont="1" applyBorder="1" applyAlignment="1">
      <alignment horizontal="center" vertical="center" wrapText="1"/>
    </xf>
    <xf numFmtId="4" fontId="275" fillId="31" borderId="15" xfId="0" applyNumberFormat="1" applyFont="1" applyFill="1" applyBorder="1" applyAlignment="1">
      <alignment horizontal="center" vertical="center" wrapText="1"/>
    </xf>
    <xf numFmtId="0" fontId="78" fillId="0" borderId="19" xfId="0" applyFont="1" applyBorder="1" applyAlignment="1">
      <alignment horizontal="center" vertical="center"/>
    </xf>
    <xf numFmtId="0" fontId="78" fillId="0" borderId="15" xfId="0" applyFont="1" applyBorder="1" applyAlignment="1">
      <alignment horizontal="center" vertical="center" wrapText="1"/>
    </xf>
    <xf numFmtId="0" fontId="120" fillId="0" borderId="15" xfId="0" applyFont="1" applyBorder="1" applyAlignment="1">
      <alignment vertical="center"/>
    </xf>
    <xf numFmtId="0" fontId="78" fillId="0" borderId="15" xfId="0" applyFont="1" applyBorder="1" applyAlignment="1">
      <alignment horizontal="center" vertical="center"/>
    </xf>
    <xf numFmtId="0" fontId="78" fillId="0" borderId="16" xfId="0" applyFont="1" applyBorder="1" applyAlignment="1">
      <alignment horizontal="center" vertical="center"/>
    </xf>
    <xf numFmtId="0" fontId="78" fillId="0" borderId="0" xfId="0" applyFont="1" applyBorder="1" applyAlignment="1">
      <alignment horizontal="center" vertical="center" wrapText="1"/>
    </xf>
    <xf numFmtId="0" fontId="78" fillId="0" borderId="18" xfId="0" applyFont="1" applyBorder="1" applyAlignment="1">
      <alignment horizontal="center" vertical="center" wrapText="1"/>
    </xf>
    <xf numFmtId="0" fontId="78" fillId="0" borderId="14" xfId="0" applyFont="1" applyBorder="1" applyAlignment="1">
      <alignment horizontal="center" vertical="center" wrapText="1"/>
    </xf>
    <xf numFmtId="0" fontId="78" fillId="0" borderId="13" xfId="0" applyFont="1" applyBorder="1" applyAlignment="1">
      <alignment vertical="center"/>
    </xf>
    <xf numFmtId="0" fontId="78" fillId="0" borderId="21" xfId="0" applyFont="1" applyBorder="1" applyAlignment="1">
      <alignment horizontal="centerContinuous" vertical="center"/>
    </xf>
    <xf numFmtId="0" fontId="78" fillId="0" borderId="14" xfId="0" applyFont="1" applyBorder="1" applyAlignment="1">
      <alignment vertical="center"/>
    </xf>
    <xf numFmtId="0" fontId="78" fillId="0" borderId="18" xfId="0" applyFont="1" applyBorder="1" applyAlignment="1">
      <alignment vertical="center"/>
    </xf>
    <xf numFmtId="0" fontId="78" fillId="0" borderId="14" xfId="0" applyFont="1" applyBorder="1" applyAlignment="1">
      <alignment vertical="center" wrapText="1"/>
    </xf>
    <xf numFmtId="0" fontId="78" fillId="0" borderId="18" xfId="0" applyFont="1" applyBorder="1" applyAlignment="1">
      <alignment horizontal="left" vertical="center"/>
    </xf>
    <xf numFmtId="0" fontId="77" fillId="0" borderId="16" xfId="0" applyFont="1" applyBorder="1" applyAlignment="1">
      <alignment vertical="top"/>
    </xf>
    <xf numFmtId="0" fontId="77" fillId="0" borderId="19" xfId="0" applyFont="1" applyBorder="1" applyAlignment="1">
      <alignment vertical="top"/>
    </xf>
    <xf numFmtId="2" fontId="77" fillId="0" borderId="19" xfId="68" quotePrefix="1" applyNumberFormat="1" applyFont="1" applyBorder="1" applyAlignment="1">
      <alignment vertical="top"/>
    </xf>
    <xf numFmtId="164" fontId="77" fillId="0" borderId="19" xfId="68" quotePrefix="1" applyNumberFormat="1" applyFont="1" applyBorder="1" applyAlignment="1">
      <alignment vertical="top"/>
    </xf>
    <xf numFmtId="2" fontId="293" fillId="0" borderId="12" xfId="68" quotePrefix="1" applyNumberFormat="1" applyFont="1" applyBorder="1" applyAlignment="1">
      <alignment vertical="top"/>
    </xf>
    <xf numFmtId="164" fontId="77" fillId="0" borderId="19" xfId="0" applyNumberFormat="1" applyFont="1" applyBorder="1" applyAlignment="1">
      <alignment vertical="top"/>
    </xf>
    <xf numFmtId="164" fontId="77" fillId="0" borderId="22" xfId="0" applyNumberFormat="1" applyFont="1" applyBorder="1" applyAlignment="1">
      <alignment vertical="top"/>
    </xf>
    <xf numFmtId="0" fontId="278" fillId="0" borderId="0" xfId="0" applyFont="1" applyFill="1" applyAlignment="1" applyProtection="1">
      <alignment vertical="top"/>
    </xf>
    <xf numFmtId="4" fontId="77" fillId="0" borderId="19" xfId="0" applyNumberFormat="1" applyFont="1" applyBorder="1" applyAlignment="1">
      <alignment vertical="top"/>
    </xf>
    <xf numFmtId="2" fontId="294" fillId="0" borderId="15" xfId="68" quotePrefix="1" applyNumberFormat="1" applyFont="1" applyBorder="1" applyAlignment="1">
      <alignment vertical="top"/>
    </xf>
    <xf numFmtId="2" fontId="278" fillId="0" borderId="15" xfId="0" applyNumberFormat="1" applyFont="1" applyFill="1" applyBorder="1" applyAlignment="1" applyProtection="1">
      <alignment vertical="top"/>
    </xf>
    <xf numFmtId="0" fontId="77" fillId="0" borderId="13" xfId="0" applyFont="1" applyBorder="1" applyAlignment="1">
      <alignment vertical="top"/>
    </xf>
    <xf numFmtId="0" fontId="295" fillId="0" borderId="0" xfId="0" applyFont="1" applyAlignment="1"/>
    <xf numFmtId="0" fontId="78" fillId="0" borderId="16" xfId="0" applyFont="1" applyBorder="1" applyAlignment="1">
      <alignment vertical="top"/>
    </xf>
    <xf numFmtId="0" fontId="78" fillId="0" borderId="15" xfId="0" applyFont="1" applyBorder="1" applyAlignment="1">
      <alignment vertical="top"/>
    </xf>
    <xf numFmtId="2" fontId="78" fillId="0" borderId="15" xfId="68" applyNumberFormat="1" applyFont="1" applyBorder="1" applyAlignment="1">
      <alignment vertical="top"/>
    </xf>
    <xf numFmtId="168" fontId="78" fillId="0" borderId="13" xfId="0" applyNumberFormat="1" applyFont="1" applyBorder="1" applyAlignment="1">
      <alignment vertical="top"/>
    </xf>
    <xf numFmtId="2" fontId="254" fillId="0" borderId="13" xfId="68" applyNumberFormat="1" applyFont="1" applyBorder="1" applyAlignment="1">
      <alignment vertical="top"/>
    </xf>
    <xf numFmtId="164" fontId="78" fillId="0" borderId="15" xfId="0" applyNumberFormat="1" applyFont="1" applyBorder="1" applyAlignment="1">
      <alignment vertical="top"/>
    </xf>
    <xf numFmtId="164" fontId="78" fillId="0" borderId="16" xfId="0" applyNumberFormat="1" applyFont="1" applyBorder="1" applyAlignment="1">
      <alignment vertical="top"/>
    </xf>
    <xf numFmtId="0" fontId="277" fillId="0" borderId="0" xfId="0" applyFont="1" applyFill="1" applyAlignment="1" applyProtection="1">
      <alignment vertical="top"/>
    </xf>
    <xf numFmtId="4" fontId="78" fillId="0" borderId="15" xfId="0" applyNumberFormat="1" applyFont="1" applyBorder="1" applyAlignment="1">
      <alignment vertical="top"/>
    </xf>
    <xf numFmtId="2" fontId="38" fillId="0" borderId="15" xfId="68" applyNumberFormat="1" applyFont="1" applyBorder="1" applyAlignment="1">
      <alignment vertical="top"/>
    </xf>
    <xf numFmtId="2" fontId="277" fillId="0" borderId="15" xfId="0" applyNumberFormat="1" applyFont="1" applyFill="1" applyBorder="1" applyAlignment="1" applyProtection="1">
      <alignment vertical="top"/>
    </xf>
    <xf numFmtId="0" fontId="78" fillId="0" borderId="13" xfId="0" applyFont="1" applyBorder="1" applyAlignment="1">
      <alignment vertical="top"/>
    </xf>
    <xf numFmtId="2" fontId="277" fillId="0" borderId="13" xfId="0" applyNumberFormat="1" applyFont="1" applyBorder="1" applyAlignment="1">
      <alignment vertical="top"/>
    </xf>
    <xf numFmtId="2" fontId="277" fillId="0" borderId="0" xfId="0" applyNumberFormat="1" applyFont="1" applyFill="1" applyAlignment="1" applyProtection="1">
      <alignment vertical="top"/>
    </xf>
    <xf numFmtId="164" fontId="12" fillId="0" borderId="0" xfId="0" applyNumberFormat="1" applyFont="1"/>
    <xf numFmtId="2" fontId="0" fillId="0" borderId="15" xfId="0" applyNumberFormat="1" applyFont="1" applyFill="1" applyBorder="1" applyProtection="1"/>
    <xf numFmtId="0" fontId="77" fillId="0" borderId="0" xfId="0" applyFont="1"/>
    <xf numFmtId="0" fontId="78" fillId="0" borderId="22" xfId="0" applyFont="1" applyBorder="1"/>
    <xf numFmtId="0" fontId="275" fillId="0" borderId="24" xfId="0" applyFont="1" applyBorder="1" applyAlignment="1">
      <alignment horizontal="center"/>
    </xf>
    <xf numFmtId="0" fontId="78" fillId="0" borderId="16" xfId="0" applyFont="1" applyBorder="1" applyAlignment="1">
      <alignment horizontal="center"/>
    </xf>
    <xf numFmtId="0" fontId="78" fillId="0" borderId="0" xfId="0" applyFont="1" applyBorder="1" applyAlignment="1">
      <alignment horizontal="left" indent="3"/>
    </xf>
    <xf numFmtId="0" fontId="78" fillId="0" borderId="21" xfId="0" applyFont="1" applyBorder="1"/>
    <xf numFmtId="0" fontId="78" fillId="0" borderId="14" xfId="0" applyFont="1" applyBorder="1"/>
    <xf numFmtId="0" fontId="78" fillId="0" borderId="10" xfId="0" applyFont="1" applyBorder="1" applyAlignment="1">
      <alignment horizontal="left" indent="3"/>
    </xf>
    <xf numFmtId="170" fontId="77" fillId="0" borderId="16" xfId="0" applyNumberFormat="1" applyFont="1" applyBorder="1" applyAlignment="1"/>
    <xf numFmtId="0" fontId="77" fillId="0" borderId="15" xfId="0" applyFont="1" applyFill="1" applyBorder="1" applyAlignment="1">
      <alignment horizontal="right"/>
    </xf>
    <xf numFmtId="2" fontId="77" fillId="0" borderId="15" xfId="0" applyNumberFormat="1" applyFont="1" applyFill="1" applyBorder="1" applyAlignment="1">
      <alignment horizontal="right"/>
    </xf>
    <xf numFmtId="164" fontId="77" fillId="0" borderId="0" xfId="0" applyNumberFormat="1" applyFont="1" applyFill="1" applyAlignment="1">
      <alignment horizontal="right"/>
    </xf>
    <xf numFmtId="0" fontId="77" fillId="0" borderId="16" xfId="0" applyFont="1" applyBorder="1" applyAlignment="1"/>
    <xf numFmtId="0" fontId="78" fillId="0" borderId="0" xfId="0" applyFont="1" applyAlignment="1">
      <alignment horizontal="right"/>
    </xf>
    <xf numFmtId="170" fontId="78" fillId="0" borderId="16" xfId="0" applyNumberFormat="1" applyFont="1" applyBorder="1" applyAlignment="1"/>
    <xf numFmtId="2" fontId="78" fillId="0" borderId="0" xfId="0" applyNumberFormat="1" applyFont="1" applyFill="1" applyAlignment="1">
      <alignment horizontal="right"/>
    </xf>
    <xf numFmtId="2" fontId="78" fillId="0" borderId="15" xfId="0" applyNumberFormat="1" applyFont="1" applyFill="1" applyBorder="1" applyAlignment="1">
      <alignment horizontal="right"/>
    </xf>
    <xf numFmtId="164" fontId="78" fillId="0" borderId="0" xfId="0" applyNumberFormat="1" applyFont="1" applyFill="1" applyAlignment="1">
      <alignment horizontal="right"/>
    </xf>
    <xf numFmtId="0" fontId="78" fillId="0" borderId="16" xfId="0" applyFont="1" applyBorder="1" applyAlignment="1"/>
    <xf numFmtId="0" fontId="78" fillId="0" borderId="0" xfId="0" applyFont="1" applyFill="1" applyAlignment="1">
      <alignment horizontal="right"/>
    </xf>
    <xf numFmtId="170" fontId="78" fillId="0" borderId="16" xfId="0" applyNumberFormat="1" applyFont="1" applyBorder="1" applyAlignment="1">
      <alignment horizontal="left"/>
    </xf>
    <xf numFmtId="0" fontId="78" fillId="0" borderId="16" xfId="0" applyFont="1" applyBorder="1" applyAlignment="1">
      <alignment horizontal="left"/>
    </xf>
    <xf numFmtId="170" fontId="78" fillId="0" borderId="0" xfId="0" applyNumberFormat="1" applyFont="1" applyAlignment="1"/>
    <xf numFmtId="0" fontId="78" fillId="0" borderId="15" xfId="0" applyFont="1" applyFill="1" applyBorder="1" applyAlignment="1">
      <alignment horizontal="right"/>
    </xf>
    <xf numFmtId="2" fontId="0" fillId="0" borderId="0" xfId="0" applyNumberFormat="1" applyFont="1"/>
    <xf numFmtId="0" fontId="275" fillId="0" borderId="23" xfId="0" applyFont="1" applyBorder="1" applyAlignment="1">
      <alignment horizontal="center"/>
    </xf>
    <xf numFmtId="0" fontId="78" fillId="0" borderId="16" xfId="0" applyFont="1" applyBorder="1"/>
    <xf numFmtId="170" fontId="77" fillId="0" borderId="0" xfId="0" applyNumberFormat="1" applyFont="1" applyAlignment="1"/>
    <xf numFmtId="2" fontId="77" fillId="0" borderId="0" xfId="0" applyNumberFormat="1" applyFont="1" applyFill="1" applyAlignment="1">
      <alignment horizontal="right"/>
    </xf>
    <xf numFmtId="0" fontId="78" fillId="0" borderId="19" xfId="0" applyFont="1" applyBorder="1" applyAlignment="1">
      <alignment horizontal="center"/>
    </xf>
    <xf numFmtId="0" fontId="78" fillId="0" borderId="15" xfId="0" applyFont="1" applyBorder="1" applyAlignment="1">
      <alignment horizontal="center"/>
    </xf>
    <xf numFmtId="0" fontId="78" fillId="0" borderId="18" xfId="0" applyFont="1" applyBorder="1" applyAlignment="1">
      <alignment horizontal="center"/>
    </xf>
    <xf numFmtId="2" fontId="9" fillId="0" borderId="0" xfId="0" applyNumberFormat="1" applyFont="1" applyBorder="1"/>
    <xf numFmtId="0" fontId="0" fillId="0" borderId="0" xfId="0"/>
    <xf numFmtId="0" fontId="27" fillId="0" borderId="0" xfId="0" applyFont="1" applyAlignment="1">
      <alignment horizontal="center"/>
    </xf>
    <xf numFmtId="0" fontId="82" fillId="0" borderId="10" xfId="0" applyFont="1" applyBorder="1" applyAlignment="1">
      <alignment horizontal="center" vertical="center"/>
    </xf>
    <xf numFmtId="0" fontId="82" fillId="0" borderId="0" xfId="0" applyFont="1" applyBorder="1" applyAlignment="1">
      <alignment horizontal="left" vertical="top" wrapText="1"/>
    </xf>
    <xf numFmtId="0" fontId="78" fillId="0" borderId="0" xfId="0" applyFont="1" applyFill="1" applyAlignment="1">
      <alignment vertical="top" wrapText="1"/>
    </xf>
    <xf numFmtId="0" fontId="78" fillId="0" borderId="23" xfId="0" applyFont="1" applyBorder="1" applyAlignment="1">
      <alignment horizontal="center" vertical="center" wrapText="1"/>
    </xf>
    <xf numFmtId="0" fontId="78" fillId="0" borderId="20" xfId="0" applyFont="1" applyBorder="1" applyAlignment="1">
      <alignment horizontal="center" vertical="center" wrapText="1"/>
    </xf>
    <xf numFmtId="0" fontId="109" fillId="30" borderId="0" xfId="0" applyFont="1" applyFill="1" applyAlignment="1">
      <alignment horizontal="left" vertical="top"/>
    </xf>
    <xf numFmtId="0" fontId="109" fillId="30" borderId="0" xfId="0" applyFont="1" applyFill="1" applyAlignment="1">
      <alignment horizontal="left"/>
    </xf>
    <xf numFmtId="0" fontId="109" fillId="30" borderId="0" xfId="0" applyFont="1" applyFill="1"/>
    <xf numFmtId="0" fontId="109" fillId="30" borderId="0" xfId="0" applyFont="1" applyFill="1" applyBorder="1"/>
    <xf numFmtId="2" fontId="109" fillId="30" borderId="0" xfId="0" applyNumberFormat="1" applyFont="1" applyFill="1"/>
    <xf numFmtId="0" fontId="106" fillId="30" borderId="10" xfId="0" applyFont="1" applyFill="1" applyBorder="1"/>
    <xf numFmtId="0" fontId="106" fillId="30" borderId="0" xfId="0" applyFont="1" applyFill="1"/>
    <xf numFmtId="0" fontId="106" fillId="30" borderId="42" xfId="0" applyFont="1" applyFill="1" applyBorder="1"/>
    <xf numFmtId="0" fontId="106" fillId="30" borderId="41" xfId="0" applyFont="1" applyFill="1" applyBorder="1"/>
    <xf numFmtId="0" fontId="106" fillId="30" borderId="16" xfId="0" applyFont="1" applyFill="1" applyBorder="1" applyAlignment="1">
      <alignment horizontal="center" vertical="center" wrapText="1"/>
    </xf>
    <xf numFmtId="0" fontId="106" fillId="30" borderId="13" xfId="0" applyFont="1" applyFill="1" applyBorder="1" applyAlignment="1">
      <alignment horizontal="center" vertical="center" wrapText="1"/>
    </xf>
    <xf numFmtId="0" fontId="106" fillId="30" borderId="43" xfId="0" applyFont="1" applyFill="1" applyBorder="1" applyAlignment="1">
      <alignment horizontal="center"/>
    </xf>
    <xf numFmtId="0" fontId="106" fillId="30" borderId="21" xfId="0" applyFont="1" applyFill="1" applyBorder="1" applyAlignment="1">
      <alignment horizontal="center" vertical="center" wrapText="1"/>
    </xf>
    <xf numFmtId="0" fontId="106" fillId="30" borderId="14" xfId="0" applyFont="1" applyFill="1" applyBorder="1" applyAlignment="1">
      <alignment horizontal="center" vertical="center" wrapText="1"/>
    </xf>
    <xf numFmtId="0" fontId="106" fillId="30" borderId="22" xfId="0" applyFont="1" applyFill="1" applyBorder="1"/>
    <xf numFmtId="0" fontId="106" fillId="30" borderId="19" xfId="0" applyFont="1" applyFill="1" applyBorder="1"/>
    <xf numFmtId="0" fontId="106" fillId="30" borderId="0" xfId="0" applyFont="1" applyFill="1" applyBorder="1"/>
    <xf numFmtId="0" fontId="109" fillId="30" borderId="41" xfId="0" applyFont="1" applyFill="1" applyBorder="1"/>
    <xf numFmtId="164" fontId="109" fillId="30" borderId="38" xfId="0" applyNumberFormat="1" applyFont="1" applyFill="1" applyBorder="1" applyAlignment="1" applyProtection="1">
      <alignment horizontal="right" wrapText="1" readingOrder="1"/>
      <protection locked="0"/>
    </xf>
    <xf numFmtId="164" fontId="109" fillId="30" borderId="0" xfId="0" applyNumberFormat="1" applyFont="1" applyFill="1" applyBorder="1" applyAlignment="1" applyProtection="1">
      <alignment horizontal="right" wrapText="1" readingOrder="1"/>
      <protection locked="0"/>
    </xf>
    <xf numFmtId="164" fontId="109" fillId="30" borderId="16" xfId="0" applyNumberFormat="1" applyFont="1" applyFill="1" applyBorder="1"/>
    <xf numFmtId="164" fontId="109" fillId="30" borderId="15" xfId="0" applyNumberFormat="1" applyFont="1" applyFill="1" applyBorder="1"/>
    <xf numFmtId="164" fontId="109" fillId="30" borderId="0" xfId="0" applyNumberFormat="1" applyFont="1" applyFill="1" applyBorder="1"/>
    <xf numFmtId="164" fontId="106" fillId="30" borderId="40" xfId="0" applyNumberFormat="1" applyFont="1" applyFill="1" applyBorder="1"/>
    <xf numFmtId="164" fontId="106" fillId="30" borderId="15" xfId="0" applyNumberFormat="1" applyFont="1" applyFill="1" applyBorder="1"/>
    <xf numFmtId="183" fontId="106" fillId="30" borderId="15" xfId="0" applyNumberFormat="1" applyFont="1" applyFill="1" applyBorder="1"/>
    <xf numFmtId="165" fontId="106" fillId="30" borderId="15" xfId="0" applyNumberFormat="1" applyFont="1" applyFill="1" applyBorder="1"/>
    <xf numFmtId="164" fontId="106" fillId="30" borderId="13" xfId="0" applyNumberFormat="1" applyFont="1" applyFill="1" applyBorder="1"/>
    <xf numFmtId="0" fontId="106" fillId="30" borderId="0" xfId="0" applyFont="1" applyFill="1" applyAlignment="1">
      <alignment horizontal="right" wrapText="1"/>
    </xf>
    <xf numFmtId="0" fontId="106" fillId="30" borderId="41" xfId="0" applyFont="1" applyFill="1" applyBorder="1" applyAlignment="1">
      <alignment wrapText="1"/>
    </xf>
    <xf numFmtId="0" fontId="114" fillId="30" borderId="40" xfId="0" applyNumberFormat="1" applyFont="1" applyFill="1" applyBorder="1"/>
    <xf numFmtId="0" fontId="114" fillId="30" borderId="15" xfId="0" applyNumberFormat="1" applyFont="1" applyFill="1" applyBorder="1"/>
    <xf numFmtId="0" fontId="114" fillId="30" borderId="13" xfId="0" applyNumberFormat="1" applyFont="1" applyFill="1" applyBorder="1"/>
    <xf numFmtId="0" fontId="106" fillId="30" borderId="0" xfId="0" applyFont="1" applyFill="1" applyAlignment="1">
      <alignment horizontal="right" vertical="top" wrapText="1"/>
    </xf>
    <xf numFmtId="0" fontId="106" fillId="30" borderId="41" xfId="0" applyFont="1" applyFill="1" applyBorder="1" applyAlignment="1">
      <alignment horizontal="right" vertical="top" wrapText="1"/>
    </xf>
    <xf numFmtId="0" fontId="106" fillId="30" borderId="0" xfId="0" applyFont="1" applyFill="1" applyBorder="1" applyAlignment="1">
      <alignment horizontal="center"/>
    </xf>
    <xf numFmtId="164" fontId="106" fillId="30" borderId="0" xfId="0" applyNumberFormat="1" applyFont="1" applyFill="1" applyBorder="1"/>
    <xf numFmtId="0" fontId="106" fillId="30" borderId="0" xfId="0" applyFont="1" applyFill="1" applyBorder="1" applyAlignment="1">
      <alignment horizontal="left"/>
    </xf>
    <xf numFmtId="164" fontId="106" fillId="30" borderId="50" xfId="0" applyNumberFormat="1" applyFont="1" applyFill="1" applyBorder="1" applyAlignment="1" applyProtection="1">
      <alignment horizontal="right" wrapText="1" readingOrder="1"/>
      <protection locked="0"/>
    </xf>
    <xf numFmtId="164" fontId="106" fillId="30" borderId="38" xfId="0" applyNumberFormat="1" applyFont="1" applyFill="1" applyBorder="1" applyAlignment="1" applyProtection="1">
      <alignment horizontal="right" wrapText="1" readingOrder="1"/>
      <protection locked="0"/>
    </xf>
    <xf numFmtId="164" fontId="106" fillId="30" borderId="0" xfId="0" applyNumberFormat="1" applyFont="1" applyFill="1" applyBorder="1" applyAlignment="1" applyProtection="1">
      <alignment horizontal="right" wrapText="1" readingOrder="1"/>
      <protection locked="0"/>
    </xf>
    <xf numFmtId="164" fontId="26" fillId="30" borderId="40" xfId="51" applyNumberFormat="1" applyFont="1" applyFill="1" applyBorder="1" applyAlignment="1">
      <alignment vertical="top" wrapText="1" readingOrder="1"/>
    </xf>
    <xf numFmtId="164" fontId="26" fillId="30" borderId="0" xfId="51" applyNumberFormat="1" applyFont="1" applyFill="1" applyBorder="1" applyAlignment="1">
      <alignment vertical="top" wrapText="1" readingOrder="1"/>
    </xf>
    <xf numFmtId="164" fontId="26" fillId="30" borderId="15" xfId="51" applyNumberFormat="1" applyFont="1" applyFill="1" applyBorder="1" applyAlignment="1">
      <alignment vertical="top" wrapText="1" readingOrder="1"/>
    </xf>
    <xf numFmtId="164" fontId="26" fillId="30" borderId="13" xfId="51" applyNumberFormat="1" applyFont="1" applyFill="1" applyBorder="1" applyAlignment="1">
      <alignment vertical="top" wrapText="1" readingOrder="1"/>
    </xf>
    <xf numFmtId="49" fontId="106" fillId="30" borderId="0" xfId="0" applyNumberFormat="1" applyFont="1" applyFill="1" applyBorder="1" applyAlignment="1"/>
    <xf numFmtId="0" fontId="106" fillId="30" borderId="0" xfId="0" applyFont="1" applyFill="1" applyBorder="1" applyAlignment="1">
      <alignment horizontal="left" indent="6"/>
    </xf>
    <xf numFmtId="0" fontId="27" fillId="30" borderId="0" xfId="51" applyNumberFormat="1" applyFont="1" applyFill="1" applyBorder="1" applyAlignment="1">
      <alignment vertical="top" wrapText="1" readingOrder="1"/>
    </xf>
    <xf numFmtId="0" fontId="106" fillId="30" borderId="0" xfId="0" applyFont="1" applyFill="1" applyBorder="1" applyAlignment="1"/>
    <xf numFmtId="164" fontId="106" fillId="30" borderId="0" xfId="0" applyNumberFormat="1" applyFont="1" applyFill="1"/>
    <xf numFmtId="0" fontId="82" fillId="0" borderId="0" xfId="0" applyFont="1" applyAlignment="1">
      <alignment horizontal="center" vertical="center"/>
    </xf>
    <xf numFmtId="0" fontId="82" fillId="0" borderId="0" xfId="0" applyFont="1" applyAlignment="1">
      <alignment horizontal="left"/>
    </xf>
    <xf numFmtId="164" fontId="82" fillId="0" borderId="0" xfId="0" applyNumberFormat="1" applyFont="1" applyAlignment="1">
      <alignment horizontal="left"/>
    </xf>
    <xf numFmtId="0" fontId="84" fillId="0" borderId="10" xfId="0" applyFont="1" applyBorder="1" applyAlignment="1"/>
    <xf numFmtId="0" fontId="84" fillId="0" borderId="10" xfId="0" applyFont="1" applyBorder="1" applyAlignment="1">
      <alignment horizontal="left" vertical="center"/>
    </xf>
    <xf numFmtId="164" fontId="82" fillId="0" borderId="10" xfId="0" applyNumberFormat="1" applyFont="1" applyBorder="1"/>
    <xf numFmtId="164" fontId="82" fillId="0" borderId="10" xfId="0" applyNumberFormat="1" applyFont="1" applyBorder="1" applyAlignment="1"/>
    <xf numFmtId="164" fontId="84" fillId="0" borderId="10" xfId="0" applyNumberFormat="1" applyFont="1" applyBorder="1"/>
    <xf numFmtId="0" fontId="82" fillId="0" borderId="41" xfId="0" applyFont="1" applyBorder="1" applyAlignment="1">
      <alignment horizontal="center" vertical="center"/>
    </xf>
    <xf numFmtId="0" fontId="82" fillId="0" borderId="0" xfId="0" applyFont="1" applyBorder="1" applyAlignment="1">
      <alignment horizontal="left" wrapText="1"/>
    </xf>
    <xf numFmtId="0" fontId="82" fillId="0" borderId="41" xfId="0" applyFont="1" applyBorder="1" applyAlignment="1">
      <alignment horizontal="left" vertical="center"/>
    </xf>
    <xf numFmtId="164" fontId="82" fillId="30" borderId="16" xfId="0" applyNumberFormat="1" applyFont="1" applyFill="1" applyBorder="1" applyAlignment="1">
      <alignment horizontal="center" vertical="center" wrapText="1"/>
    </xf>
    <xf numFmtId="164" fontId="82" fillId="30" borderId="15" xfId="0" applyNumberFormat="1" applyFont="1" applyFill="1" applyBorder="1" applyAlignment="1">
      <alignment horizontal="center" vertical="center" wrapText="1"/>
    </xf>
    <xf numFmtId="0" fontId="82" fillId="0" borderId="10" xfId="0" applyFont="1" applyBorder="1" applyAlignment="1">
      <alignment horizontal="left"/>
    </xf>
    <xf numFmtId="0" fontId="82" fillId="0" borderId="43" xfId="0" applyFont="1" applyBorder="1" applyAlignment="1">
      <alignment horizontal="left" vertical="center"/>
    </xf>
    <xf numFmtId="164" fontId="82" fillId="30" borderId="17" xfId="0" applyNumberFormat="1" applyFont="1" applyFill="1" applyBorder="1" applyAlignment="1">
      <alignment horizontal="center" vertical="center"/>
    </xf>
    <xf numFmtId="0" fontId="82" fillId="0" borderId="11" xfId="0" applyFont="1" applyBorder="1" applyAlignment="1">
      <alignment wrapText="1"/>
    </xf>
    <xf numFmtId="0" fontId="82" fillId="0" borderId="42" xfId="0" applyFont="1" applyBorder="1" applyAlignment="1">
      <alignment vertical="center"/>
    </xf>
    <xf numFmtId="164" fontId="82" fillId="0" borderId="19" xfId="0" applyNumberFormat="1" applyFont="1" applyBorder="1" applyAlignment="1"/>
    <xf numFmtId="164" fontId="82" fillId="0" borderId="12" xfId="0" applyNumberFormat="1" applyFont="1" applyBorder="1"/>
    <xf numFmtId="0" fontId="84" fillId="0" borderId="41" xfId="0" applyFont="1" applyBorder="1" applyAlignment="1">
      <alignment horizontal="center" vertical="center"/>
    </xf>
    <xf numFmtId="2" fontId="84" fillId="0" borderId="16" xfId="0" applyNumberFormat="1" applyFont="1" applyBorder="1" applyAlignment="1">
      <alignment horizontal="right"/>
    </xf>
    <xf numFmtId="164" fontId="84" fillId="0" borderId="16" xfId="0" applyNumberFormat="1" applyFont="1" applyBorder="1" applyAlignment="1">
      <alignment horizontal="right"/>
    </xf>
    <xf numFmtId="0" fontId="82" fillId="0" borderId="0" xfId="0" applyFont="1" applyBorder="1" applyAlignment="1"/>
    <xf numFmtId="2" fontId="82" fillId="0" borderId="16" xfId="0" applyNumberFormat="1" applyFont="1" applyBorder="1" applyAlignment="1">
      <alignment horizontal="right"/>
    </xf>
    <xf numFmtId="164" fontId="82" fillId="0" borderId="16" xfId="0" applyNumberFormat="1" applyFont="1" applyBorder="1" applyAlignment="1">
      <alignment horizontal="right"/>
    </xf>
    <xf numFmtId="0" fontId="82" fillId="0" borderId="16" xfId="0" applyFont="1" applyBorder="1" applyAlignment="1">
      <alignment horizontal="right"/>
    </xf>
    <xf numFmtId="0" fontId="82" fillId="0" borderId="41" xfId="0" applyFont="1" applyBorder="1" applyAlignment="1">
      <alignment vertical="center"/>
    </xf>
    <xf numFmtId="0" fontId="82" fillId="0" borderId="0" xfId="0" applyFont="1" applyAlignment="1">
      <alignment vertical="center"/>
    </xf>
    <xf numFmtId="0" fontId="183" fillId="0" borderId="0" xfId="0" applyFont="1" applyBorder="1" applyAlignment="1">
      <alignment horizontal="left" vertical="center" wrapText="1"/>
    </xf>
    <xf numFmtId="0" fontId="236" fillId="0" borderId="0" xfId="0" applyFont="1" applyAlignment="1">
      <alignment horizontal="left" vertical="center" wrapText="1"/>
    </xf>
    <xf numFmtId="0" fontId="0" fillId="0" borderId="0" xfId="0"/>
    <xf numFmtId="0" fontId="35" fillId="0" borderId="0" xfId="0" applyFont="1" applyFill="1" applyBorder="1" applyAlignment="1">
      <alignment horizontal="center"/>
    </xf>
    <xf numFmtId="0" fontId="108" fillId="0" borderId="0" xfId="0" applyFont="1" applyAlignment="1">
      <alignment horizontal="left"/>
    </xf>
    <xf numFmtId="0" fontId="108" fillId="0" borderId="0" xfId="0" applyFont="1" applyAlignment="1">
      <alignment horizontal="left" vertical="top"/>
    </xf>
    <xf numFmtId="164" fontId="108" fillId="0" borderId="0" xfId="0" applyNumberFormat="1" applyFont="1"/>
    <xf numFmtId="164" fontId="108" fillId="0" borderId="0" xfId="0" applyNumberFormat="1" applyFont="1" applyBorder="1"/>
    <xf numFmtId="0" fontId="108" fillId="0" borderId="10" xfId="0" applyFont="1" applyBorder="1" applyAlignment="1">
      <alignment horizontal="left" vertical="top"/>
    </xf>
    <xf numFmtId="0" fontId="104" fillId="0" borderId="10" xfId="0" applyFont="1" applyFill="1" applyBorder="1"/>
    <xf numFmtId="164" fontId="104" fillId="0" borderId="10" xfId="0" applyNumberFormat="1" applyFont="1" applyBorder="1"/>
    <xf numFmtId="164" fontId="108" fillId="0" borderId="10" xfId="0" applyNumberFormat="1" applyFont="1" applyBorder="1"/>
    <xf numFmtId="0" fontId="104" fillId="0" borderId="0" xfId="0" applyFont="1" applyBorder="1" applyAlignment="1">
      <alignment horizontal="center" vertical="center"/>
    </xf>
    <xf numFmtId="0" fontId="104" fillId="0" borderId="41" xfId="0" applyFont="1" applyBorder="1" applyAlignment="1">
      <alignment horizontal="center" vertical="top"/>
    </xf>
    <xf numFmtId="0" fontId="104" fillId="0" borderId="0" xfId="0" applyFont="1" applyBorder="1" applyAlignment="1">
      <alignment horizontal="left" vertical="top" wrapText="1"/>
    </xf>
    <xf numFmtId="0" fontId="104" fillId="0" borderId="41" xfId="0" applyFont="1" applyBorder="1" applyAlignment="1">
      <alignment horizontal="left" vertical="top"/>
    </xf>
    <xf numFmtId="164" fontId="104" fillId="30" borderId="16" xfId="0" applyNumberFormat="1" applyFont="1" applyFill="1" applyBorder="1" applyAlignment="1">
      <alignment horizontal="center" vertical="center" wrapText="1"/>
    </xf>
    <xf numFmtId="164" fontId="104" fillId="30" borderId="15" xfId="0" applyNumberFormat="1" applyFont="1" applyFill="1" applyBorder="1" applyAlignment="1">
      <alignment horizontal="center" vertical="center" wrapText="1"/>
    </xf>
    <xf numFmtId="0" fontId="104" fillId="0" borderId="10" xfId="0" applyFont="1" applyBorder="1" applyAlignment="1">
      <alignment horizontal="left" vertical="top"/>
    </xf>
    <xf numFmtId="0" fontId="104" fillId="0" borderId="43" xfId="0" applyFont="1" applyBorder="1" applyAlignment="1">
      <alignment horizontal="left" vertical="top"/>
    </xf>
    <xf numFmtId="164" fontId="104" fillId="30" borderId="17" xfId="0" applyNumberFormat="1" applyFont="1" applyFill="1" applyBorder="1" applyAlignment="1">
      <alignment horizontal="center" vertical="center"/>
    </xf>
    <xf numFmtId="0" fontId="104" fillId="0" borderId="0" xfId="0" applyFont="1" applyBorder="1" applyAlignment="1">
      <alignment wrapText="1"/>
    </xf>
    <xf numFmtId="0" fontId="104" fillId="0" borderId="41" xfId="0" applyFont="1" applyBorder="1" applyAlignment="1">
      <alignment vertical="top"/>
    </xf>
    <xf numFmtId="0" fontId="104" fillId="0" borderId="16" xfId="0" applyFont="1" applyFill="1" applyBorder="1" applyAlignment="1">
      <alignment vertical="center" wrapText="1"/>
    </xf>
    <xf numFmtId="164" fontId="104" fillId="0" borderId="15" xfId="0" applyNumberFormat="1" applyFont="1" applyBorder="1" applyAlignment="1"/>
    <xf numFmtId="164" fontId="104" fillId="0" borderId="19" xfId="0" applyNumberFormat="1" applyFont="1" applyBorder="1"/>
    <xf numFmtId="164" fontId="104" fillId="0" borderId="0" xfId="0" applyNumberFormat="1" applyFont="1" applyBorder="1"/>
    <xf numFmtId="0" fontId="108" fillId="0" borderId="0" xfId="0" applyFont="1" applyBorder="1" applyAlignment="1">
      <alignment wrapText="1"/>
    </xf>
    <xf numFmtId="0" fontId="108" fillId="0" borderId="41" xfId="0" applyFont="1" applyBorder="1" applyAlignment="1">
      <alignment horizontal="center" vertical="top" wrapText="1"/>
    </xf>
    <xf numFmtId="2" fontId="108" fillId="0" borderId="16" xfId="0" applyNumberFormat="1" applyFont="1" applyBorder="1" applyAlignment="1">
      <alignment horizontal="right" vertical="top"/>
    </xf>
    <xf numFmtId="164" fontId="108" fillId="0" borderId="16" xfId="0" applyNumberFormat="1" applyFont="1" applyBorder="1" applyAlignment="1">
      <alignment horizontal="right" vertical="top"/>
    </xf>
    <xf numFmtId="164" fontId="108" fillId="0" borderId="0" xfId="0" applyNumberFormat="1" applyFont="1" applyBorder="1" applyAlignment="1">
      <alignment horizontal="right" vertical="top"/>
    </xf>
    <xf numFmtId="0" fontId="104" fillId="0" borderId="41" xfId="0" applyFont="1" applyBorder="1" applyAlignment="1">
      <alignment horizontal="center" vertical="top" wrapText="1"/>
    </xf>
    <xf numFmtId="2" fontId="104" fillId="0" borderId="16" xfId="0" applyNumberFormat="1" applyFont="1" applyFill="1" applyBorder="1" applyAlignment="1">
      <alignment horizontal="right"/>
    </xf>
    <xf numFmtId="164" fontId="108" fillId="0" borderId="15" xfId="0" applyNumberFormat="1" applyFont="1" applyBorder="1" applyAlignment="1">
      <alignment horizontal="right"/>
    </xf>
    <xf numFmtId="164" fontId="108" fillId="0" borderId="13" xfId="0" applyNumberFormat="1" applyFont="1" applyBorder="1" applyAlignment="1">
      <alignment horizontal="right"/>
    </xf>
    <xf numFmtId="0" fontId="108" fillId="0" borderId="16" xfId="0" applyFont="1" applyFill="1" applyBorder="1" applyAlignment="1">
      <alignment horizontal="right"/>
    </xf>
    <xf numFmtId="164" fontId="108" fillId="0" borderId="13" xfId="0" applyNumberFormat="1" applyFont="1" applyFill="1" applyBorder="1" applyAlignment="1">
      <alignment horizontal="right"/>
    </xf>
    <xf numFmtId="49" fontId="108" fillId="0" borderId="0" xfId="0" applyNumberFormat="1" applyFont="1" applyBorder="1" applyAlignment="1">
      <alignment horizontal="left" vertical="top" wrapText="1"/>
    </xf>
    <xf numFmtId="49" fontId="104" fillId="0" borderId="0" xfId="0" applyNumberFormat="1" applyFont="1" applyBorder="1" applyAlignment="1">
      <alignment horizontal="left" vertical="top" wrapText="1"/>
    </xf>
    <xf numFmtId="2" fontId="104" fillId="0" borderId="16" xfId="0" applyNumberFormat="1" applyFont="1" applyBorder="1" applyAlignment="1">
      <alignment horizontal="right" vertical="top"/>
    </xf>
    <xf numFmtId="164" fontId="104" fillId="0" borderId="16" xfId="0" applyNumberFormat="1" applyFont="1" applyBorder="1" applyAlignment="1">
      <alignment horizontal="right" vertical="top"/>
    </xf>
    <xf numFmtId="164" fontId="104" fillId="0" borderId="0" xfId="0" applyNumberFormat="1" applyFont="1" applyBorder="1" applyAlignment="1">
      <alignment horizontal="right" vertical="top"/>
    </xf>
    <xf numFmtId="0" fontId="104" fillId="0" borderId="16" xfId="0" applyFont="1" applyFill="1" applyBorder="1" applyAlignment="1">
      <alignment horizontal="right"/>
    </xf>
    <xf numFmtId="164" fontId="104" fillId="0" borderId="13" xfId="0" applyNumberFormat="1" applyFont="1" applyFill="1" applyBorder="1" applyAlignment="1">
      <alignment horizontal="right"/>
    </xf>
    <xf numFmtId="49" fontId="104" fillId="0" borderId="0" xfId="0" applyNumberFormat="1" applyFont="1" applyFill="1" applyBorder="1" applyAlignment="1">
      <alignment horizontal="left" vertical="top" wrapText="1"/>
    </xf>
    <xf numFmtId="49" fontId="104" fillId="0" borderId="0" xfId="0" applyNumberFormat="1" applyFont="1" applyFill="1" applyBorder="1" applyAlignment="1">
      <alignment horizontal="left" wrapText="1"/>
    </xf>
    <xf numFmtId="0" fontId="104" fillId="0" borderId="0" xfId="0" applyFont="1" applyFill="1" applyBorder="1" applyAlignment="1">
      <alignment vertical="top"/>
    </xf>
    <xf numFmtId="0" fontId="104" fillId="0" borderId="0" xfId="0" applyFont="1" applyBorder="1" applyAlignment="1">
      <alignment horizontal="center" vertical="top" wrapText="1"/>
    </xf>
    <xf numFmtId="2" fontId="104" fillId="0" borderId="0" xfId="0" applyNumberFormat="1" applyFont="1" applyBorder="1" applyAlignment="1">
      <alignment horizontal="right" vertical="top"/>
    </xf>
    <xf numFmtId="2" fontId="108" fillId="0" borderId="16" xfId="0" applyNumberFormat="1" applyFont="1" applyBorder="1" applyAlignment="1">
      <alignment horizontal="right"/>
    </xf>
    <xf numFmtId="0" fontId="104" fillId="0" borderId="0" xfId="0" applyFont="1" applyFill="1" applyBorder="1" applyAlignment="1">
      <alignment vertical="top" wrapText="1"/>
    </xf>
    <xf numFmtId="0" fontId="104" fillId="0" borderId="41" xfId="0" applyFont="1" applyBorder="1" applyAlignment="1">
      <alignment vertical="top" wrapText="1"/>
    </xf>
    <xf numFmtId="2" fontId="104" fillId="0" borderId="16" xfId="0" applyNumberFormat="1" applyFont="1" applyFill="1" applyBorder="1" applyAlignment="1"/>
    <xf numFmtId="164" fontId="104" fillId="0" borderId="13" xfId="0" applyNumberFormat="1" applyFont="1" applyBorder="1" applyAlignment="1"/>
    <xf numFmtId="0" fontId="104" fillId="0" borderId="16" xfId="0" applyFont="1" applyFill="1" applyBorder="1" applyAlignment="1"/>
    <xf numFmtId="164" fontId="104" fillId="0" borderId="0" xfId="0" applyNumberFormat="1" applyFont="1" applyBorder="1" applyAlignment="1"/>
    <xf numFmtId="0" fontId="104" fillId="0" borderId="0" xfId="0" applyFont="1" applyBorder="1" applyAlignment="1">
      <alignment horizontal="center" wrapText="1"/>
    </xf>
    <xf numFmtId="164" fontId="104" fillId="0" borderId="15" xfId="0" applyNumberFormat="1" applyFont="1" applyFill="1" applyBorder="1" applyAlignment="1"/>
    <xf numFmtId="0" fontId="108" fillId="0" borderId="0" xfId="0" applyFont="1" applyBorder="1" applyAlignment="1">
      <alignment horizontal="left" vertical="top" wrapText="1"/>
    </xf>
    <xf numFmtId="0" fontId="104" fillId="0" borderId="0" xfId="0" applyFont="1" applyFill="1" applyBorder="1" applyAlignment="1">
      <alignment horizontal="left" vertical="top"/>
    </xf>
    <xf numFmtId="0" fontId="104" fillId="0" borderId="0" xfId="0" applyFont="1" applyFill="1" applyBorder="1" applyAlignment="1">
      <alignment horizontal="left" vertical="top" wrapText="1"/>
    </xf>
    <xf numFmtId="0" fontId="104" fillId="0" borderId="0" xfId="0" applyFont="1" applyBorder="1" applyAlignment="1">
      <alignment vertical="top" wrapText="1"/>
    </xf>
    <xf numFmtId="0" fontId="104" fillId="0" borderId="0" xfId="0" applyFont="1" applyFill="1" applyBorder="1" applyAlignment="1">
      <alignment horizontal="right"/>
    </xf>
    <xf numFmtId="164" fontId="104" fillId="0" borderId="0" xfId="0" applyNumberFormat="1" applyFont="1" applyBorder="1" applyAlignment="1">
      <alignment horizontal="right"/>
    </xf>
    <xf numFmtId="0" fontId="111" fillId="0" borderId="0" xfId="0" applyFont="1" applyAlignment="1">
      <alignment horizontal="left" vertical="top"/>
    </xf>
    <xf numFmtId="0" fontId="111" fillId="0" borderId="0" xfId="0" applyFont="1" applyBorder="1" applyAlignment="1">
      <alignment horizontal="left" vertical="top"/>
    </xf>
    <xf numFmtId="164" fontId="104" fillId="0" borderId="0" xfId="0" applyNumberFormat="1" applyFont="1"/>
    <xf numFmtId="0" fontId="104" fillId="0" borderId="0" xfId="0" applyFont="1" applyAlignment="1">
      <alignment wrapText="1"/>
    </xf>
    <xf numFmtId="0" fontId="104" fillId="0" borderId="0" xfId="0" applyFont="1" applyAlignment="1">
      <alignment vertical="top" wrapText="1"/>
    </xf>
    <xf numFmtId="0" fontId="84" fillId="0" borderId="0" xfId="0" applyFont="1" applyFill="1" applyAlignment="1">
      <alignment horizontal="left" vertical="top"/>
    </xf>
    <xf numFmtId="164" fontId="84" fillId="0" borderId="0" xfId="0" applyNumberFormat="1" applyFont="1" applyFill="1"/>
    <xf numFmtId="0" fontId="84" fillId="0" borderId="0" xfId="0" applyFont="1" applyFill="1" applyAlignment="1">
      <alignment horizontal="left"/>
    </xf>
    <xf numFmtId="0" fontId="82" fillId="0" borderId="11" xfId="0" applyFont="1" applyFill="1" applyBorder="1" applyAlignment="1">
      <alignment horizontal="left" vertical="top" wrapText="1"/>
    </xf>
    <xf numFmtId="0" fontId="82" fillId="0" borderId="42" xfId="0" applyFont="1" applyFill="1" applyBorder="1" applyAlignment="1">
      <alignment horizontal="centerContinuous" wrapText="1"/>
    </xf>
    <xf numFmtId="164" fontId="82" fillId="0" borderId="15" xfId="0" applyNumberFormat="1" applyFont="1" applyFill="1" applyBorder="1" applyAlignment="1">
      <alignment horizontal="center"/>
    </xf>
    <xf numFmtId="164" fontId="82" fillId="0" borderId="0" xfId="0" applyNumberFormat="1" applyFont="1" applyFill="1" applyAlignment="1">
      <alignment horizontal="center"/>
    </xf>
    <xf numFmtId="0" fontId="82" fillId="0" borderId="41" xfId="0" applyFont="1" applyFill="1" applyBorder="1" applyAlignment="1">
      <alignment horizontal="left" vertical="top" wrapText="1"/>
    </xf>
    <xf numFmtId="9" fontId="82" fillId="0" borderId="21" xfId="0" applyNumberFormat="1" applyFont="1" applyFill="1" applyBorder="1" applyAlignment="1">
      <alignment horizontal="center"/>
    </xf>
    <xf numFmtId="9" fontId="82" fillId="0" borderId="18" xfId="0" applyNumberFormat="1" applyFont="1" applyFill="1" applyBorder="1" applyAlignment="1">
      <alignment horizontal="center"/>
    </xf>
    <xf numFmtId="9" fontId="82" fillId="0" borderId="10" xfId="0" applyNumberFormat="1" applyFont="1" applyFill="1" applyBorder="1" applyAlignment="1">
      <alignment horizontal="center"/>
    </xf>
    <xf numFmtId="164" fontId="82" fillId="0" borderId="22" xfId="0" applyNumberFormat="1" applyFont="1" applyFill="1" applyBorder="1" applyAlignment="1">
      <alignment horizontal="center"/>
    </xf>
    <xf numFmtId="2" fontId="82" fillId="0" borderId="19" xfId="0" applyNumberFormat="1" applyFont="1" applyFill="1" applyBorder="1" applyAlignment="1">
      <alignment horizontal="center" vertical="center"/>
    </xf>
    <xf numFmtId="164" fontId="82" fillId="0" borderId="12" xfId="0" applyNumberFormat="1" applyFont="1" applyFill="1" applyBorder="1" applyAlignment="1">
      <alignment horizontal="center"/>
    </xf>
    <xf numFmtId="0" fontId="84" fillId="0" borderId="0" xfId="0" applyFont="1" applyFill="1" applyBorder="1" applyAlignment="1">
      <alignment horizontal="left" vertical="top"/>
    </xf>
    <xf numFmtId="0" fontId="84" fillId="0" borderId="41" xfId="0" applyFont="1" applyFill="1" applyBorder="1"/>
    <xf numFmtId="2" fontId="82" fillId="0" borderId="16" xfId="0" applyNumberFormat="1" applyFont="1" applyFill="1" applyBorder="1" applyAlignment="1">
      <alignment horizontal="center" vertical="center"/>
    </xf>
    <xf numFmtId="2" fontId="82" fillId="0" borderId="15" xfId="0" applyNumberFormat="1" applyFont="1" applyFill="1" applyBorder="1" applyAlignment="1">
      <alignment horizontal="center" vertical="center"/>
    </xf>
    <xf numFmtId="2" fontId="82" fillId="0" borderId="13" xfId="0" applyNumberFormat="1" applyFont="1" applyFill="1" applyBorder="1" applyAlignment="1">
      <alignment horizontal="center" vertical="center"/>
    </xf>
    <xf numFmtId="0" fontId="82" fillId="0" borderId="41" xfId="0" applyFont="1" applyFill="1" applyBorder="1" applyAlignment="1">
      <alignment wrapText="1"/>
    </xf>
    <xf numFmtId="2" fontId="82" fillId="0" borderId="21" xfId="0" applyNumberFormat="1" applyFont="1" applyFill="1" applyBorder="1" applyAlignment="1">
      <alignment horizontal="center"/>
    </xf>
    <xf numFmtId="2" fontId="82" fillId="0" borderId="18" xfId="0" applyNumberFormat="1" applyFont="1" applyFill="1" applyBorder="1" applyAlignment="1">
      <alignment horizontal="center" vertical="center"/>
    </xf>
    <xf numFmtId="2" fontId="82" fillId="0" borderId="14" xfId="0" applyNumberFormat="1" applyFont="1" applyFill="1" applyBorder="1" applyAlignment="1">
      <alignment horizontal="center"/>
    </xf>
    <xf numFmtId="0" fontId="82" fillId="0" borderId="10" xfId="0" applyFont="1" applyFill="1" applyBorder="1" applyAlignment="1">
      <alignment horizontal="left" vertical="top" wrapText="1"/>
    </xf>
    <xf numFmtId="0" fontId="82" fillId="0" borderId="43" xfId="0" applyFont="1" applyFill="1" applyBorder="1" applyAlignment="1">
      <alignment horizontal="left" wrapText="1"/>
    </xf>
    <xf numFmtId="0" fontId="82" fillId="0" borderId="42" xfId="0" applyFont="1" applyFill="1" applyBorder="1" applyAlignment="1">
      <alignment wrapText="1"/>
    </xf>
    <xf numFmtId="164" fontId="84" fillId="0" borderId="40" xfId="0" applyNumberFormat="1" applyFont="1" applyFill="1" applyBorder="1" applyAlignment="1">
      <alignment horizontal="right"/>
    </xf>
    <xf numFmtId="0" fontId="84" fillId="0" borderId="0" xfId="0" applyFont="1" applyFill="1" applyBorder="1" applyAlignment="1">
      <alignment horizontal="left" vertical="top" wrapText="1"/>
    </xf>
    <xf numFmtId="0" fontId="84" fillId="0" borderId="41" xfId="0" applyFont="1" applyFill="1" applyBorder="1" applyAlignment="1">
      <alignment horizontal="center" wrapText="1"/>
    </xf>
    <xf numFmtId="0" fontId="82" fillId="0" borderId="40" xfId="0" applyFont="1" applyFill="1" applyBorder="1" applyAlignment="1">
      <alignment horizontal="right"/>
    </xf>
    <xf numFmtId="0" fontId="82" fillId="0" borderId="15" xfId="0" applyFont="1" applyFill="1" applyBorder="1" applyAlignment="1">
      <alignment horizontal="right"/>
    </xf>
    <xf numFmtId="0" fontId="82" fillId="0" borderId="13" xfId="0" applyFont="1" applyFill="1" applyBorder="1" applyAlignment="1">
      <alignment horizontal="right"/>
    </xf>
    <xf numFmtId="0" fontId="82" fillId="0" borderId="41" xfId="0" applyFont="1" applyFill="1" applyBorder="1" applyAlignment="1">
      <alignment horizontal="center" wrapText="1"/>
    </xf>
    <xf numFmtId="49" fontId="84" fillId="0" borderId="0" xfId="0" applyNumberFormat="1" applyFont="1" applyFill="1" applyBorder="1" applyAlignment="1">
      <alignment horizontal="left" vertical="top" wrapText="1"/>
    </xf>
    <xf numFmtId="164" fontId="82" fillId="0" borderId="40" xfId="0" applyNumberFormat="1" applyFont="1" applyFill="1" applyBorder="1" applyAlignment="1">
      <alignment horizontal="right"/>
    </xf>
    <xf numFmtId="0" fontId="82" fillId="0" borderId="0" xfId="0" applyFont="1" applyBorder="1" applyAlignment="1">
      <alignment horizontal="left" vertical="top"/>
    </xf>
    <xf numFmtId="0" fontId="82" fillId="0" borderId="41" xfId="0" applyFont="1" applyBorder="1"/>
    <xf numFmtId="0" fontId="82" fillId="0" borderId="40" xfId="0" applyFont="1" applyFill="1" applyBorder="1" applyAlignment="1"/>
    <xf numFmtId="0" fontId="84" fillId="0" borderId="15" xfId="0" applyFont="1" applyFill="1" applyBorder="1" applyAlignment="1">
      <alignment horizontal="center"/>
    </xf>
    <xf numFmtId="2" fontId="84" fillId="0" borderId="15" xfId="0" applyNumberFormat="1" applyFont="1" applyBorder="1" applyAlignment="1"/>
    <xf numFmtId="0" fontId="82" fillId="0" borderId="40" xfId="0" applyFont="1" applyFill="1" applyBorder="1"/>
    <xf numFmtId="0" fontId="82" fillId="0" borderId="0" xfId="0" applyFont="1" applyAlignment="1">
      <alignment horizontal="left" vertical="top" wrapText="1"/>
    </xf>
    <xf numFmtId="0" fontId="82" fillId="0" borderId="0" xfId="0" applyFont="1" applyFill="1" applyAlignment="1">
      <alignment horizontal="left" vertical="top" wrapText="1"/>
    </xf>
    <xf numFmtId="0" fontId="84" fillId="0" borderId="0" xfId="0" applyFont="1" applyAlignment="1"/>
    <xf numFmtId="0" fontId="84" fillId="0" borderId="10" xfId="0" applyFont="1" applyBorder="1" applyAlignment="1">
      <alignment wrapText="1"/>
    </xf>
    <xf numFmtId="0" fontId="82" fillId="0" borderId="42" xfId="0" applyFont="1" applyBorder="1" applyAlignment="1">
      <alignment wrapText="1"/>
    </xf>
    <xf numFmtId="0" fontId="82" fillId="0" borderId="41" xfId="0" applyFont="1" applyBorder="1" applyAlignment="1">
      <alignment horizontal="center" vertical="top" wrapText="1"/>
    </xf>
    <xf numFmtId="0" fontId="82" fillId="0" borderId="16" xfId="0" applyFont="1" applyBorder="1" applyAlignment="1">
      <alignment horizontal="center" vertical="center"/>
    </xf>
    <xf numFmtId="0" fontId="82" fillId="0" borderId="15" xfId="0" applyFont="1" applyBorder="1" applyAlignment="1">
      <alignment horizontal="center" vertical="center"/>
    </xf>
    <xf numFmtId="0" fontId="82" fillId="0" borderId="43" xfId="0" applyFont="1" applyBorder="1" applyAlignment="1">
      <alignment wrapText="1"/>
    </xf>
    <xf numFmtId="0" fontId="82" fillId="0" borderId="21" xfId="0" applyFont="1" applyBorder="1" applyAlignment="1">
      <alignment horizontal="center" vertical="center"/>
    </xf>
    <xf numFmtId="0" fontId="82" fillId="0" borderId="53" xfId="0" applyFont="1" applyBorder="1" applyAlignment="1">
      <alignment horizontal="center" vertical="center"/>
    </xf>
    <xf numFmtId="0" fontId="84" fillId="32" borderId="41" xfId="0" applyFont="1" applyFill="1" applyBorder="1" applyAlignment="1">
      <alignment horizontal="justify" wrapText="1"/>
    </xf>
    <xf numFmtId="164" fontId="84" fillId="32" borderId="40" xfId="0" applyNumberFormat="1" applyFont="1" applyFill="1" applyBorder="1" applyAlignment="1">
      <alignment horizontal="right" wrapText="1"/>
    </xf>
    <xf numFmtId="164" fontId="84" fillId="32" borderId="15" xfId="0" applyNumberFormat="1" applyFont="1" applyFill="1" applyBorder="1" applyAlignment="1">
      <alignment horizontal="right"/>
    </xf>
    <xf numFmtId="2" fontId="84" fillId="32" borderId="15" xfId="0" applyNumberFormat="1" applyFont="1" applyFill="1" applyBorder="1" applyAlignment="1">
      <alignment horizontal="right"/>
    </xf>
    <xf numFmtId="2" fontId="84" fillId="32" borderId="13" xfId="0" applyNumberFormat="1" applyFont="1" applyFill="1" applyBorder="1" applyAlignment="1">
      <alignment horizontal="right"/>
    </xf>
    <xf numFmtId="164" fontId="82" fillId="32" borderId="40" xfId="0" applyNumberFormat="1" applyFont="1" applyFill="1" applyBorder="1" applyAlignment="1">
      <alignment horizontal="justify" wrapText="1"/>
    </xf>
    <xf numFmtId="164" fontId="82" fillId="32" borderId="15" xfId="0" applyNumberFormat="1" applyFont="1" applyFill="1" applyBorder="1" applyAlignment="1">
      <alignment horizontal="justify"/>
    </xf>
    <xf numFmtId="2" fontId="82" fillId="32" borderId="15" xfId="0" applyNumberFormat="1" applyFont="1" applyFill="1" applyBorder="1" applyAlignment="1">
      <alignment horizontal="justify"/>
    </xf>
    <xf numFmtId="2" fontId="82" fillId="32" borderId="13" xfId="0" applyNumberFormat="1" applyFont="1" applyFill="1" applyBorder="1" applyAlignment="1">
      <alignment horizontal="justify"/>
    </xf>
    <xf numFmtId="164" fontId="84" fillId="32" borderId="40" xfId="0" applyNumberFormat="1" applyFont="1" applyFill="1" applyBorder="1" applyAlignment="1">
      <alignment horizontal="justify" wrapText="1"/>
    </xf>
    <xf numFmtId="164" fontId="84" fillId="32" borderId="15" xfId="0" applyNumberFormat="1" applyFont="1" applyFill="1" applyBorder="1" applyAlignment="1">
      <alignment horizontal="justify"/>
    </xf>
    <xf numFmtId="2" fontId="84" fillId="32" borderId="15" xfId="0" applyNumberFormat="1" applyFont="1" applyFill="1" applyBorder="1" applyAlignment="1">
      <alignment horizontal="justify"/>
    </xf>
    <xf numFmtId="2" fontId="84" fillId="32" borderId="13" xfId="0" applyNumberFormat="1" applyFont="1" applyFill="1" applyBorder="1" applyAlignment="1">
      <alignment horizontal="justify"/>
    </xf>
    <xf numFmtId="0" fontId="82" fillId="32" borderId="41" xfId="0" applyFont="1" applyFill="1" applyBorder="1" applyAlignment="1">
      <alignment horizontal="left" wrapText="1"/>
    </xf>
    <xf numFmtId="164" fontId="82" fillId="32" borderId="40" xfId="0" applyNumberFormat="1" applyFont="1" applyFill="1" applyBorder="1" applyAlignment="1">
      <alignment horizontal="right" wrapText="1"/>
    </xf>
    <xf numFmtId="164" fontId="82" fillId="32" borderId="15" xfId="0" applyNumberFormat="1" applyFont="1" applyFill="1" applyBorder="1" applyAlignment="1">
      <alignment horizontal="right"/>
    </xf>
    <xf numFmtId="2" fontId="82" fillId="32" borderId="15" xfId="0" applyNumberFormat="1" applyFont="1" applyFill="1" applyBorder="1" applyAlignment="1">
      <alignment horizontal="right"/>
    </xf>
    <xf numFmtId="2" fontId="82" fillId="32" borderId="13" xfId="0" applyNumberFormat="1" applyFont="1" applyFill="1" applyBorder="1" applyAlignment="1">
      <alignment horizontal="right"/>
    </xf>
    <xf numFmtId="0" fontId="82" fillId="32" borderId="41" xfId="0" applyFont="1" applyFill="1" applyBorder="1" applyAlignment="1">
      <alignment horizontal="left" wrapText="1" indent="1"/>
    </xf>
    <xf numFmtId="164" fontId="82" fillId="32" borderId="15" xfId="0" applyNumberFormat="1" applyFont="1" applyFill="1" applyBorder="1" applyAlignment="1"/>
    <xf numFmtId="2" fontId="82" fillId="32" borderId="15" xfId="0" applyNumberFormat="1" applyFont="1" applyFill="1" applyBorder="1" applyAlignment="1"/>
    <xf numFmtId="2" fontId="82" fillId="32" borderId="13" xfId="0" applyNumberFormat="1" applyFont="1" applyFill="1" applyBorder="1" applyAlignment="1"/>
    <xf numFmtId="0" fontId="82" fillId="32" borderId="0" xfId="0" applyFont="1" applyFill="1" applyBorder="1" applyAlignment="1">
      <alignment horizontal="left" wrapText="1"/>
    </xf>
    <xf numFmtId="164" fontId="82" fillId="32" borderId="0" xfId="0" applyNumberFormat="1" applyFont="1" applyFill="1" applyBorder="1" applyAlignment="1">
      <alignment horizontal="justify" wrapText="1"/>
    </xf>
    <xf numFmtId="164" fontId="82" fillId="32" borderId="0" xfId="0" applyNumberFormat="1" applyFont="1" applyFill="1" applyBorder="1" applyAlignment="1">
      <alignment horizontal="justify"/>
    </xf>
    <xf numFmtId="2" fontId="82" fillId="32" borderId="0" xfId="0" applyNumberFormat="1" applyFont="1" applyFill="1" applyBorder="1" applyAlignment="1">
      <alignment horizontal="justify"/>
    </xf>
    <xf numFmtId="164" fontId="84" fillId="32" borderId="15" xfId="0" applyNumberFormat="1" applyFont="1" applyFill="1" applyBorder="1" applyAlignment="1"/>
    <xf numFmtId="2" fontId="84" fillId="32" borderId="15" xfId="0" applyNumberFormat="1" applyFont="1" applyFill="1" applyBorder="1" applyAlignment="1"/>
    <xf numFmtId="2" fontId="84" fillId="32" borderId="13" xfId="0" applyNumberFormat="1" applyFont="1" applyFill="1" applyBorder="1" applyAlignment="1"/>
    <xf numFmtId="0" fontId="84" fillId="32" borderId="41" xfId="0" applyFont="1" applyFill="1" applyBorder="1" applyAlignment="1">
      <alignment wrapText="1"/>
    </xf>
    <xf numFmtId="0" fontId="82" fillId="0" borderId="41" xfId="0" applyFont="1" applyBorder="1" applyAlignment="1">
      <alignment horizontal="left" vertical="top"/>
    </xf>
    <xf numFmtId="164" fontId="82" fillId="0" borderId="40" xfId="0" applyNumberFormat="1" applyFont="1" applyBorder="1" applyAlignment="1"/>
    <xf numFmtId="2" fontId="82" fillId="0" borderId="15" xfId="0" applyNumberFormat="1" applyFont="1" applyBorder="1" applyAlignment="1"/>
    <xf numFmtId="2" fontId="82" fillId="0" borderId="13" xfId="0" applyNumberFormat="1" applyFont="1" applyBorder="1" applyAlignment="1"/>
    <xf numFmtId="0" fontId="84" fillId="32" borderId="41" xfId="0" applyFont="1" applyFill="1" applyBorder="1" applyAlignment="1">
      <alignment horizontal="left" wrapText="1"/>
    </xf>
    <xf numFmtId="0" fontId="84" fillId="0" borderId="40" xfId="0" applyFont="1" applyBorder="1" applyAlignment="1"/>
    <xf numFmtId="0" fontId="84" fillId="0" borderId="15" xfId="0" applyFont="1" applyBorder="1" applyAlignment="1"/>
    <xf numFmtId="0" fontId="84" fillId="0" borderId="13" xfId="0" applyFont="1" applyBorder="1" applyAlignment="1"/>
    <xf numFmtId="0" fontId="84" fillId="32" borderId="0" xfId="0" applyFont="1" applyFill="1" applyBorder="1" applyAlignment="1">
      <alignment wrapText="1"/>
    </xf>
    <xf numFmtId="0" fontId="77" fillId="0" borderId="0" xfId="0" applyFont="1" applyAlignment="1">
      <alignment horizontal="left" indent="9"/>
    </xf>
    <xf numFmtId="0" fontId="78" fillId="0" borderId="24" xfId="0" applyFont="1" applyBorder="1" applyAlignment="1">
      <alignment horizontal="center" vertical="center" wrapText="1"/>
    </xf>
    <xf numFmtId="0" fontId="78" fillId="0" borderId="0" xfId="0" applyNumberFormat="1" applyFont="1" applyAlignment="1">
      <alignment vertical="top" wrapText="1"/>
    </xf>
    <xf numFmtId="0" fontId="78" fillId="0" borderId="15" xfId="0" applyNumberFormat="1" applyFont="1" applyBorder="1" applyAlignment="1">
      <alignment horizontal="right" vertical="top" wrapText="1"/>
    </xf>
    <xf numFmtId="0" fontId="78" fillId="0" borderId="0" xfId="0" applyNumberFormat="1" applyFont="1" applyAlignment="1">
      <alignment horizontal="right" vertical="top" wrapText="1"/>
    </xf>
    <xf numFmtId="2" fontId="78" fillId="0" borderId="13" xfId="0" applyNumberFormat="1" applyFont="1" applyBorder="1" applyAlignment="1">
      <alignment horizontal="right" vertical="top" wrapText="1"/>
    </xf>
    <xf numFmtId="0" fontId="78" fillId="0" borderId="13" xfId="0" applyNumberFormat="1" applyFont="1" applyBorder="1" applyAlignment="1">
      <alignment horizontal="right" vertical="top" wrapText="1"/>
    </xf>
    <xf numFmtId="2" fontId="275" fillId="0" borderId="15" xfId="0" applyNumberFormat="1" applyFont="1" applyBorder="1" applyAlignment="1">
      <alignment horizontal="right" vertical="top" wrapText="1"/>
    </xf>
    <xf numFmtId="0" fontId="275" fillId="0" borderId="13" xfId="0" applyNumberFormat="1" applyFont="1" applyBorder="1" applyAlignment="1">
      <alignment horizontal="right" vertical="top" wrapText="1"/>
    </xf>
    <xf numFmtId="0" fontId="275" fillId="0" borderId="0" xfId="0" applyNumberFormat="1" applyFont="1" applyAlignment="1">
      <alignment vertical="top" wrapText="1"/>
    </xf>
    <xf numFmtId="2" fontId="275" fillId="0" borderId="0" xfId="0" applyNumberFormat="1" applyFont="1" applyBorder="1" applyAlignment="1">
      <alignment horizontal="right" vertical="top" wrapText="1"/>
    </xf>
    <xf numFmtId="0" fontId="275" fillId="0" borderId="0" xfId="0" applyNumberFormat="1" applyFont="1" applyBorder="1" applyAlignment="1">
      <alignment horizontal="right" vertical="top" wrapText="1"/>
    </xf>
    <xf numFmtId="0" fontId="26" fillId="0" borderId="0" xfId="0" applyFont="1" applyAlignment="1">
      <alignment horizontal="left" indent="2"/>
    </xf>
    <xf numFmtId="0" fontId="26" fillId="0" borderId="0" xfId="0" applyFont="1" applyAlignment="1">
      <alignment horizontal="center" vertical="top" wrapText="1"/>
    </xf>
    <xf numFmtId="0" fontId="78" fillId="0" borderId="22" xfId="0" applyFont="1" applyFill="1" applyBorder="1" applyAlignment="1">
      <alignment horizontal="center" wrapText="1"/>
    </xf>
    <xf numFmtId="0" fontId="78" fillId="0" borderId="15" xfId="0" applyFont="1" applyBorder="1" applyAlignment="1">
      <alignment horizontal="center" vertical="top"/>
    </xf>
    <xf numFmtId="0" fontId="78" fillId="0" borderId="13" xfId="0" applyFont="1" applyBorder="1" applyAlignment="1">
      <alignment horizontal="center" vertical="top"/>
    </xf>
    <xf numFmtId="0" fontId="277" fillId="0" borderId="15" xfId="0" applyFont="1" applyBorder="1" applyAlignment="1">
      <alignment vertical="top"/>
    </xf>
    <xf numFmtId="0" fontId="277" fillId="0" borderId="13" xfId="0" applyFont="1" applyBorder="1" applyAlignment="1">
      <alignment vertical="top"/>
    </xf>
    <xf numFmtId="0" fontId="77" fillId="0" borderId="0" xfId="0" applyFont="1" applyBorder="1" applyAlignment="1">
      <alignment vertical="top" wrapText="1"/>
    </xf>
    <xf numFmtId="0" fontId="277" fillId="0" borderId="0" xfId="0" applyFont="1" applyBorder="1" applyAlignment="1">
      <alignment horizontal="right"/>
    </xf>
    <xf numFmtId="0" fontId="277" fillId="0" borderId="15" xfId="0" applyFont="1" applyBorder="1" applyAlignment="1">
      <alignment horizontal="center" vertical="top"/>
    </xf>
    <xf numFmtId="0" fontId="277" fillId="0" borderId="0" xfId="0" applyFont="1"/>
    <xf numFmtId="0" fontId="84" fillId="30" borderId="0" xfId="92" applyFont="1" applyFill="1" applyBorder="1" applyAlignment="1">
      <alignment horizontal="center"/>
    </xf>
    <xf numFmtId="0" fontId="84" fillId="30" borderId="0" xfId="92" applyFont="1" applyFill="1" applyBorder="1" applyAlignment="1">
      <alignment horizontal="left"/>
    </xf>
    <xf numFmtId="0" fontId="82" fillId="30" borderId="11" xfId="92" applyFont="1" applyFill="1" applyBorder="1" applyAlignment="1">
      <alignment horizontal="center"/>
    </xf>
    <xf numFmtId="0" fontId="299" fillId="30" borderId="20" xfId="92" applyFont="1" applyFill="1" applyBorder="1" applyAlignment="1">
      <alignment horizontal="center"/>
    </xf>
    <xf numFmtId="0" fontId="82" fillId="30" borderId="10" xfId="92" quotePrefix="1" applyFont="1" applyFill="1" applyBorder="1" applyAlignment="1">
      <alignment horizontal="center"/>
    </xf>
    <xf numFmtId="0" fontId="84" fillId="30" borderId="0" xfId="92" applyFont="1" applyFill="1" applyBorder="1"/>
    <xf numFmtId="2" fontId="84" fillId="0" borderId="12" xfId="0" applyNumberFormat="1" applyFont="1" applyBorder="1" applyAlignment="1">
      <alignment horizontal="right"/>
    </xf>
    <xf numFmtId="0" fontId="84" fillId="30" borderId="13" xfId="92" applyFont="1" applyFill="1" applyBorder="1" applyAlignment="1">
      <alignment horizontal="right" vertical="top"/>
    </xf>
    <xf numFmtId="0" fontId="82" fillId="30" borderId="0" xfId="92" quotePrefix="1" applyFont="1" applyFill="1" applyBorder="1" applyAlignment="1">
      <alignment horizontal="left"/>
    </xf>
    <xf numFmtId="2" fontId="82" fillId="0" borderId="13" xfId="0" applyNumberFormat="1" applyFont="1" applyBorder="1" applyAlignment="1">
      <alignment horizontal="right"/>
    </xf>
    <xf numFmtId="0" fontId="82" fillId="30" borderId="0" xfId="92" applyFont="1" applyFill="1" applyBorder="1" applyAlignment="1">
      <alignment horizontal="left"/>
    </xf>
    <xf numFmtId="0" fontId="82" fillId="30" borderId="13" xfId="92" applyFont="1" applyFill="1" applyBorder="1" applyAlignment="1">
      <alignment horizontal="right" vertical="top"/>
    </xf>
    <xf numFmtId="0" fontId="82" fillId="30" borderId="0" xfId="92" applyFont="1" applyFill="1" applyBorder="1"/>
    <xf numFmtId="0" fontId="82" fillId="30" borderId="13" xfId="92" applyFont="1" applyFill="1" applyBorder="1" applyAlignment="1">
      <alignment horizontal="center" vertical="top"/>
    </xf>
    <xf numFmtId="0" fontId="82" fillId="30" borderId="0" xfId="92" applyFont="1" applyFill="1" applyBorder="1" applyAlignment="1">
      <alignment horizontal="center"/>
    </xf>
    <xf numFmtId="2" fontId="82" fillId="30" borderId="0" xfId="92" applyNumberFormat="1" applyFont="1" applyFill="1" applyBorder="1" applyAlignment="1">
      <alignment horizontal="center"/>
    </xf>
    <xf numFmtId="0" fontId="83" fillId="30" borderId="0" xfId="92" applyFont="1" applyFill="1"/>
    <xf numFmtId="0" fontId="82" fillId="30" borderId="0" xfId="92" quotePrefix="1" applyFont="1" applyFill="1" applyBorder="1"/>
    <xf numFmtId="0" fontId="82" fillId="30" borderId="0" xfId="92" applyFont="1" applyFill="1"/>
    <xf numFmtId="0" fontId="82" fillId="30" borderId="0" xfId="92" applyFont="1" applyFill="1" applyAlignment="1">
      <alignment horizontal="center"/>
    </xf>
    <xf numFmtId="0" fontId="84" fillId="0" borderId="0" xfId="0" quotePrefix="1" applyFont="1" applyFill="1" applyBorder="1" applyAlignment="1">
      <alignment horizontal="left"/>
    </xf>
    <xf numFmtId="0" fontId="82" fillId="0" borderId="11" xfId="0" applyFont="1" applyFill="1" applyBorder="1"/>
    <xf numFmtId="0" fontId="82" fillId="0" borderId="0" xfId="92" applyFont="1" applyFill="1" applyBorder="1" applyAlignment="1">
      <alignment horizontal="center"/>
    </xf>
    <xf numFmtId="0" fontId="82" fillId="0" borderId="0" xfId="92" quotePrefix="1" applyFont="1" applyFill="1" applyBorder="1" applyAlignment="1">
      <alignment horizontal="center" vertical="top"/>
    </xf>
    <xf numFmtId="0" fontId="82" fillId="0" borderId="10" xfId="0" applyFont="1" applyFill="1" applyBorder="1" applyAlignment="1">
      <alignment wrapText="1"/>
    </xf>
    <xf numFmtId="2" fontId="82" fillId="0" borderId="20" xfId="0" applyNumberFormat="1" applyFont="1" applyFill="1" applyBorder="1" applyAlignment="1">
      <alignment horizontal="centerContinuous"/>
    </xf>
    <xf numFmtId="2" fontId="82" fillId="0" borderId="17" xfId="0" applyNumberFormat="1" applyFont="1" applyFill="1" applyBorder="1" applyAlignment="1">
      <alignment horizontal="centerContinuous"/>
    </xf>
    <xf numFmtId="2" fontId="84" fillId="0" borderId="15" xfId="0" applyNumberFormat="1" applyFont="1" applyBorder="1" applyAlignment="1">
      <alignment horizontal="right"/>
    </xf>
    <xf numFmtId="2" fontId="84" fillId="0" borderId="13" xfId="0" applyNumberFormat="1" applyFont="1" applyBorder="1" applyAlignment="1">
      <alignment horizontal="right"/>
    </xf>
    <xf numFmtId="0" fontId="301" fillId="0" borderId="0" xfId="0" applyFont="1" applyFill="1" applyBorder="1"/>
    <xf numFmtId="2" fontId="84" fillId="0" borderId="13" xfId="0" applyNumberFormat="1" applyFont="1" applyFill="1" applyBorder="1" applyAlignment="1">
      <alignment horizontal="right" vertical="top"/>
    </xf>
    <xf numFmtId="0" fontId="84" fillId="0" borderId="0" xfId="92" applyFont="1" applyFill="1" applyBorder="1"/>
    <xf numFmtId="2" fontId="82" fillId="0" borderId="13" xfId="0" applyNumberFormat="1" applyFont="1" applyFill="1" applyBorder="1" applyAlignment="1">
      <alignment horizontal="right" vertical="top"/>
    </xf>
    <xf numFmtId="2" fontId="82" fillId="0" borderId="15" xfId="0" applyNumberFormat="1" applyFont="1" applyBorder="1" applyAlignment="1">
      <alignment horizontal="right"/>
    </xf>
    <xf numFmtId="0" fontId="82" fillId="0" borderId="0" xfId="0" quotePrefix="1" applyFont="1" applyFill="1" applyBorder="1" applyAlignment="1">
      <alignment horizontal="left"/>
    </xf>
    <xf numFmtId="2" fontId="82" fillId="0" borderId="15" xfId="0" quotePrefix="1" applyNumberFormat="1" applyFont="1" applyBorder="1" applyAlignment="1">
      <alignment horizontal="right"/>
    </xf>
    <xf numFmtId="0" fontId="82" fillId="0" borderId="0" xfId="0" quotePrefix="1" applyFont="1" applyFill="1" applyBorder="1"/>
    <xf numFmtId="0" fontId="82" fillId="30" borderId="0" xfId="0" quotePrefix="1" applyFont="1" applyFill="1" applyBorder="1" applyAlignment="1">
      <alignment horizontal="left"/>
    </xf>
    <xf numFmtId="2" fontId="84" fillId="0" borderId="13" xfId="0" applyNumberFormat="1" applyFont="1" applyFill="1" applyBorder="1" applyAlignment="1">
      <alignment horizontal="right"/>
    </xf>
    <xf numFmtId="0" fontId="84" fillId="0" borderId="0" xfId="0" applyNumberFormat="1" applyFont="1" applyFill="1" applyBorder="1" applyAlignment="1">
      <alignment horizontal="left"/>
    </xf>
    <xf numFmtId="0" fontId="84" fillId="0" borderId="0" xfId="0" applyNumberFormat="1" applyFont="1" applyFill="1" applyBorder="1"/>
    <xf numFmtId="2" fontId="84" fillId="0" borderId="13" xfId="0" quotePrefix="1" applyNumberFormat="1" applyFont="1" applyFill="1" applyBorder="1" applyAlignment="1">
      <alignment horizontal="right" vertical="top"/>
    </xf>
    <xf numFmtId="2" fontId="82" fillId="0" borderId="13" xfId="0" applyNumberFormat="1" applyFont="1" applyFill="1" applyBorder="1" applyAlignment="1">
      <alignment horizontal="right"/>
    </xf>
    <xf numFmtId="2" fontId="84" fillId="0" borderId="13" xfId="0" quotePrefix="1" applyNumberFormat="1" applyFont="1" applyBorder="1" applyAlignment="1">
      <alignment horizontal="right"/>
    </xf>
    <xf numFmtId="0" fontId="82" fillId="0" borderId="13" xfId="0" applyFont="1" applyFill="1" applyBorder="1" applyAlignment="1">
      <alignment vertical="top"/>
    </xf>
    <xf numFmtId="2" fontId="82" fillId="0" borderId="0" xfId="0" applyNumberFormat="1" applyFont="1" applyFill="1" applyBorder="1" applyAlignment="1">
      <alignment horizontal="right"/>
    </xf>
    <xf numFmtId="2" fontId="82" fillId="0" borderId="0" xfId="0" quotePrefix="1" applyNumberFormat="1" applyFont="1" applyFill="1" applyBorder="1" applyAlignment="1">
      <alignment horizontal="right"/>
    </xf>
    <xf numFmtId="0" fontId="84" fillId="0" borderId="0" xfId="92" applyFont="1" applyFill="1" applyBorder="1" applyAlignment="1">
      <alignment horizontal="left"/>
    </xf>
    <xf numFmtId="0" fontId="82" fillId="0" borderId="0" xfId="92" applyFont="1" applyFill="1" applyBorder="1"/>
    <xf numFmtId="0" fontId="84" fillId="0" borderId="0" xfId="92" quotePrefix="1" applyFont="1" applyFill="1" applyBorder="1" applyAlignment="1">
      <alignment horizontal="left"/>
    </xf>
    <xf numFmtId="0" fontId="82" fillId="0" borderId="11" xfId="92" applyFont="1" applyFill="1" applyBorder="1" applyAlignment="1">
      <alignment horizontal="center"/>
    </xf>
    <xf numFmtId="0" fontId="299" fillId="0" borderId="24" xfId="92" applyFont="1" applyFill="1" applyBorder="1" applyAlignment="1">
      <alignment horizontal="center"/>
    </xf>
    <xf numFmtId="0" fontId="299" fillId="0" borderId="20" xfId="92" applyFont="1" applyFill="1" applyBorder="1" applyAlignment="1">
      <alignment horizontal="center"/>
    </xf>
    <xf numFmtId="0" fontId="82" fillId="0" borderId="21" xfId="92" quotePrefix="1" applyFont="1" applyFill="1" applyBorder="1" applyAlignment="1">
      <alignment horizontal="center"/>
    </xf>
    <xf numFmtId="0" fontId="82" fillId="0" borderId="0" xfId="92" quotePrefix="1" applyFont="1" applyFill="1" applyBorder="1" applyAlignment="1">
      <alignment horizontal="left"/>
    </xf>
    <xf numFmtId="0" fontId="82" fillId="0" borderId="0" xfId="92" applyFont="1" applyFill="1" applyBorder="1" applyAlignment="1">
      <alignment horizontal="left"/>
    </xf>
    <xf numFmtId="0" fontId="82" fillId="0" borderId="0" xfId="92" applyFont="1" applyFill="1"/>
    <xf numFmtId="0" fontId="82" fillId="0" borderId="22" xfId="0" applyFont="1" applyFill="1" applyBorder="1"/>
    <xf numFmtId="2" fontId="84" fillId="0" borderId="12" xfId="0" applyNumberFormat="1" applyFont="1" applyFill="1" applyBorder="1" applyAlignment="1">
      <alignment horizontal="right"/>
    </xf>
    <xf numFmtId="2" fontId="84" fillId="0" borderId="19" xfId="0" applyNumberFormat="1" applyFont="1" applyFill="1" applyBorder="1" applyAlignment="1">
      <alignment horizontal="right"/>
    </xf>
    <xf numFmtId="2" fontId="84" fillId="0" borderId="11" xfId="0" applyNumberFormat="1" applyFont="1" applyFill="1" applyBorder="1" applyAlignment="1">
      <alignment horizontal="right"/>
    </xf>
    <xf numFmtId="2" fontId="84" fillId="0" borderId="0" xfId="0" applyNumberFormat="1" applyFont="1" applyFill="1" applyBorder="1" applyAlignment="1">
      <alignment horizontal="right"/>
    </xf>
    <xf numFmtId="0" fontId="84" fillId="0" borderId="0" xfId="0" quotePrefix="1" applyFont="1" applyFill="1" applyBorder="1" applyAlignment="1">
      <alignment horizontal="left" wrapText="1"/>
    </xf>
    <xf numFmtId="2" fontId="84" fillId="0" borderId="0" xfId="0" quotePrefix="1" applyNumberFormat="1" applyFont="1" applyBorder="1" applyAlignment="1">
      <alignment horizontal="right"/>
    </xf>
    <xf numFmtId="0" fontId="278" fillId="0" borderId="0" xfId="61" applyFont="1"/>
    <xf numFmtId="0" fontId="257" fillId="0" borderId="0" xfId="61" applyFont="1"/>
    <xf numFmtId="0" fontId="278" fillId="0" borderId="0" xfId="61" applyFont="1" applyAlignment="1">
      <alignment horizontal="left" indent="10"/>
    </xf>
    <xf numFmtId="0" fontId="277" fillId="30" borderId="22" xfId="54" applyFont="1" applyFill="1" applyBorder="1"/>
    <xf numFmtId="0" fontId="277" fillId="30" borderId="16" xfId="54" applyFont="1" applyFill="1" applyBorder="1"/>
    <xf numFmtId="0" fontId="277" fillId="30" borderId="16" xfId="54" quotePrefix="1" applyFont="1" applyFill="1" applyBorder="1" applyAlignment="1">
      <alignment horizontal="center"/>
    </xf>
    <xf numFmtId="0" fontId="277" fillId="30" borderId="16" xfId="54" applyFont="1" applyFill="1" applyBorder="1" applyAlignment="1">
      <alignment horizontal="center"/>
    </xf>
    <xf numFmtId="0" fontId="277" fillId="30" borderId="21" xfId="54" applyFont="1" applyFill="1" applyBorder="1"/>
    <xf numFmtId="0" fontId="277" fillId="0" borderId="0" xfId="61" applyFont="1" applyAlignment="1">
      <alignment vertical="top"/>
    </xf>
    <xf numFmtId="0" fontId="275" fillId="0" borderId="19" xfId="61" applyFont="1" applyBorder="1" applyAlignment="1">
      <alignment horizontal="right" vertical="top"/>
    </xf>
    <xf numFmtId="0" fontId="275" fillId="0" borderId="0" xfId="61" applyFont="1" applyAlignment="1">
      <alignment horizontal="right" vertical="top"/>
    </xf>
    <xf numFmtId="0" fontId="275" fillId="0" borderId="12" xfId="61" applyFont="1" applyBorder="1" applyAlignment="1">
      <alignment horizontal="right" vertical="top"/>
    </xf>
    <xf numFmtId="0" fontId="275" fillId="0" borderId="0" xfId="61" quotePrefix="1" applyFont="1" applyAlignment="1">
      <alignment horizontal="right" vertical="top"/>
    </xf>
    <xf numFmtId="49" fontId="275" fillId="0" borderId="0" xfId="61" quotePrefix="1" applyNumberFormat="1" applyFont="1" applyAlignment="1">
      <alignment horizontal="right" vertical="top"/>
    </xf>
    <xf numFmtId="0" fontId="79" fillId="0" borderId="0" xfId="61" applyFont="1" applyAlignment="1">
      <alignment vertical="top"/>
    </xf>
    <xf numFmtId="164" fontId="275" fillId="0" borderId="0" xfId="61" applyNumberFormat="1" applyFont="1" applyAlignment="1">
      <alignment horizontal="right" vertical="top"/>
    </xf>
    <xf numFmtId="0" fontId="278" fillId="0" borderId="0" xfId="61" applyFont="1" applyAlignment="1">
      <alignment vertical="top"/>
    </xf>
    <xf numFmtId="0" fontId="276" fillId="0" borderId="0" xfId="61" applyFont="1" applyAlignment="1">
      <alignment horizontal="right" vertical="top"/>
    </xf>
    <xf numFmtId="0" fontId="275" fillId="0" borderId="0" xfId="61" applyFont="1"/>
    <xf numFmtId="0" fontId="277" fillId="0" borderId="0" xfId="61" applyFont="1" applyBorder="1"/>
    <xf numFmtId="0" fontId="78" fillId="0" borderId="0" xfId="61" applyFont="1" applyBorder="1"/>
    <xf numFmtId="164" fontId="277" fillId="0" borderId="0" xfId="61" applyNumberFormat="1" applyFont="1" applyBorder="1"/>
    <xf numFmtId="0" fontId="283" fillId="0" borderId="0" xfId="61" applyFont="1"/>
    <xf numFmtId="0" fontId="305" fillId="0" borderId="0" xfId="0" applyFont="1"/>
    <xf numFmtId="0" fontId="306" fillId="0" borderId="0" xfId="0" applyFont="1"/>
    <xf numFmtId="2" fontId="146" fillId="0" borderId="19" xfId="54" applyNumberFormat="1" applyFont="1" applyBorder="1"/>
    <xf numFmtId="2" fontId="146" fillId="0" borderId="19" xfId="68" quotePrefix="1" applyNumberFormat="1" applyFont="1" applyBorder="1" applyAlignment="1">
      <alignment horizontal="right"/>
    </xf>
    <xf numFmtId="2" fontId="146" fillId="0" borderId="19" xfId="54" applyNumberFormat="1" applyFont="1" applyBorder="1" applyAlignment="1">
      <alignment horizontal="right"/>
    </xf>
    <xf numFmtId="0" fontId="0" fillId="0" borderId="56" xfId="0" applyBorder="1"/>
    <xf numFmtId="0" fontId="12" fillId="0" borderId="56" xfId="0" applyFont="1" applyBorder="1" applyAlignment="1">
      <alignment horizontal="center"/>
    </xf>
    <xf numFmtId="164" fontId="12" fillId="0" borderId="56" xfId="0" applyNumberFormat="1" applyFont="1" applyBorder="1"/>
    <xf numFmtId="0" fontId="12" fillId="0" borderId="56" xfId="0" applyFont="1" applyBorder="1"/>
    <xf numFmtId="0" fontId="12" fillId="0" borderId="57" xfId="0" applyFont="1" applyBorder="1"/>
    <xf numFmtId="0" fontId="12" fillId="0" borderId="57" xfId="0" applyFont="1" applyBorder="1" applyAlignment="1">
      <alignment horizontal="right" vertical="center"/>
    </xf>
    <xf numFmtId="164" fontId="12" fillId="0" borderId="57" xfId="0" applyNumberFormat="1" applyFont="1" applyBorder="1"/>
    <xf numFmtId="0" fontId="13" fillId="0" borderId="56" xfId="0" applyFont="1" applyBorder="1" applyAlignment="1">
      <alignment horizontal="center"/>
    </xf>
    <xf numFmtId="0" fontId="12" fillId="0" borderId="56" xfId="0" applyFont="1" applyFill="1" applyBorder="1" applyAlignment="1">
      <alignment horizontal="center"/>
    </xf>
    <xf numFmtId="0" fontId="13" fillId="0" borderId="56" xfId="0" applyFont="1" applyFill="1" applyBorder="1" applyAlignment="1">
      <alignment horizontal="center"/>
    </xf>
    <xf numFmtId="0" fontId="12" fillId="0" borderId="56" xfId="0" applyFont="1" applyFill="1" applyBorder="1"/>
    <xf numFmtId="164" fontId="12" fillId="0" borderId="57" xfId="0" applyNumberFormat="1" applyFont="1" applyFill="1" applyBorder="1"/>
    <xf numFmtId="0" fontId="12" fillId="0" borderId="57" xfId="0" applyFont="1" applyFill="1" applyBorder="1"/>
    <xf numFmtId="164" fontId="183" fillId="0" borderId="57" xfId="0" applyNumberFormat="1" applyFont="1" applyFill="1" applyBorder="1"/>
    <xf numFmtId="0" fontId="12" fillId="0" borderId="57" xfId="0" applyFont="1" applyFill="1" applyBorder="1" applyAlignment="1">
      <alignment horizontal="right" vertical="center"/>
    </xf>
    <xf numFmtId="164" fontId="12" fillId="0" borderId="57" xfId="0" applyNumberFormat="1" applyFont="1" applyFill="1" applyBorder="1" applyAlignment="1">
      <alignment horizontal="right"/>
    </xf>
    <xf numFmtId="164" fontId="12" fillId="0" borderId="56" xfId="0" applyNumberFormat="1" applyFont="1" applyFill="1" applyBorder="1"/>
    <xf numFmtId="0" fontId="12" fillId="0" borderId="57" xfId="0" applyFont="1" applyFill="1" applyBorder="1" applyAlignment="1">
      <alignment horizontal="right"/>
    </xf>
    <xf numFmtId="0" fontId="12" fillId="0" borderId="57" xfId="0" applyFont="1" applyBorder="1" applyAlignment="1">
      <alignment horizontal="right"/>
    </xf>
    <xf numFmtId="2" fontId="12" fillId="0" borderId="57" xfId="0" applyNumberFormat="1" applyFont="1" applyBorder="1"/>
    <xf numFmtId="2" fontId="12" fillId="0" borderId="56" xfId="0" applyNumberFormat="1" applyFont="1" applyBorder="1"/>
    <xf numFmtId="164" fontId="311" fillId="0" borderId="0" xfId="0" applyNumberFormat="1" applyFont="1"/>
    <xf numFmtId="164" fontId="311" fillId="0" borderId="57" xfId="0" applyNumberFormat="1" applyFont="1" applyBorder="1" applyAlignment="1"/>
    <xf numFmtId="0" fontId="311" fillId="0" borderId="56" xfId="0" applyFont="1" applyBorder="1"/>
    <xf numFmtId="0" fontId="311" fillId="0" borderId="56" xfId="0" applyFont="1" applyFill="1" applyBorder="1"/>
    <xf numFmtId="0" fontId="311" fillId="0" borderId="16" xfId="0" applyFont="1" applyBorder="1" applyAlignment="1">
      <alignment horizontal="right"/>
    </xf>
    <xf numFmtId="164" fontId="311" fillId="0" borderId="56" xfId="0" applyNumberFormat="1" applyFont="1" applyFill="1" applyBorder="1" applyAlignment="1"/>
    <xf numFmtId="164" fontId="311" fillId="0" borderId="57" xfId="0" applyNumberFormat="1" applyFont="1" applyFill="1" applyBorder="1"/>
    <xf numFmtId="0" fontId="311" fillId="0" borderId="56" xfId="0" applyFont="1" applyBorder="1" applyAlignment="1">
      <alignment horizontal="right"/>
    </xf>
    <xf numFmtId="0" fontId="311" fillId="0" borderId="57" xfId="0" applyFont="1" applyBorder="1" applyAlignment="1">
      <alignment horizontal="right"/>
    </xf>
    <xf numFmtId="0" fontId="310" fillId="0" borderId="56" xfId="0" applyFont="1" applyBorder="1"/>
    <xf numFmtId="0" fontId="310" fillId="0" borderId="16" xfId="0" applyFont="1" applyBorder="1"/>
    <xf numFmtId="164" fontId="310" fillId="0" borderId="0" xfId="0" applyNumberFormat="1" applyFont="1"/>
    <xf numFmtId="164" fontId="310" fillId="0" borderId="57" xfId="0" applyNumberFormat="1" applyFont="1" applyBorder="1" applyAlignment="1"/>
    <xf numFmtId="168" fontId="310" fillId="0" borderId="56" xfId="0" applyNumberFormat="1" applyFont="1" applyBorder="1"/>
    <xf numFmtId="168" fontId="310" fillId="0" borderId="56" xfId="0" applyNumberFormat="1" applyFont="1" applyFill="1" applyBorder="1"/>
    <xf numFmtId="164" fontId="310" fillId="0" borderId="56" xfId="0" applyNumberFormat="1" applyFont="1" applyFill="1" applyBorder="1" applyAlignment="1"/>
    <xf numFmtId="0" fontId="310" fillId="0" borderId="57" xfId="0" applyFont="1" applyFill="1" applyBorder="1"/>
    <xf numFmtId="0" fontId="310" fillId="0" borderId="0" xfId="0" applyFont="1" applyFill="1" applyBorder="1"/>
    <xf numFmtId="164" fontId="310" fillId="0" borderId="57" xfId="0" applyNumberFormat="1" applyFont="1" applyFill="1" applyBorder="1"/>
    <xf numFmtId="0" fontId="310" fillId="0" borderId="56" xfId="0" applyFont="1" applyFill="1" applyBorder="1"/>
    <xf numFmtId="164" fontId="310" fillId="0" borderId="0" xfId="74" applyNumberFormat="1" applyFont="1" applyBorder="1" applyAlignment="1"/>
    <xf numFmtId="164" fontId="310" fillId="0" borderId="0" xfId="74" applyNumberFormat="1" applyFont="1"/>
    <xf numFmtId="0" fontId="183" fillId="0" borderId="57" xfId="0" applyFont="1" applyBorder="1"/>
    <xf numFmtId="164" fontId="183" fillId="0" borderId="57" xfId="0" applyNumberFormat="1" applyFont="1" applyBorder="1"/>
    <xf numFmtId="0" fontId="312" fillId="0" borderId="56" xfId="0" applyFont="1" applyFill="1" applyBorder="1" applyAlignment="1">
      <alignment horizontal="center"/>
    </xf>
    <xf numFmtId="0" fontId="313" fillId="0" borderId="56" xfId="0" applyFont="1" applyFill="1" applyBorder="1"/>
    <xf numFmtId="0" fontId="313" fillId="0" borderId="57" xfId="0" applyFont="1" applyFill="1" applyBorder="1"/>
    <xf numFmtId="0" fontId="313" fillId="0" borderId="57" xfId="0" applyFont="1" applyFill="1" applyBorder="1" applyAlignment="1"/>
    <xf numFmtId="1" fontId="313" fillId="0" borderId="57" xfId="0" applyNumberFormat="1" applyFont="1" applyFill="1" applyBorder="1" applyAlignment="1">
      <alignment horizontal="right"/>
    </xf>
    <xf numFmtId="0" fontId="313" fillId="0" borderId="57" xfId="0" applyFont="1" applyFill="1" applyBorder="1" applyAlignment="1">
      <alignment horizontal="right"/>
    </xf>
    <xf numFmtId="0" fontId="12" fillId="0" borderId="57" xfId="0" applyFont="1" applyFill="1" applyBorder="1" applyAlignment="1"/>
    <xf numFmtId="0" fontId="183" fillId="0" borderId="57" xfId="0" applyFont="1" applyFill="1" applyBorder="1" applyAlignment="1"/>
    <xf numFmtId="0" fontId="309" fillId="0" borderId="56" xfId="0" applyFont="1" applyFill="1" applyBorder="1"/>
    <xf numFmtId="0" fontId="313" fillId="0" borderId="57" xfId="0" applyFont="1" applyFill="1" applyBorder="1" applyAlignment="1">
      <alignment vertical="top"/>
    </xf>
    <xf numFmtId="1" fontId="313" fillId="0" borderId="57" xfId="0" applyNumberFormat="1" applyFont="1" applyFill="1" applyBorder="1" applyAlignment="1">
      <alignment vertical="top"/>
    </xf>
    <xf numFmtId="0" fontId="12" fillId="0" borderId="57" xfId="0" applyFont="1" applyFill="1" applyBorder="1" applyAlignment="1">
      <alignment vertical="top"/>
    </xf>
    <xf numFmtId="0" fontId="183" fillId="0" borderId="57" xfId="0" applyFont="1" applyFill="1" applyBorder="1" applyAlignment="1">
      <alignment vertical="top"/>
    </xf>
    <xf numFmtId="0" fontId="313" fillId="0" borderId="56" xfId="0" applyFont="1" applyFill="1" applyBorder="1" applyAlignment="1">
      <alignment horizontal="right"/>
    </xf>
    <xf numFmtId="1" fontId="313" fillId="0" borderId="56" xfId="0" applyNumberFormat="1" applyFont="1" applyFill="1" applyBorder="1"/>
    <xf numFmtId="0" fontId="309" fillId="0" borderId="57" xfId="0" applyFont="1" applyFill="1" applyBorder="1" applyAlignment="1">
      <alignment vertical="top"/>
    </xf>
    <xf numFmtId="0" fontId="12" fillId="31" borderId="0" xfId="0" applyFont="1" applyFill="1" applyAlignment="1">
      <alignment wrapText="1"/>
    </xf>
    <xf numFmtId="1" fontId="12" fillId="0" borderId="57" xfId="0" applyNumberFormat="1" applyFont="1" applyFill="1" applyBorder="1" applyAlignment="1">
      <alignment horizontal="right"/>
    </xf>
    <xf numFmtId="0" fontId="12" fillId="0" borderId="56" xfId="0" applyFont="1" applyFill="1" applyBorder="1" applyAlignment="1">
      <alignment wrapText="1"/>
    </xf>
    <xf numFmtId="0" fontId="183" fillId="0" borderId="57" xfId="0" applyFont="1" applyFill="1" applyBorder="1"/>
    <xf numFmtId="164" fontId="183" fillId="0" borderId="56" xfId="0" applyNumberFormat="1" applyFont="1" applyFill="1" applyBorder="1" applyAlignment="1">
      <alignment horizontal="center"/>
    </xf>
    <xf numFmtId="0" fontId="12" fillId="30" borderId="0" xfId="0" applyFont="1" applyFill="1" applyAlignment="1">
      <alignment horizontal="left" wrapText="1"/>
    </xf>
    <xf numFmtId="0" fontId="18" fillId="30" borderId="0" xfId="0" applyFont="1" applyFill="1" applyAlignment="1">
      <alignment horizontal="left" vertical="top" wrapText="1"/>
    </xf>
    <xf numFmtId="0" fontId="12" fillId="30" borderId="0" xfId="0" applyFont="1" applyFill="1" applyAlignment="1">
      <alignment horizontal="left" wrapText="1" indent="1"/>
    </xf>
    <xf numFmtId="0" fontId="12" fillId="30" borderId="0" xfId="0" applyFont="1" applyFill="1" applyAlignment="1">
      <alignment wrapText="1"/>
    </xf>
    <xf numFmtId="164" fontId="12" fillId="0" borderId="57" xfId="0" applyNumberFormat="1" applyFont="1" applyBorder="1" applyAlignment="1">
      <alignment horizontal="right"/>
    </xf>
    <xf numFmtId="0" fontId="183" fillId="0" borderId="56" xfId="0" applyFont="1" applyBorder="1"/>
    <xf numFmtId="1" fontId="12" fillId="0" borderId="56" xfId="0" applyNumberFormat="1" applyFont="1" applyFill="1" applyBorder="1"/>
    <xf numFmtId="1" fontId="12" fillId="0" borderId="57" xfId="0" applyNumberFormat="1" applyFont="1" applyFill="1" applyBorder="1"/>
    <xf numFmtId="1" fontId="12" fillId="0" borderId="57" xfId="0" applyNumberFormat="1" applyFont="1" applyBorder="1" applyAlignment="1">
      <alignment horizontal="right"/>
    </xf>
    <xf numFmtId="0" fontId="183" fillId="0" borderId="56" xfId="0" applyFont="1" applyFill="1" applyBorder="1"/>
    <xf numFmtId="2" fontId="12" fillId="0" borderId="57" xfId="0" applyNumberFormat="1" applyFont="1" applyFill="1" applyBorder="1"/>
    <xf numFmtId="2" fontId="12" fillId="0" borderId="57" xfId="0" applyNumberFormat="1" applyFont="1" applyBorder="1" applyAlignment="1">
      <alignment horizontal="right"/>
    </xf>
    <xf numFmtId="2" fontId="183" fillId="0" borderId="57" xfId="0" applyNumberFormat="1" applyFont="1" applyFill="1" applyBorder="1"/>
    <xf numFmtId="2" fontId="183" fillId="0" borderId="57" xfId="0" applyNumberFormat="1" applyFont="1" applyBorder="1"/>
    <xf numFmtId="0" fontId="12" fillId="0" borderId="57" xfId="0" applyFont="1" applyBorder="1" applyAlignment="1">
      <alignment horizontal="right" vertical="top"/>
    </xf>
    <xf numFmtId="0" fontId="314" fillId="0" borderId="56" xfId="0" applyFont="1" applyFill="1" applyBorder="1"/>
    <xf numFmtId="0" fontId="314" fillId="0" borderId="57" xfId="0" applyFont="1" applyFill="1" applyBorder="1"/>
    <xf numFmtId="2" fontId="314" fillId="0" borderId="57" xfId="0" applyNumberFormat="1" applyFont="1" applyFill="1" applyBorder="1"/>
    <xf numFmtId="164" fontId="311" fillId="0" borderId="0" xfId="0" applyNumberFormat="1" applyFont="1" applyFill="1"/>
    <xf numFmtId="164" fontId="311" fillId="0" borderId="19" xfId="0" applyNumberFormat="1" applyFont="1" applyFill="1" applyBorder="1"/>
    <xf numFmtId="168" fontId="311" fillId="0" borderId="19" xfId="0" applyNumberFormat="1" applyFont="1" applyFill="1" applyBorder="1"/>
    <xf numFmtId="0" fontId="311" fillId="0" borderId="16" xfId="0" applyFont="1" applyFill="1" applyBorder="1" applyAlignment="1">
      <alignment horizontal="right"/>
    </xf>
    <xf numFmtId="164" fontId="310" fillId="0" borderId="0" xfId="0" applyNumberFormat="1" applyFont="1" applyFill="1"/>
    <xf numFmtId="164" fontId="310" fillId="0" borderId="57" xfId="0" applyNumberFormat="1" applyFont="1" applyFill="1" applyBorder="1" applyAlignment="1"/>
    <xf numFmtId="0" fontId="310" fillId="0" borderId="16" xfId="0" applyFont="1" applyFill="1" applyBorder="1"/>
    <xf numFmtId="0" fontId="311" fillId="0" borderId="56" xfId="0" applyFont="1" applyFill="1" applyBorder="1" applyAlignment="1">
      <alignment horizontal="right"/>
    </xf>
    <xf numFmtId="0" fontId="311" fillId="0" borderId="57" xfId="0" applyFont="1" applyFill="1" applyBorder="1" applyAlignment="1">
      <alignment horizontal="right"/>
    </xf>
    <xf numFmtId="164" fontId="310" fillId="0" borderId="56" xfId="0" applyNumberFormat="1" applyFont="1" applyFill="1" applyBorder="1" applyAlignment="1">
      <alignment horizontal="right"/>
    </xf>
    <xf numFmtId="0" fontId="315" fillId="0" borderId="0" xfId="0" applyFont="1"/>
    <xf numFmtId="0" fontId="316" fillId="0" borderId="0" xfId="0" applyFont="1"/>
    <xf numFmtId="0" fontId="317" fillId="0" borderId="0" xfId="0" applyFont="1" applyAlignment="1">
      <alignment horizontal="right"/>
    </xf>
    <xf numFmtId="0" fontId="317" fillId="0" borderId="0" xfId="0" applyFont="1"/>
    <xf numFmtId="0" fontId="318" fillId="0" borderId="0" xfId="0" applyFont="1"/>
    <xf numFmtId="0" fontId="100" fillId="0" borderId="12" xfId="0" applyFont="1" applyBorder="1"/>
    <xf numFmtId="0" fontId="100" fillId="0" borderId="57" xfId="0" applyFont="1" applyBorder="1"/>
    <xf numFmtId="0" fontId="100" fillId="0" borderId="56" xfId="0" applyFont="1" applyBorder="1"/>
    <xf numFmtId="0" fontId="100" fillId="0" borderId="57" xfId="0" applyFont="1" applyFill="1" applyBorder="1"/>
    <xf numFmtId="0" fontId="100" fillId="0" borderId="56" xfId="0" applyFont="1" applyBorder="1" applyAlignment="1">
      <alignment horizontal="center"/>
    </xf>
    <xf numFmtId="0" fontId="100" fillId="0" borderId="0" xfId="0" applyFont="1" applyBorder="1" applyAlignment="1">
      <alignment horizontal="center"/>
    </xf>
    <xf numFmtId="166" fontId="100" fillId="0" borderId="57" xfId="0" applyNumberFormat="1" applyFont="1" applyBorder="1" applyAlignment="1" applyProtection="1">
      <alignment horizontal="center"/>
    </xf>
    <xf numFmtId="0" fontId="100" fillId="0" borderId="0" xfId="0" applyFont="1" applyFill="1" applyBorder="1" applyAlignment="1">
      <alignment horizontal="center"/>
    </xf>
    <xf numFmtId="0" fontId="100" fillId="0" borderId="19" xfId="0" applyFont="1" applyFill="1" applyBorder="1" applyAlignment="1">
      <alignment horizontal="center"/>
    </xf>
    <xf numFmtId="0" fontId="100" fillId="0" borderId="56" xfId="0" applyFont="1" applyFill="1" applyBorder="1" applyAlignment="1">
      <alignment horizontal="center"/>
    </xf>
    <xf numFmtId="0" fontId="100" fillId="0" borderId="22" xfId="0" applyFont="1" applyFill="1" applyBorder="1" applyAlignment="1">
      <alignment horizontal="center"/>
    </xf>
    <xf numFmtId="0" fontId="320" fillId="0" borderId="57" xfId="0" applyFont="1" applyFill="1" applyBorder="1" applyAlignment="1">
      <alignment horizontal="center"/>
    </xf>
    <xf numFmtId="0" fontId="274" fillId="0" borderId="56" xfId="0" applyFont="1" applyFill="1" applyBorder="1" applyAlignment="1">
      <alignment horizontal="center"/>
    </xf>
    <xf numFmtId="49" fontId="100" fillId="0" borderId="56" xfId="0" applyNumberFormat="1" applyFont="1" applyBorder="1" applyAlignment="1">
      <alignment horizontal="center"/>
    </xf>
    <xf numFmtId="49" fontId="100" fillId="0" borderId="16" xfId="0" applyNumberFormat="1" applyFont="1" applyFill="1" applyBorder="1" applyAlignment="1">
      <alignment horizontal="center"/>
    </xf>
    <xf numFmtId="49" fontId="100" fillId="0" borderId="56" xfId="0" applyNumberFormat="1" applyFont="1" applyFill="1" applyBorder="1" applyAlignment="1">
      <alignment horizontal="center"/>
    </xf>
    <xf numFmtId="164" fontId="100" fillId="0" borderId="0" xfId="0" applyNumberFormat="1" applyFont="1" applyFill="1" applyBorder="1" applyAlignment="1">
      <alignment horizontal="center"/>
    </xf>
    <xf numFmtId="0" fontId="320" fillId="0" borderId="56" xfId="0" applyFont="1" applyBorder="1" applyAlignment="1">
      <alignment horizontal="center"/>
    </xf>
    <xf numFmtId="0" fontId="274" fillId="0" borderId="56" xfId="0" applyFont="1" applyBorder="1" applyAlignment="1">
      <alignment horizontal="center"/>
    </xf>
    <xf numFmtId="0" fontId="100" fillId="0" borderId="57" xfId="0" applyFont="1" applyFill="1" applyBorder="1" applyAlignment="1">
      <alignment horizontal="center"/>
    </xf>
    <xf numFmtId="0" fontId="320" fillId="0" borderId="56" xfId="0" applyFont="1" applyFill="1" applyBorder="1" applyAlignment="1">
      <alignment horizontal="center"/>
    </xf>
    <xf numFmtId="0" fontId="320" fillId="0" borderId="16" xfId="0" applyFont="1" applyFill="1" applyBorder="1" applyAlignment="1">
      <alignment horizontal="center"/>
    </xf>
    <xf numFmtId="0" fontId="320" fillId="0" borderId="0" xfId="0" applyFont="1" applyFill="1" applyBorder="1" applyAlignment="1">
      <alignment horizontal="center"/>
    </xf>
    <xf numFmtId="0" fontId="100" fillId="0" borderId="57" xfId="0" applyFont="1" applyBorder="1" applyAlignment="1">
      <alignment horizontal="center"/>
    </xf>
    <xf numFmtId="0" fontId="320" fillId="0" borderId="56" xfId="0" applyFont="1" applyFill="1" applyBorder="1"/>
    <xf numFmtId="0" fontId="320" fillId="0" borderId="56" xfId="0" applyFont="1" applyBorder="1"/>
    <xf numFmtId="0" fontId="320" fillId="0" borderId="16" xfId="0" applyFont="1" applyFill="1" applyBorder="1"/>
    <xf numFmtId="0" fontId="100" fillId="0" borderId="21" xfId="0" applyFont="1" applyBorder="1"/>
    <xf numFmtId="0" fontId="100" fillId="0" borderId="14" xfId="0" applyFont="1" applyFill="1" applyBorder="1"/>
    <xf numFmtId="0" fontId="100" fillId="0" borderId="18" xfId="0" applyFont="1" applyBorder="1" applyAlignment="1">
      <alignment horizontal="center"/>
    </xf>
    <xf numFmtId="0" fontId="100" fillId="0" borderId="18" xfId="0" applyFont="1" applyBorder="1"/>
    <xf numFmtId="0" fontId="100" fillId="0" borderId="14" xfId="0" applyFont="1" applyBorder="1"/>
    <xf numFmtId="0" fontId="100" fillId="0" borderId="21" xfId="0" applyFont="1" applyFill="1" applyBorder="1"/>
    <xf numFmtId="0" fontId="100" fillId="0" borderId="18" xfId="0" applyFont="1" applyFill="1" applyBorder="1" applyAlignment="1">
      <alignment horizontal="center"/>
    </xf>
    <xf numFmtId="0" fontId="320" fillId="0" borderId="18" xfId="0" applyFont="1" applyFill="1" applyBorder="1" applyAlignment="1">
      <alignment horizontal="center"/>
    </xf>
    <xf numFmtId="0" fontId="274" fillId="0" borderId="18" xfId="0" applyFont="1" applyFill="1" applyBorder="1" applyAlignment="1">
      <alignment horizontal="center"/>
    </xf>
    <xf numFmtId="0" fontId="101" fillId="0" borderId="56" xfId="0" applyFont="1" applyBorder="1"/>
    <xf numFmtId="0" fontId="35" fillId="0" borderId="12" xfId="0" applyFont="1" applyBorder="1" applyAlignment="1">
      <alignment horizontal="center"/>
    </xf>
    <xf numFmtId="0" fontId="35" fillId="0" borderId="57" xfId="0" applyFont="1" applyBorder="1" applyAlignment="1">
      <alignment horizontal="center"/>
    </xf>
    <xf numFmtId="0" fontId="26" fillId="0" borderId="57" xfId="0" applyFont="1" applyBorder="1"/>
    <xf numFmtId="0" fontId="35" fillId="0" borderId="57" xfId="0" applyFont="1" applyFill="1" applyBorder="1" applyAlignment="1">
      <alignment horizontal="center"/>
    </xf>
    <xf numFmtId="0" fontId="26" fillId="0" borderId="57" xfId="0" applyFont="1" applyFill="1" applyBorder="1"/>
    <xf numFmtId="0" fontId="101" fillId="0" borderId="56" xfId="0" applyFont="1" applyFill="1" applyBorder="1"/>
    <xf numFmtId="0" fontId="100" fillId="0" borderId="56" xfId="0" applyFont="1" applyFill="1" applyBorder="1"/>
    <xf numFmtId="0" fontId="245" fillId="0" borderId="57" xfId="0" applyFont="1" applyFill="1" applyBorder="1" applyAlignment="1">
      <alignment horizontal="center"/>
    </xf>
    <xf numFmtId="0" fontId="0" fillId="0" borderId="57" xfId="0" applyBorder="1"/>
    <xf numFmtId="0" fontId="0" fillId="0" borderId="57" xfId="0" applyFill="1" applyBorder="1"/>
    <xf numFmtId="0" fontId="245" fillId="0" borderId="0" xfId="0" applyFont="1"/>
    <xf numFmtId="0" fontId="100" fillId="0" borderId="56" xfId="0" applyFont="1" applyFill="1" applyBorder="1" applyAlignment="1">
      <alignment horizontal="centerContinuous"/>
    </xf>
    <xf numFmtId="166" fontId="100" fillId="0" borderId="56" xfId="0" applyNumberFormat="1" applyFont="1" applyBorder="1" applyAlignment="1" applyProtection="1">
      <alignment horizontal="center"/>
    </xf>
    <xf numFmtId="0" fontId="320" fillId="0" borderId="0" xfId="0" applyFont="1" applyAlignment="1">
      <alignment horizontal="center"/>
    </xf>
    <xf numFmtId="0" fontId="102" fillId="0" borderId="56" xfId="0" applyFont="1" applyFill="1" applyBorder="1" applyAlignment="1">
      <alignment horizontal="center"/>
    </xf>
    <xf numFmtId="0" fontId="247" fillId="0" borderId="56" xfId="0" applyFont="1" applyFill="1" applyBorder="1" applyAlignment="1">
      <alignment horizontal="center"/>
    </xf>
    <xf numFmtId="164" fontId="323" fillId="0" borderId="16" xfId="0" applyNumberFormat="1" applyFont="1" applyFill="1" applyBorder="1" applyAlignment="1">
      <alignment horizontal="right"/>
    </xf>
    <xf numFmtId="164" fontId="274" fillId="0" borderId="16" xfId="0" applyNumberFormat="1" applyFont="1" applyFill="1" applyBorder="1" applyAlignment="1">
      <alignment horizontal="right"/>
    </xf>
    <xf numFmtId="164" fontId="324" fillId="0" borderId="56" xfId="0" applyNumberFormat="1" applyFont="1" applyFill="1" applyBorder="1"/>
    <xf numFmtId="164" fontId="323" fillId="0" borderId="16" xfId="0" applyNumberFormat="1" applyFont="1" applyFill="1" applyBorder="1"/>
    <xf numFmtId="164" fontId="274" fillId="0" borderId="16" xfId="0" applyNumberFormat="1" applyFont="1" applyFill="1" applyBorder="1"/>
    <xf numFmtId="0" fontId="0" fillId="0" borderId="19" xfId="0" applyBorder="1"/>
    <xf numFmtId="0" fontId="0" fillId="0" borderId="12" xfId="0" applyBorder="1"/>
    <xf numFmtId="0" fontId="0" fillId="0" borderId="56" xfId="0" applyFill="1" applyBorder="1"/>
    <xf numFmtId="0" fontId="26" fillId="0" borderId="56" xfId="0" applyFont="1" applyBorder="1"/>
    <xf numFmtId="0" fontId="325" fillId="0" borderId="0" xfId="0" applyFont="1" applyBorder="1"/>
    <xf numFmtId="0" fontId="326" fillId="0" borderId="0" xfId="0" applyFont="1"/>
    <xf numFmtId="1" fontId="299" fillId="0" borderId="0" xfId="0" applyNumberFormat="1" applyFont="1" applyFill="1" applyAlignment="1">
      <alignment horizontal="right"/>
    </xf>
    <xf numFmtId="0" fontId="299" fillId="0" borderId="0" xfId="0" applyFont="1" applyFill="1" applyAlignment="1">
      <alignment horizontal="right"/>
    </xf>
    <xf numFmtId="0" fontId="0" fillId="0" borderId="0" xfId="0"/>
    <xf numFmtId="0" fontId="82" fillId="0" borderId="0" xfId="0" applyFont="1" applyBorder="1" applyAlignment="1">
      <alignment horizontal="left" vertical="top" wrapText="1"/>
    </xf>
    <xf numFmtId="2" fontId="84" fillId="0" borderId="57" xfId="0" applyNumberFormat="1" applyFont="1" applyBorder="1" applyAlignment="1">
      <alignment horizontal="right"/>
    </xf>
    <xf numFmtId="0" fontId="84" fillId="0" borderId="57" xfId="92" applyFont="1" applyFill="1" applyBorder="1" applyAlignment="1">
      <alignment vertical="top"/>
    </xf>
    <xf numFmtId="2" fontId="82" fillId="0" borderId="57" xfId="0" applyNumberFormat="1" applyFont="1" applyBorder="1" applyAlignment="1">
      <alignment horizontal="right"/>
    </xf>
    <xf numFmtId="0" fontId="82" fillId="0" borderId="57" xfId="92" applyFont="1" applyFill="1" applyBorder="1" applyAlignment="1">
      <alignment vertical="top"/>
    </xf>
    <xf numFmtId="2" fontId="82" fillId="0" borderId="57" xfId="0" applyNumberFormat="1" applyFont="1" applyFill="1" applyBorder="1" applyAlignment="1">
      <alignment horizontal="right" vertical="top"/>
    </xf>
    <xf numFmtId="2" fontId="82" fillId="0" borderId="57" xfId="92" applyNumberFormat="1" applyFont="1" applyFill="1" applyBorder="1" applyAlignment="1">
      <alignment vertical="top"/>
    </xf>
    <xf numFmtId="0" fontId="82" fillId="0" borderId="57" xfId="0" applyFont="1" applyFill="1" applyBorder="1"/>
    <xf numFmtId="0" fontId="82" fillId="0" borderId="56" xfId="0" applyFont="1" applyFill="1" applyBorder="1"/>
    <xf numFmtId="2" fontId="84" fillId="0" borderId="57" xfId="0" applyNumberFormat="1" applyFont="1" applyFill="1" applyBorder="1" applyAlignment="1">
      <alignment horizontal="right"/>
    </xf>
    <xf numFmtId="2" fontId="84" fillId="0" borderId="56" xfId="0" applyNumberFormat="1" applyFont="1" applyFill="1" applyBorder="1" applyAlignment="1">
      <alignment horizontal="right"/>
    </xf>
    <xf numFmtId="0" fontId="84" fillId="0" borderId="57" xfId="0" applyFont="1" applyFill="1" applyBorder="1"/>
    <xf numFmtId="0" fontId="84" fillId="0" borderId="56" xfId="0" applyFont="1" applyFill="1" applyBorder="1"/>
    <xf numFmtId="2" fontId="82" fillId="0" borderId="57" xfId="0" applyNumberFormat="1" applyFont="1" applyFill="1" applyBorder="1" applyAlignment="1">
      <alignment horizontal="right"/>
    </xf>
    <xf numFmtId="2" fontId="82" fillId="0" borderId="56" xfId="0" applyNumberFormat="1" applyFont="1" applyFill="1" applyBorder="1" applyAlignment="1">
      <alignment horizontal="right"/>
    </xf>
    <xf numFmtId="2" fontId="82" fillId="0" borderId="56" xfId="0" quotePrefix="1" applyNumberFormat="1" applyFont="1" applyBorder="1" applyAlignment="1">
      <alignment horizontal="right"/>
    </xf>
    <xf numFmtId="0" fontId="306" fillId="0" borderId="0" xfId="0" applyFont="1" applyAlignment="1"/>
    <xf numFmtId="0" fontId="275" fillId="0" borderId="56" xfId="61" applyFont="1" applyBorder="1" applyAlignment="1">
      <alignment horizontal="right" vertical="top"/>
    </xf>
    <xf numFmtId="0" fontId="275" fillId="0" borderId="57" xfId="61" applyFont="1" applyBorder="1" applyAlignment="1">
      <alignment horizontal="right" vertical="top"/>
    </xf>
    <xf numFmtId="0" fontId="275" fillId="0" borderId="56" xfId="61" quotePrefix="1" applyFont="1" applyBorder="1" applyAlignment="1">
      <alignment horizontal="right" vertical="top"/>
    </xf>
    <xf numFmtId="164" fontId="275" fillId="0" borderId="56" xfId="61" applyNumberFormat="1" applyFont="1" applyBorder="1" applyAlignment="1">
      <alignment horizontal="right" vertical="top"/>
    </xf>
    <xf numFmtId="0" fontId="275" fillId="0" borderId="56" xfId="61" applyFont="1" applyFill="1" applyBorder="1" applyAlignment="1">
      <alignment horizontal="right" vertical="top"/>
    </xf>
    <xf numFmtId="0" fontId="275" fillId="0" borderId="57" xfId="61" quotePrefix="1" applyFont="1" applyBorder="1" applyAlignment="1">
      <alignment horizontal="right" vertical="top"/>
    </xf>
    <xf numFmtId="0" fontId="276" fillId="0" borderId="56" xfId="61" applyFont="1" applyBorder="1" applyAlignment="1">
      <alignment horizontal="right" vertical="top"/>
    </xf>
    <xf numFmtId="0" fontId="276" fillId="0" borderId="57" xfId="61" applyFont="1" applyBorder="1" applyAlignment="1">
      <alignment horizontal="right" vertical="top"/>
    </xf>
    <xf numFmtId="0" fontId="275" fillId="0" borderId="56" xfId="61" applyFont="1" applyBorder="1"/>
    <xf numFmtId="0" fontId="275" fillId="0" borderId="57" xfId="61" applyFont="1" applyBorder="1"/>
    <xf numFmtId="0" fontId="275" fillId="0" borderId="57" xfId="61" applyFont="1" applyFill="1" applyBorder="1" applyAlignment="1">
      <alignment horizontal="right" vertical="top"/>
    </xf>
    <xf numFmtId="0" fontId="277" fillId="0" borderId="56" xfId="61" applyFont="1" applyBorder="1"/>
    <xf numFmtId="164" fontId="314" fillId="0" borderId="57" xfId="0" applyNumberFormat="1" applyFont="1" applyFill="1" applyBorder="1"/>
    <xf numFmtId="0" fontId="245" fillId="0" borderId="0" xfId="0" applyFont="1" applyFill="1" applyBorder="1"/>
    <xf numFmtId="0" fontId="306" fillId="0" borderId="0" xfId="0" applyFont="1" applyFill="1"/>
    <xf numFmtId="0" fontId="37" fillId="0" borderId="0" xfId="0" applyFont="1" applyFill="1" applyBorder="1"/>
    <xf numFmtId="0" fontId="0" fillId="0" borderId="11" xfId="0" applyBorder="1"/>
    <xf numFmtId="0" fontId="320" fillId="0" borderId="14" xfId="0" applyFont="1" applyFill="1" applyBorder="1" applyAlignment="1">
      <alignment horizontal="center"/>
    </xf>
    <xf numFmtId="0" fontId="100" fillId="0" borderId="12" xfId="0" applyFont="1" applyFill="1" applyBorder="1"/>
    <xf numFmtId="0" fontId="100" fillId="0" borderId="22" xfId="0" applyFont="1" applyBorder="1"/>
    <xf numFmtId="0" fontId="320" fillId="0" borderId="16" xfId="0" applyFont="1" applyBorder="1" applyAlignment="1">
      <alignment horizontal="center"/>
    </xf>
    <xf numFmtId="0" fontId="100" fillId="0" borderId="21" xfId="0" applyFont="1" applyFill="1" applyBorder="1" applyAlignment="1">
      <alignment horizontal="center"/>
    </xf>
    <xf numFmtId="0" fontId="299" fillId="0" borderId="13" xfId="0" applyFont="1" applyFill="1" applyBorder="1" applyAlignment="1">
      <alignment horizontal="center"/>
    </xf>
    <xf numFmtId="0" fontId="299" fillId="0" borderId="13" xfId="0" applyFont="1" applyFill="1" applyBorder="1"/>
    <xf numFmtId="0" fontId="296" fillId="0" borderId="0" xfId="0" applyFont="1" applyFill="1" applyBorder="1"/>
    <xf numFmtId="0" fontId="299" fillId="0" borderId="23" xfId="0" applyFont="1" applyFill="1" applyBorder="1" applyAlignment="1">
      <alignment horizontal="center" vertical="center"/>
    </xf>
    <xf numFmtId="0" fontId="299" fillId="0" borderId="24" xfId="0" applyFont="1" applyFill="1" applyBorder="1" applyAlignment="1">
      <alignment horizontal="center" vertical="center"/>
    </xf>
    <xf numFmtId="1" fontId="330" fillId="0" borderId="0" xfId="0" applyNumberFormat="1" applyFont="1" applyFill="1"/>
    <xf numFmtId="0" fontId="330" fillId="0" borderId="0" xfId="0" applyFont="1" applyFill="1"/>
    <xf numFmtId="0" fontId="331" fillId="0" borderId="0" xfId="0" applyFont="1" applyFill="1"/>
    <xf numFmtId="1" fontId="272" fillId="0" borderId="24" xfId="0" applyNumberFormat="1" applyFont="1" applyBorder="1" applyAlignment="1">
      <alignment horizontal="center" vertical="center"/>
    </xf>
    <xf numFmtId="1" fontId="272" fillId="0" borderId="20" xfId="0" applyNumberFormat="1" applyFont="1" applyBorder="1" applyAlignment="1">
      <alignment horizontal="center" vertical="center"/>
    </xf>
    <xf numFmtId="0" fontId="299" fillId="0" borderId="22" xfId="0" applyFont="1" applyFill="1" applyBorder="1" applyAlignment="1">
      <alignment horizontal="center" vertical="center"/>
    </xf>
    <xf numFmtId="0" fontId="332" fillId="0" borderId="22" xfId="0" applyFont="1" applyFill="1" applyBorder="1" applyAlignment="1">
      <alignment horizontal="center" vertical="center"/>
    </xf>
    <xf numFmtId="0" fontId="332" fillId="0" borderId="19" xfId="0" applyFont="1" applyFill="1" applyBorder="1" applyAlignment="1">
      <alignment horizontal="center" vertical="center"/>
    </xf>
    <xf numFmtId="0" fontId="332" fillId="0" borderId="12" xfId="0" applyFont="1" applyFill="1" applyBorder="1" applyAlignment="1">
      <alignment horizontal="center" vertical="center"/>
    </xf>
    <xf numFmtId="0" fontId="273" fillId="0" borderId="23" xfId="0" applyFont="1" applyFill="1" applyBorder="1" applyAlignment="1">
      <alignment horizontal="center" vertical="center"/>
    </xf>
    <xf numFmtId="0" fontId="292" fillId="0" borderId="0" xfId="0" applyFont="1"/>
    <xf numFmtId="0" fontId="292" fillId="0" borderId="20" xfId="0" applyFont="1" applyBorder="1"/>
    <xf numFmtId="0" fontId="292" fillId="0" borderId="17" xfId="0" applyFont="1" applyBorder="1"/>
    <xf numFmtId="0" fontId="275" fillId="0" borderId="24" xfId="74" applyFont="1" applyBorder="1" applyAlignment="1">
      <alignment horizontal="center" vertical="center"/>
    </xf>
    <xf numFmtId="0" fontId="78" fillId="0" borderId="0" xfId="0" applyFont="1" applyFill="1" applyBorder="1" applyAlignment="1">
      <alignment wrapText="1"/>
    </xf>
    <xf numFmtId="0" fontId="78" fillId="0" borderId="0" xfId="54" applyFont="1" applyFill="1" applyBorder="1" applyAlignment="1">
      <alignment wrapText="1"/>
    </xf>
    <xf numFmtId="0" fontId="292" fillId="0" borderId="24" xfId="0" applyFont="1" applyBorder="1"/>
    <xf numFmtId="0" fontId="38" fillId="0" borderId="0" xfId="61" applyFont="1"/>
    <xf numFmtId="0" fontId="183" fillId="0" borderId="0" xfId="62" applyFont="1"/>
    <xf numFmtId="0" fontId="48" fillId="0" borderId="0" xfId="61" applyFont="1"/>
    <xf numFmtId="0" fontId="112" fillId="0" borderId="11" xfId="61" applyFont="1" applyBorder="1"/>
    <xf numFmtId="0" fontId="38" fillId="0" borderId="22" xfId="61" applyFont="1" applyBorder="1" applyAlignment="1">
      <alignment horizontal="center"/>
    </xf>
    <xf numFmtId="0" fontId="38" fillId="0" borderId="19" xfId="61" applyFont="1" applyBorder="1" applyAlignment="1">
      <alignment horizontal="center" vertical="center"/>
    </xf>
    <xf numFmtId="0" fontId="38" fillId="0" borderId="0" xfId="61" applyFont="1" applyBorder="1" applyAlignment="1">
      <alignment horizontal="center" vertical="center" wrapText="1"/>
    </xf>
    <xf numFmtId="0" fontId="38" fillId="0" borderId="16" xfId="61" applyFont="1" applyBorder="1" applyAlignment="1">
      <alignment horizontal="center"/>
    </xf>
    <xf numFmtId="0" fontId="38" fillId="0" borderId="18" xfId="61" applyFont="1" applyBorder="1" applyAlignment="1">
      <alignment horizontal="center" vertical="center" wrapText="1"/>
    </xf>
    <xf numFmtId="0" fontId="38" fillId="0" borderId="24" xfId="61" applyFont="1" applyBorder="1" applyAlignment="1">
      <alignment horizontal="center" vertical="center" wrapText="1"/>
    </xf>
    <xf numFmtId="0" fontId="38" fillId="0" borderId="20" xfId="62" applyFont="1" applyBorder="1" applyAlignment="1">
      <alignment horizontal="center" vertical="center" wrapText="1"/>
    </xf>
    <xf numFmtId="0" fontId="38" fillId="0" borderId="10" xfId="61" applyFont="1" applyBorder="1" applyAlignment="1">
      <alignment horizontal="left"/>
    </xf>
    <xf numFmtId="0" fontId="38" fillId="0" borderId="21" xfId="61" applyFont="1" applyBorder="1"/>
    <xf numFmtId="0" fontId="48" fillId="0" borderId="11" xfId="61" applyFont="1" applyBorder="1" applyAlignment="1">
      <alignment vertical="top" wrapText="1"/>
    </xf>
    <xf numFmtId="164" fontId="333" fillId="0" borderId="19" xfId="0" applyNumberFormat="1" applyFont="1" applyFill="1" applyBorder="1" applyProtection="1"/>
    <xf numFmtId="0" fontId="48" fillId="0" borderId="0" xfId="61" applyFont="1" applyBorder="1" applyAlignment="1">
      <alignment vertical="top" wrapText="1"/>
    </xf>
    <xf numFmtId="164" fontId="333" fillId="0" borderId="15" xfId="0" applyNumberFormat="1" applyFont="1" applyFill="1" applyBorder="1" applyProtection="1"/>
    <xf numFmtId="0" fontId="38" fillId="0" borderId="0" xfId="61" applyFont="1" applyBorder="1" applyAlignment="1">
      <alignment vertical="top" wrapText="1"/>
    </xf>
    <xf numFmtId="0" fontId="38" fillId="0" borderId="16" xfId="61" applyFont="1" applyBorder="1" applyAlignment="1">
      <alignment vertical="top" wrapText="1"/>
    </xf>
    <xf numFmtId="164" fontId="334" fillId="0" borderId="15" xfId="61" applyNumberFormat="1" applyFont="1" applyBorder="1" applyAlignment="1">
      <alignment vertical="top"/>
    </xf>
    <xf numFmtId="164" fontId="334" fillId="0" borderId="15" xfId="64" applyNumberFormat="1" applyFont="1" applyFill="1" applyBorder="1"/>
    <xf numFmtId="0" fontId="38" fillId="0" borderId="16" xfId="61" applyFont="1" applyBorder="1" applyAlignment="1">
      <alignment vertical="top"/>
    </xf>
    <xf numFmtId="164" fontId="334" fillId="0" borderId="15" xfId="0" applyNumberFormat="1" applyFont="1" applyFill="1" applyBorder="1" applyProtection="1"/>
    <xf numFmtId="164" fontId="334" fillId="0" borderId="15" xfId="62" applyNumberFormat="1" applyFont="1" applyFill="1" applyBorder="1"/>
    <xf numFmtId="49" fontId="334" fillId="0" borderId="15" xfId="62" applyNumberFormat="1" applyFont="1" applyBorder="1" applyAlignment="1">
      <alignment horizontal="right" vertical="top"/>
    </xf>
    <xf numFmtId="49" fontId="334" fillId="0" borderId="15" xfId="64" applyNumberFormat="1" applyFont="1" applyBorder="1" applyAlignment="1">
      <alignment horizontal="right" vertical="top"/>
    </xf>
    <xf numFmtId="164" fontId="38" fillId="0" borderId="0" xfId="61" applyNumberFormat="1" applyFont="1" applyBorder="1"/>
    <xf numFmtId="164" fontId="112" fillId="0" borderId="0" xfId="61" applyNumberFormat="1" applyFont="1"/>
    <xf numFmtId="0" fontId="38" fillId="0" borderId="0" xfId="61" applyFont="1" applyBorder="1"/>
    <xf numFmtId="0" fontId="276" fillId="0" borderId="0" xfId="69" applyFont="1" applyBorder="1" applyAlignment="1">
      <alignment vertical="top"/>
    </xf>
    <xf numFmtId="0" fontId="275" fillId="0" borderId="0" xfId="69" applyFont="1" applyBorder="1" applyAlignment="1">
      <alignment vertical="top"/>
    </xf>
    <xf numFmtId="0" fontId="276" fillId="0" borderId="0" xfId="69" applyFont="1" applyBorder="1" applyAlignment="1">
      <alignment horizontal="right"/>
    </xf>
    <xf numFmtId="0" fontId="275" fillId="0" borderId="0" xfId="69" applyFont="1" applyBorder="1" applyAlignment="1">
      <alignment horizontal="right"/>
    </xf>
    <xf numFmtId="0" fontId="276" fillId="0" borderId="29" xfId="58" applyNumberFormat="1" applyFont="1" applyFill="1" applyBorder="1" applyAlignment="1">
      <alignment horizontal="right"/>
    </xf>
    <xf numFmtId="0" fontId="276" fillId="0" borderId="29" xfId="58" applyNumberFormat="1" applyFont="1" applyFill="1" applyBorder="1" applyAlignment="1" applyProtection="1">
      <alignment horizontal="right"/>
    </xf>
    <xf numFmtId="2" fontId="276" fillId="0" borderId="28" xfId="58" applyNumberFormat="1" applyFont="1" applyFill="1" applyBorder="1" applyAlignment="1">
      <alignment horizontal="right"/>
    </xf>
    <xf numFmtId="0" fontId="276" fillId="0" borderId="27" xfId="58" applyNumberFormat="1" applyFont="1" applyBorder="1" applyAlignment="1">
      <alignment horizontal="right"/>
    </xf>
    <xf numFmtId="0" fontId="276" fillId="0" borderId="27" xfId="69" applyNumberFormat="1" applyFont="1" applyFill="1" applyBorder="1" applyAlignment="1" applyProtection="1">
      <alignment horizontal="right"/>
    </xf>
    <xf numFmtId="0" fontId="276" fillId="0" borderId="26" xfId="69" applyNumberFormat="1" applyFont="1" applyFill="1" applyBorder="1" applyAlignment="1" applyProtection="1">
      <alignment horizontal="right"/>
    </xf>
    <xf numFmtId="2" fontId="275" fillId="0" borderId="27" xfId="58" applyNumberFormat="1" applyFont="1" applyFill="1" applyBorder="1" applyAlignment="1">
      <alignment horizontal="right"/>
    </xf>
    <xf numFmtId="0" fontId="275" fillId="0" borderId="27" xfId="58" applyNumberFormat="1" applyFont="1" applyFill="1" applyBorder="1" applyAlignment="1" applyProtection="1">
      <alignment horizontal="right"/>
    </xf>
    <xf numFmtId="0" fontId="275" fillId="0" borderId="27" xfId="58" applyNumberFormat="1" applyFont="1" applyFill="1" applyBorder="1" applyAlignment="1">
      <alignment horizontal="right"/>
    </xf>
    <xf numFmtId="0" fontId="275" fillId="0" borderId="26" xfId="58" applyNumberFormat="1" applyFont="1" applyFill="1" applyBorder="1" applyAlignment="1">
      <alignment horizontal="right"/>
    </xf>
    <xf numFmtId="0" fontId="275" fillId="0" borderId="27" xfId="58" applyNumberFormat="1" applyFont="1" applyBorder="1" applyAlignment="1">
      <alignment horizontal="right"/>
    </xf>
    <xf numFmtId="0" fontId="275" fillId="0" borderId="27" xfId="69" applyNumberFormat="1" applyFont="1" applyFill="1" applyBorder="1" applyAlignment="1" applyProtection="1">
      <alignment horizontal="right"/>
    </xf>
    <xf numFmtId="0" fontId="275" fillId="0" borderId="26" xfId="69" applyNumberFormat="1" applyFont="1" applyFill="1" applyBorder="1" applyAlignment="1" applyProtection="1">
      <alignment horizontal="right"/>
    </xf>
    <xf numFmtId="2" fontId="275" fillId="0" borderId="27" xfId="58" applyNumberFormat="1" applyFont="1" applyFill="1" applyBorder="1" applyAlignment="1" applyProtection="1">
      <alignment horizontal="right"/>
    </xf>
    <xf numFmtId="2" fontId="275" fillId="0" borderId="26" xfId="58" applyNumberFormat="1" applyFont="1" applyFill="1" applyBorder="1" applyAlignment="1">
      <alignment horizontal="right"/>
    </xf>
    <xf numFmtId="0" fontId="336" fillId="0" borderId="27" xfId="58" applyNumberFormat="1" applyFont="1" applyFill="1" applyBorder="1" applyAlignment="1" applyProtection="1">
      <alignment horizontal="right"/>
    </xf>
    <xf numFmtId="0" fontId="276" fillId="0" borderId="29" xfId="65" applyNumberFormat="1" applyFont="1" applyFill="1" applyBorder="1" applyAlignment="1" applyProtection="1">
      <alignment horizontal="right"/>
    </xf>
    <xf numFmtId="0" fontId="276" fillId="0" borderId="28" xfId="58" applyNumberFormat="1" applyFont="1" applyFill="1" applyBorder="1" applyAlignment="1">
      <alignment horizontal="right"/>
    </xf>
    <xf numFmtId="0" fontId="276" fillId="0" borderId="15" xfId="65" applyNumberFormat="1" applyFont="1" applyFill="1" applyBorder="1" applyAlignment="1" applyProtection="1">
      <alignment horizontal="right"/>
    </xf>
    <xf numFmtId="0" fontId="276" fillId="0" borderId="13" xfId="65" applyNumberFormat="1" applyFont="1" applyFill="1" applyBorder="1" applyAlignment="1" applyProtection="1">
      <alignment horizontal="right"/>
    </xf>
    <xf numFmtId="0" fontId="275" fillId="0" borderId="27" xfId="65" applyNumberFormat="1" applyFont="1" applyFill="1" applyBorder="1" applyAlignment="1" applyProtection="1">
      <alignment horizontal="right"/>
    </xf>
    <xf numFmtId="0" fontId="275" fillId="0" borderId="27" xfId="65" applyNumberFormat="1" applyFont="1" applyBorder="1" applyAlignment="1">
      <alignment horizontal="right"/>
    </xf>
    <xf numFmtId="0" fontId="275" fillId="14" borderId="27" xfId="70" applyNumberFormat="1" applyFont="1" applyFill="1" applyBorder="1" applyAlignment="1">
      <alignment horizontal="right" vertical="top"/>
    </xf>
    <xf numFmtId="0" fontId="275" fillId="14" borderId="26" xfId="70" applyNumberFormat="1" applyFont="1" applyFill="1" applyBorder="1" applyAlignment="1">
      <alignment horizontal="right" vertical="top"/>
    </xf>
    <xf numFmtId="0" fontId="275" fillId="0" borderId="15" xfId="65" applyNumberFormat="1" applyFont="1" applyFill="1" applyBorder="1" applyAlignment="1" applyProtection="1">
      <alignment horizontal="right"/>
    </xf>
    <xf numFmtId="0" fontId="275" fillId="0" borderId="27" xfId="69" applyNumberFormat="1" applyFont="1" applyFill="1" applyBorder="1" applyAlignment="1" applyProtection="1">
      <alignment horizontal="right" vertical="top"/>
    </xf>
    <xf numFmtId="0" fontId="275" fillId="0" borderId="26" xfId="69" applyNumberFormat="1" applyFont="1" applyFill="1" applyBorder="1" applyAlignment="1" applyProtection="1">
      <alignment horizontal="right" vertical="top"/>
    </xf>
    <xf numFmtId="0" fontId="275" fillId="0" borderId="13" xfId="65" applyNumberFormat="1" applyFont="1" applyFill="1" applyBorder="1" applyAlignment="1" applyProtection="1">
      <alignment horizontal="right"/>
    </xf>
    <xf numFmtId="0" fontId="276" fillId="0" borderId="0" xfId="0" applyFont="1" applyBorder="1" applyAlignment="1">
      <alignment vertical="top"/>
    </xf>
    <xf numFmtId="0" fontId="276" fillId="0" borderId="15" xfId="0" applyFont="1" applyBorder="1" applyAlignment="1">
      <alignment horizontal="right" vertical="top"/>
    </xf>
    <xf numFmtId="0" fontId="276" fillId="0" borderId="13" xfId="0" applyFont="1" applyBorder="1" applyAlignment="1">
      <alignment horizontal="right" vertical="top"/>
    </xf>
    <xf numFmtId="0" fontId="275" fillId="0" borderId="0" xfId="0" applyFont="1" applyBorder="1" applyAlignment="1">
      <alignment vertical="top"/>
    </xf>
    <xf numFmtId="0" fontId="275" fillId="0" borderId="15" xfId="0" applyFont="1" applyBorder="1" applyAlignment="1">
      <alignment horizontal="right" vertical="top"/>
    </xf>
    <xf numFmtId="0" fontId="276" fillId="0" borderId="0" xfId="0" applyFont="1" applyFill="1" applyBorder="1" applyAlignment="1">
      <alignment vertical="top"/>
    </xf>
    <xf numFmtId="0" fontId="276" fillId="0" borderId="15" xfId="0" applyFont="1" applyFill="1" applyBorder="1" applyAlignment="1">
      <alignment horizontal="right" vertical="top"/>
    </xf>
    <xf numFmtId="0" fontId="276" fillId="0" borderId="13" xfId="0" applyFont="1" applyFill="1" applyBorder="1" applyAlignment="1">
      <alignment horizontal="right" vertical="top"/>
    </xf>
    <xf numFmtId="0" fontId="275" fillId="0" borderId="0" xfId="0" applyFont="1" applyFill="1" applyBorder="1" applyAlignment="1">
      <alignment vertical="top"/>
    </xf>
    <xf numFmtId="0" fontId="275" fillId="0" borderId="15" xfId="0" applyFont="1" applyFill="1" applyBorder="1" applyAlignment="1">
      <alignment horizontal="right" vertical="top"/>
    </xf>
    <xf numFmtId="0" fontId="275" fillId="0" borderId="13" xfId="0" applyFont="1" applyFill="1" applyBorder="1" applyAlignment="1">
      <alignment horizontal="right" vertical="top"/>
    </xf>
    <xf numFmtId="1" fontId="275" fillId="0" borderId="0" xfId="0" applyNumberFormat="1" applyFont="1" applyFill="1" applyBorder="1" applyAlignment="1" applyProtection="1">
      <alignment vertical="top"/>
    </xf>
    <xf numFmtId="1" fontId="275" fillId="0" borderId="15" xfId="0" applyNumberFormat="1" applyFont="1" applyFill="1" applyBorder="1"/>
    <xf numFmtId="1" fontId="275" fillId="0" borderId="0" xfId="0" applyNumberFormat="1" applyFont="1" applyFill="1"/>
    <xf numFmtId="1" fontId="275" fillId="0" borderId="13" xfId="0" applyNumberFormat="1" applyFont="1" applyFill="1" applyBorder="1"/>
    <xf numFmtId="1" fontId="292" fillId="0" borderId="0" xfId="81" applyNumberFormat="1" applyFont="1"/>
    <xf numFmtId="0" fontId="276" fillId="0" borderId="0" xfId="0" applyFont="1" applyBorder="1" applyAlignment="1"/>
    <xf numFmtId="0" fontId="276" fillId="0" borderId="15" xfId="0" applyFont="1" applyBorder="1" applyAlignment="1">
      <alignment horizontal="right"/>
    </xf>
    <xf numFmtId="0" fontId="276" fillId="0" borderId="13" xfId="0" applyFont="1" applyBorder="1" applyAlignment="1">
      <alignment horizontal="right"/>
    </xf>
    <xf numFmtId="0" fontId="275" fillId="0" borderId="0" xfId="0" applyFont="1" applyBorder="1" applyAlignment="1"/>
    <xf numFmtId="0" fontId="275" fillId="0" borderId="15" xfId="0" applyFont="1" applyBorder="1" applyAlignment="1">
      <alignment horizontal="right"/>
    </xf>
    <xf numFmtId="0" fontId="275" fillId="0" borderId="13" xfId="0" applyFont="1" applyBorder="1" applyAlignment="1">
      <alignment horizontal="right"/>
    </xf>
    <xf numFmtId="1" fontId="275" fillId="0" borderId="0" xfId="0" applyNumberFormat="1" applyFont="1" applyBorder="1" applyAlignment="1" applyProtection="1"/>
    <xf numFmtId="0" fontId="275" fillId="0" borderId="15" xfId="81" applyFont="1" applyBorder="1" applyAlignment="1">
      <alignment horizontal="right"/>
    </xf>
    <xf numFmtId="1" fontId="275" fillId="0" borderId="13" xfId="81" applyNumberFormat="1" applyFont="1" applyBorder="1" applyAlignment="1">
      <alignment horizontal="right"/>
    </xf>
    <xf numFmtId="1" fontId="275" fillId="0" borderId="13" xfId="81" applyNumberFormat="1" applyFont="1" applyBorder="1" applyAlignment="1"/>
    <xf numFmtId="0" fontId="275" fillId="0" borderId="0" xfId="0" applyFont="1" applyBorder="1" applyAlignment="1">
      <alignment horizontal="right"/>
    </xf>
    <xf numFmtId="1" fontId="275" fillId="0" borderId="0" xfId="81" applyNumberFormat="1" applyFont="1"/>
    <xf numFmtId="1" fontId="275" fillId="0" borderId="13" xfId="81" applyNumberFormat="1" applyFont="1" applyBorder="1"/>
    <xf numFmtId="1" fontId="275" fillId="0" borderId="15" xfId="81" applyNumberFormat="1" applyFont="1" applyBorder="1"/>
    <xf numFmtId="1" fontId="275" fillId="0" borderId="0" xfId="81" applyNumberFormat="1" applyFont="1" applyBorder="1"/>
    <xf numFmtId="0" fontId="275" fillId="0" borderId="15" xfId="0" applyFont="1" applyFill="1" applyBorder="1" applyAlignment="1" applyProtection="1">
      <alignment horizontal="right"/>
    </xf>
    <xf numFmtId="0" fontId="276" fillId="0" borderId="12" xfId="0" applyFont="1" applyFill="1" applyBorder="1"/>
    <xf numFmtId="1" fontId="276" fillId="0" borderId="15" xfId="0" applyNumberFormat="1" applyFont="1" applyFill="1" applyBorder="1" applyAlignment="1">
      <alignment horizontal="right" vertical="top"/>
    </xf>
    <xf numFmtId="1" fontId="276" fillId="0" borderId="13" xfId="0" applyNumberFormat="1" applyFont="1" applyFill="1" applyBorder="1" applyAlignment="1">
      <alignment horizontal="right" vertical="top"/>
    </xf>
    <xf numFmtId="1" fontId="275" fillId="0" borderId="15" xfId="0" applyNumberFormat="1" applyFont="1" applyFill="1" applyBorder="1" applyAlignment="1">
      <alignment horizontal="right" vertical="top"/>
    </xf>
    <xf numFmtId="1" fontId="275" fillId="0" borderId="13" xfId="0" applyNumberFormat="1" applyFont="1" applyFill="1" applyBorder="1" applyAlignment="1">
      <alignment horizontal="right" vertical="top"/>
    </xf>
    <xf numFmtId="0" fontId="276" fillId="0" borderId="15" xfId="0" applyFont="1" applyBorder="1" applyAlignment="1">
      <alignment horizontal="right" vertical="top" wrapText="1"/>
    </xf>
    <xf numFmtId="0" fontId="276" fillId="0" borderId="13" xfId="0" applyFont="1" applyBorder="1" applyAlignment="1">
      <alignment horizontal="right" vertical="top" wrapText="1"/>
    </xf>
    <xf numFmtId="0" fontId="275" fillId="0" borderId="13" xfId="0" applyFont="1" applyBorder="1" applyAlignment="1">
      <alignment horizontal="right" vertical="top" wrapText="1"/>
    </xf>
    <xf numFmtId="0" fontId="275" fillId="0" borderId="15" xfId="0" applyFont="1" applyBorder="1" applyAlignment="1">
      <alignment horizontal="right" vertical="top" wrapText="1"/>
    </xf>
    <xf numFmtId="1" fontId="276" fillId="0" borderId="15" xfId="0" applyNumberFormat="1" applyFont="1" applyBorder="1" applyAlignment="1">
      <alignment horizontal="right" vertical="top"/>
    </xf>
    <xf numFmtId="1" fontId="276" fillId="0" borderId="13" xfId="0" applyNumberFormat="1" applyFont="1" applyBorder="1" applyAlignment="1">
      <alignment horizontal="right" vertical="top"/>
    </xf>
    <xf numFmtId="0" fontId="275" fillId="0" borderId="0" xfId="0" applyFont="1" applyBorder="1" applyAlignment="1">
      <alignment horizontal="right" vertical="top"/>
    </xf>
    <xf numFmtId="0" fontId="275" fillId="0" borderId="15" xfId="0" applyFont="1" applyBorder="1"/>
    <xf numFmtId="0" fontId="275" fillId="0" borderId="0" xfId="0" applyFont="1" applyAlignment="1">
      <alignment horizontal="right"/>
    </xf>
    <xf numFmtId="1" fontId="275" fillId="0" borderId="15" xfId="0" applyNumberFormat="1" applyFont="1" applyBorder="1" applyAlignment="1">
      <alignment horizontal="right" vertical="top"/>
    </xf>
    <xf numFmtId="1" fontId="275" fillId="0" borderId="13" xfId="0" applyNumberFormat="1" applyFont="1" applyBorder="1" applyAlignment="1">
      <alignment horizontal="right" vertical="top"/>
    </xf>
    <xf numFmtId="1" fontId="275" fillId="0" borderId="0" xfId="0" applyNumberFormat="1" applyFont="1" applyBorder="1" applyAlignment="1">
      <alignment horizontal="right" vertical="top"/>
    </xf>
    <xf numFmtId="0" fontId="276" fillId="0" borderId="15" xfId="0" applyFont="1" applyFill="1" applyBorder="1" applyAlignment="1" applyProtection="1">
      <alignment horizontal="right"/>
    </xf>
    <xf numFmtId="0" fontId="276" fillId="0" borderId="13" xfId="0" applyFont="1" applyFill="1" applyBorder="1" applyAlignment="1">
      <alignment horizontal="right"/>
    </xf>
    <xf numFmtId="169" fontId="276" fillId="0" borderId="15" xfId="0" applyNumberFormat="1" applyFont="1" applyFill="1" applyBorder="1" applyAlignment="1" applyProtection="1">
      <alignment horizontal="right"/>
    </xf>
    <xf numFmtId="169" fontId="276" fillId="0" borderId="13" xfId="0" applyNumberFormat="1" applyFont="1" applyFill="1" applyBorder="1" applyAlignment="1" applyProtection="1">
      <alignment horizontal="right"/>
    </xf>
    <xf numFmtId="0" fontId="276" fillId="0" borderId="13" xfId="0" applyFont="1" applyFill="1" applyBorder="1" applyAlignment="1" applyProtection="1">
      <alignment horizontal="right"/>
    </xf>
    <xf numFmtId="0" fontId="275" fillId="0" borderId="15" xfId="0" applyFont="1" applyFill="1" applyBorder="1" applyAlignment="1">
      <alignment horizontal="right"/>
    </xf>
    <xf numFmtId="0" fontId="275" fillId="0" borderId="13" xfId="0" applyFont="1" applyFill="1" applyBorder="1" applyAlignment="1">
      <alignment horizontal="right"/>
    </xf>
    <xf numFmtId="169" fontId="275" fillId="0" borderId="15" xfId="0" applyNumberFormat="1" applyFont="1" applyFill="1" applyBorder="1" applyAlignment="1" applyProtection="1">
      <alignment horizontal="right"/>
    </xf>
    <xf numFmtId="169" fontId="275" fillId="0" borderId="13" xfId="0" applyNumberFormat="1" applyFont="1" applyFill="1" applyBorder="1" applyAlignment="1" applyProtection="1">
      <alignment horizontal="right"/>
    </xf>
    <xf numFmtId="0" fontId="275" fillId="0" borderId="13" xfId="0" applyFont="1" applyFill="1" applyBorder="1" applyAlignment="1" applyProtection="1">
      <alignment horizontal="right"/>
    </xf>
    <xf numFmtId="169" fontId="275" fillId="0" borderId="0" xfId="0" applyNumberFormat="1" applyFont="1" applyFill="1" applyBorder="1" applyAlignment="1" applyProtection="1">
      <alignment horizontal="right"/>
    </xf>
    <xf numFmtId="0" fontId="276" fillId="0" borderId="15" xfId="0" applyFont="1" applyFill="1" applyBorder="1" applyAlignment="1">
      <alignment horizontal="right"/>
    </xf>
    <xf numFmtId="164" fontId="276" fillId="0" borderId="15" xfId="0" applyNumberFormat="1" applyFont="1" applyBorder="1" applyAlignment="1">
      <alignment horizontal="right" vertical="top"/>
    </xf>
    <xf numFmtId="164" fontId="276" fillId="0" borderId="13" xfId="78" applyNumberFormat="1" applyFont="1" applyBorder="1" applyAlignment="1" applyProtection="1">
      <alignment horizontal="right" vertical="top"/>
    </xf>
    <xf numFmtId="164" fontId="276" fillId="0" borderId="13" xfId="0" applyNumberFormat="1" applyFont="1" applyBorder="1" applyAlignment="1">
      <alignment horizontal="right" vertical="top"/>
    </xf>
    <xf numFmtId="164" fontId="275" fillId="0" borderId="15" xfId="0" applyNumberFormat="1" applyFont="1" applyBorder="1" applyAlignment="1">
      <alignment horizontal="right" vertical="top"/>
    </xf>
    <xf numFmtId="164" fontId="275" fillId="0" borderId="13" xfId="78" applyNumberFormat="1" applyFont="1" applyBorder="1" applyAlignment="1" applyProtection="1">
      <alignment horizontal="right" vertical="top"/>
    </xf>
    <xf numFmtId="164" fontId="275" fillId="0" borderId="13" xfId="0" applyNumberFormat="1" applyFont="1" applyBorder="1" applyAlignment="1">
      <alignment horizontal="right" vertical="top"/>
    </xf>
    <xf numFmtId="164" fontId="292" fillId="0" borderId="0" xfId="0" applyNumberFormat="1" applyFont="1" applyBorder="1"/>
    <xf numFmtId="164" fontId="292" fillId="0" borderId="15" xfId="0" applyNumberFormat="1" applyFont="1" applyBorder="1"/>
    <xf numFmtId="164" fontId="292" fillId="0" borderId="0" xfId="0" applyNumberFormat="1" applyFont="1" applyFill="1" applyBorder="1" applyProtection="1"/>
    <xf numFmtId="164" fontId="292" fillId="0" borderId="15" xfId="0" applyNumberFormat="1" applyFont="1" applyFill="1" applyBorder="1" applyProtection="1"/>
    <xf numFmtId="164" fontId="275" fillId="0" borderId="15" xfId="0" applyNumberFormat="1" applyFont="1" applyBorder="1" applyAlignment="1" applyProtection="1">
      <alignment horizontal="right" vertical="top"/>
    </xf>
    <xf numFmtId="164" fontId="275" fillId="0" borderId="0" xfId="0" applyNumberFormat="1" applyFont="1"/>
    <xf numFmtId="0" fontId="276" fillId="0" borderId="19" xfId="0" applyFont="1" applyBorder="1" applyAlignment="1">
      <alignment horizontal="right" vertical="top"/>
    </xf>
    <xf numFmtId="0" fontId="276" fillId="0" borderId="0" xfId="0" applyFont="1" applyAlignment="1">
      <alignment horizontal="right" vertical="top"/>
    </xf>
    <xf numFmtId="0" fontId="275" fillId="0" borderId="0" xfId="0" applyFont="1" applyAlignment="1">
      <alignment horizontal="right" vertical="top"/>
    </xf>
    <xf numFmtId="1" fontId="276" fillId="0" borderId="0" xfId="0" applyNumberFormat="1" applyFont="1" applyAlignment="1">
      <alignment vertical="top"/>
    </xf>
    <xf numFmtId="2" fontId="276" fillId="0" borderId="13" xfId="0" applyNumberFormat="1" applyFont="1" applyBorder="1" applyAlignment="1">
      <alignment horizontal="right" vertical="top"/>
    </xf>
    <xf numFmtId="1" fontId="276" fillId="0" borderId="0" xfId="0" applyNumberFormat="1" applyFont="1" applyBorder="1" applyAlignment="1">
      <alignment vertical="top"/>
    </xf>
    <xf numFmtId="1" fontId="276" fillId="0" borderId="13" xfId="0" applyNumberFormat="1" applyFont="1" applyBorder="1" applyAlignment="1" applyProtection="1">
      <alignment horizontal="right" vertical="top"/>
    </xf>
    <xf numFmtId="2" fontId="276" fillId="0" borderId="13" xfId="0" applyNumberFormat="1" applyFont="1" applyBorder="1" applyAlignment="1" applyProtection="1">
      <alignment horizontal="right" vertical="top"/>
    </xf>
    <xf numFmtId="1" fontId="275" fillId="0" borderId="0" xfId="0" applyNumberFormat="1" applyFont="1" applyBorder="1" applyAlignment="1">
      <alignment horizontal="left" indent="8"/>
    </xf>
    <xf numFmtId="0" fontId="276" fillId="0" borderId="0" xfId="0" applyFont="1" applyAlignment="1">
      <alignment horizontal="left" indent="8"/>
    </xf>
    <xf numFmtId="0" fontId="276" fillId="0" borderId="0" xfId="0" applyFont="1" applyBorder="1" applyAlignment="1">
      <alignment horizontal="left" vertical="center" indent="8"/>
    </xf>
    <xf numFmtId="1" fontId="275" fillId="0" borderId="0" xfId="0" applyNumberFormat="1" applyFont="1" applyAlignment="1">
      <alignment horizontal="right" vertical="top"/>
    </xf>
    <xf numFmtId="1" fontId="275" fillId="0" borderId="13" xfId="0" applyNumberFormat="1" applyFont="1" applyBorder="1" applyAlignment="1" applyProtection="1">
      <alignment horizontal="right" vertical="top"/>
    </xf>
    <xf numFmtId="2" fontId="275" fillId="0" borderId="13" xfId="0" applyNumberFormat="1" applyFont="1" applyBorder="1" applyAlignment="1" applyProtection="1">
      <alignment horizontal="right" vertical="top"/>
    </xf>
    <xf numFmtId="1" fontId="275" fillId="0" borderId="15" xfId="0" applyNumberFormat="1" applyFont="1" applyBorder="1" applyAlignment="1" applyProtection="1">
      <alignment horizontal="right" vertical="top"/>
    </xf>
    <xf numFmtId="2" fontId="275" fillId="0" borderId="15" xfId="0" applyNumberFormat="1" applyFont="1" applyBorder="1" applyAlignment="1" applyProtection="1">
      <alignment horizontal="right" vertical="top"/>
    </xf>
    <xf numFmtId="2" fontId="275" fillId="0" borderId="0" xfId="0" applyNumberFormat="1" applyFont="1" applyBorder="1" applyAlignment="1" applyProtection="1">
      <alignment horizontal="right" vertical="top"/>
    </xf>
    <xf numFmtId="1" fontId="275" fillId="0" borderId="0" xfId="0" applyNumberFormat="1" applyFont="1" applyBorder="1" applyAlignment="1" applyProtection="1">
      <alignment horizontal="right" vertical="top"/>
    </xf>
    <xf numFmtId="2" fontId="276" fillId="0" borderId="15" xfId="0" applyNumberFormat="1" applyFont="1" applyBorder="1" applyAlignment="1" applyProtection="1">
      <alignment horizontal="right" vertical="top"/>
    </xf>
    <xf numFmtId="2" fontId="276" fillId="0" borderId="0" xfId="0" applyNumberFormat="1" applyFont="1" applyBorder="1" applyAlignment="1" applyProtection="1">
      <alignment horizontal="right" vertical="top"/>
    </xf>
    <xf numFmtId="1" fontId="276" fillId="0" borderId="15" xfId="0" applyNumberFormat="1" applyFont="1" applyBorder="1" applyAlignment="1" applyProtection="1">
      <alignment horizontal="right" vertical="top"/>
    </xf>
    <xf numFmtId="2" fontId="275" fillId="0" borderId="16" xfId="0" applyNumberFormat="1" applyFont="1" applyBorder="1" applyAlignment="1" applyProtection="1">
      <alignment horizontal="right" vertical="top"/>
    </xf>
    <xf numFmtId="1" fontId="275" fillId="0" borderId="16" xfId="0" applyNumberFormat="1" applyFont="1" applyBorder="1" applyAlignment="1" applyProtection="1">
      <alignment horizontal="right" vertical="top"/>
    </xf>
    <xf numFmtId="0" fontId="306" fillId="0" borderId="13" xfId="0" applyFont="1" applyBorder="1" applyAlignment="1">
      <alignment vertical="center"/>
    </xf>
    <xf numFmtId="0" fontId="306" fillId="0" borderId="13" xfId="0" applyFont="1" applyBorder="1" applyAlignment="1">
      <alignment horizontal="right" vertical="center"/>
    </xf>
    <xf numFmtId="164" fontId="306" fillId="0" borderId="13" xfId="0" applyNumberFormat="1" applyFont="1" applyFill="1" applyBorder="1" applyAlignment="1">
      <alignment horizontal="right" vertical="center"/>
    </xf>
    <xf numFmtId="164" fontId="306" fillId="0" borderId="13" xfId="0" applyNumberFormat="1" applyFont="1" applyBorder="1" applyAlignment="1">
      <alignment vertical="center"/>
    </xf>
    <xf numFmtId="164" fontId="306" fillId="0" borderId="13" xfId="0" applyNumberFormat="1" applyFont="1" applyBorder="1" applyAlignment="1">
      <alignment horizontal="right" vertical="center"/>
    </xf>
    <xf numFmtId="2" fontId="306" fillId="0" borderId="13" xfId="0" applyNumberFormat="1" applyFont="1" applyBorder="1" applyAlignment="1">
      <alignment horizontal="right" vertical="center"/>
    </xf>
    <xf numFmtId="0" fontId="337" fillId="0" borderId="13" xfId="0" applyFont="1" applyBorder="1" applyAlignment="1">
      <alignment vertical="top"/>
    </xf>
    <xf numFmtId="0" fontId="306" fillId="0" borderId="15" xfId="0" applyFont="1" applyFill="1" applyBorder="1" applyAlignment="1"/>
    <xf numFmtId="0" fontId="306" fillId="0" borderId="0" xfId="0" applyFont="1" applyFill="1" applyAlignment="1"/>
    <xf numFmtId="168" fontId="324" fillId="0" borderId="15" xfId="0" applyNumberFormat="1" applyFont="1" applyFill="1" applyBorder="1" applyProtection="1"/>
    <xf numFmtId="168" fontId="324" fillId="0" borderId="0" xfId="0" applyNumberFormat="1" applyFont="1" applyFill="1" applyProtection="1"/>
    <xf numFmtId="168" fontId="324" fillId="0" borderId="13" xfId="0" applyNumberFormat="1" applyFont="1" applyFill="1" applyBorder="1" applyProtection="1"/>
    <xf numFmtId="4" fontId="328" fillId="0" borderId="15" xfId="0" applyNumberFormat="1" applyFont="1" applyFill="1" applyBorder="1" applyProtection="1"/>
    <xf numFmtId="4" fontId="328" fillId="0" borderId="0" xfId="0" applyNumberFormat="1" applyFont="1" applyFill="1" applyBorder="1" applyProtection="1"/>
    <xf numFmtId="4" fontId="328" fillId="0" borderId="13" xfId="0" applyNumberFormat="1" applyFont="1" applyFill="1" applyBorder="1" applyProtection="1"/>
    <xf numFmtId="164" fontId="275" fillId="0" borderId="15" xfId="0" applyNumberFormat="1" applyFont="1" applyFill="1" applyBorder="1" applyProtection="1"/>
    <xf numFmtId="164" fontId="275" fillId="0" borderId="0" xfId="0" applyNumberFormat="1" applyFont="1" applyFill="1" applyBorder="1" applyProtection="1"/>
    <xf numFmtId="164" fontId="275" fillId="0" borderId="13" xfId="0" applyNumberFormat="1" applyFont="1" applyFill="1" applyBorder="1" applyProtection="1"/>
    <xf numFmtId="4" fontId="324" fillId="0" borderId="15" xfId="0" applyNumberFormat="1" applyFont="1" applyFill="1" applyBorder="1" applyProtection="1"/>
    <xf numFmtId="4" fontId="324" fillId="0" borderId="0" xfId="0" applyNumberFormat="1" applyFont="1" applyFill="1" applyProtection="1"/>
    <xf numFmtId="4" fontId="324" fillId="0" borderId="13" xfId="0" applyNumberFormat="1" applyFont="1" applyFill="1" applyBorder="1" applyProtection="1"/>
    <xf numFmtId="4" fontId="306" fillId="0" borderId="15" xfId="0" applyNumberFormat="1" applyFont="1" applyBorder="1" applyAlignment="1">
      <alignment horizontal="center"/>
    </xf>
    <xf numFmtId="4" fontId="306" fillId="0" borderId="0" xfId="0" applyNumberFormat="1" applyFont="1" applyBorder="1" applyAlignment="1"/>
    <xf numFmtId="4" fontId="306" fillId="0" borderId="15" xfId="0" applyNumberFormat="1" applyFont="1" applyBorder="1" applyAlignment="1"/>
    <xf numFmtId="4" fontId="306" fillId="0" borderId="0" xfId="0" applyNumberFormat="1" applyFont="1" applyAlignment="1"/>
    <xf numFmtId="4" fontId="306" fillId="0" borderId="13" xfId="0" applyNumberFormat="1" applyFont="1" applyBorder="1" applyAlignment="1"/>
    <xf numFmtId="168" fontId="324" fillId="0" borderId="16" xfId="0" applyNumberFormat="1" applyFont="1" applyFill="1" applyBorder="1" applyProtection="1"/>
    <xf numFmtId="4" fontId="306" fillId="0" borderId="16" xfId="0" applyNumberFormat="1" applyFont="1" applyBorder="1" applyAlignment="1"/>
    <xf numFmtId="4" fontId="328" fillId="0" borderId="16" xfId="0" applyNumberFormat="1" applyFont="1" applyFill="1" applyBorder="1" applyProtection="1"/>
    <xf numFmtId="0" fontId="338" fillId="0" borderId="13" xfId="0" applyNumberFormat="1" applyFont="1" applyFill="1" applyBorder="1" applyProtection="1"/>
    <xf numFmtId="0" fontId="338" fillId="0" borderId="15" xfId="0" applyNumberFormat="1" applyFont="1" applyFill="1" applyBorder="1" applyProtection="1"/>
    <xf numFmtId="0" fontId="338" fillId="0" borderId="0" xfId="0" applyNumberFormat="1" applyFont="1" applyFill="1" applyProtection="1"/>
    <xf numFmtId="0" fontId="306" fillId="0" borderId="13" xfId="0" applyFont="1" applyBorder="1" applyAlignment="1">
      <alignment horizontal="center"/>
    </xf>
    <xf numFmtId="164" fontId="306" fillId="0" borderId="15" xfId="0" applyNumberFormat="1" applyFont="1" applyBorder="1" applyAlignment="1"/>
    <xf numFmtId="164" fontId="306" fillId="0" borderId="0" xfId="0" applyNumberFormat="1" applyFont="1" applyAlignment="1"/>
    <xf numFmtId="164" fontId="306" fillId="0" borderId="13" xfId="0" applyNumberFormat="1" applyFont="1" applyBorder="1" applyAlignment="1"/>
    <xf numFmtId="0" fontId="324" fillId="0" borderId="13" xfId="0" applyNumberFormat="1" applyFont="1" applyFill="1" applyBorder="1" applyProtection="1"/>
    <xf numFmtId="0" fontId="324" fillId="0" borderId="15" xfId="0" applyNumberFormat="1" applyFont="1" applyFill="1" applyBorder="1" applyProtection="1"/>
    <xf numFmtId="0" fontId="324" fillId="0" borderId="0" xfId="0" applyNumberFormat="1" applyFont="1" applyFill="1" applyProtection="1"/>
    <xf numFmtId="0" fontId="306" fillId="0" borderId="13" xfId="61" applyNumberFormat="1" applyFont="1" applyFill="1" applyBorder="1" applyAlignment="1" applyProtection="1">
      <alignment horizontal="right"/>
    </xf>
    <xf numFmtId="0" fontId="306" fillId="0" borderId="15" xfId="0" applyNumberFormat="1" applyFont="1" applyBorder="1" applyAlignment="1">
      <alignment horizontal="right"/>
    </xf>
    <xf numFmtId="0" fontId="306" fillId="0" borderId="0" xfId="0" applyNumberFormat="1" applyFont="1" applyBorder="1" applyAlignment="1">
      <alignment horizontal="right"/>
    </xf>
    <xf numFmtId="0" fontId="306" fillId="0" borderId="13" xfId="0" applyNumberFormat="1" applyFont="1" applyBorder="1" applyAlignment="1">
      <alignment horizontal="right"/>
    </xf>
    <xf numFmtId="0" fontId="304" fillId="0" borderId="13" xfId="0" applyNumberFormat="1" applyFont="1" applyBorder="1" applyAlignment="1">
      <alignment horizontal="right"/>
    </xf>
    <xf numFmtId="0" fontId="304" fillId="0" borderId="13" xfId="61" applyNumberFormat="1" applyFont="1" applyFill="1" applyBorder="1" applyAlignment="1" applyProtection="1">
      <alignment horizontal="right"/>
    </xf>
    <xf numFmtId="0" fontId="339" fillId="0" borderId="13" xfId="61" applyNumberFormat="1" applyFont="1" applyFill="1" applyBorder="1" applyAlignment="1" applyProtection="1">
      <alignment horizontal="right"/>
    </xf>
    <xf numFmtId="0" fontId="339" fillId="0" borderId="13" xfId="0" applyNumberFormat="1" applyFont="1" applyBorder="1" applyAlignment="1">
      <alignment horizontal="right"/>
    </xf>
    <xf numFmtId="164" fontId="306" fillId="0" borderId="13" xfId="0" applyNumberFormat="1" applyFont="1" applyBorder="1" applyAlignment="1">
      <alignment horizontal="right"/>
    </xf>
    <xf numFmtId="0" fontId="304" fillId="0" borderId="13" xfId="56" applyFont="1" applyBorder="1" applyAlignment="1">
      <alignment horizontal="right"/>
    </xf>
    <xf numFmtId="0" fontId="304" fillId="0" borderId="13" xfId="56" applyFont="1" applyFill="1" applyBorder="1" applyAlignment="1">
      <alignment horizontal="right"/>
    </xf>
    <xf numFmtId="164" fontId="304" fillId="0" borderId="13" xfId="61" applyNumberFormat="1" applyFont="1" applyFill="1" applyBorder="1" applyAlignment="1" applyProtection="1">
      <alignment horizontal="right"/>
    </xf>
    <xf numFmtId="164" fontId="304" fillId="0" borderId="13" xfId="56" applyNumberFormat="1" applyFont="1" applyFill="1" applyBorder="1" applyAlignment="1">
      <alignment horizontal="right"/>
    </xf>
    <xf numFmtId="0" fontId="306" fillId="0" borderId="13" xfId="56" applyFont="1" applyBorder="1" applyAlignment="1">
      <alignment horizontal="right"/>
    </xf>
    <xf numFmtId="0" fontId="306" fillId="0" borderId="13" xfId="56" applyFont="1" applyFill="1" applyBorder="1" applyAlignment="1">
      <alignment horizontal="right"/>
    </xf>
    <xf numFmtId="0" fontId="339" fillId="0" borderId="13" xfId="56" applyFont="1" applyBorder="1" applyAlignment="1">
      <alignment horizontal="right"/>
    </xf>
    <xf numFmtId="0" fontId="339" fillId="0" borderId="13" xfId="56" applyFont="1" applyFill="1" applyBorder="1" applyAlignment="1">
      <alignment horizontal="right"/>
    </xf>
    <xf numFmtId="0" fontId="340" fillId="0" borderId="13" xfId="56" applyFont="1" applyBorder="1" applyAlignment="1">
      <alignment horizontal="right"/>
    </xf>
    <xf numFmtId="0" fontId="340" fillId="0" borderId="13" xfId="56" applyFont="1" applyFill="1" applyBorder="1" applyAlignment="1">
      <alignment horizontal="right"/>
    </xf>
    <xf numFmtId="1" fontId="339" fillId="0" borderId="13" xfId="61" applyNumberFormat="1" applyFont="1" applyFill="1" applyBorder="1" applyAlignment="1" applyProtection="1">
      <alignment horizontal="right"/>
    </xf>
    <xf numFmtId="1" fontId="339" fillId="0" borderId="13" xfId="56" applyNumberFormat="1" applyFont="1" applyFill="1" applyBorder="1" applyAlignment="1">
      <alignment horizontal="right"/>
    </xf>
    <xf numFmtId="164" fontId="339" fillId="0" borderId="13" xfId="61" applyNumberFormat="1" applyFont="1" applyFill="1" applyBorder="1" applyAlignment="1" applyProtection="1">
      <alignment horizontal="right"/>
    </xf>
    <xf numFmtId="164" fontId="339" fillId="0" borderId="13" xfId="56" applyNumberFormat="1" applyFont="1" applyFill="1" applyBorder="1" applyAlignment="1">
      <alignment horizontal="right"/>
    </xf>
    <xf numFmtId="0" fontId="328" fillId="0" borderId="15" xfId="0" applyFont="1" applyFill="1" applyBorder="1" applyAlignment="1" applyProtection="1">
      <alignment horizontal="right"/>
    </xf>
    <xf numFmtId="0" fontId="328" fillId="0" borderId="0" xfId="0" applyFont="1" applyFill="1" applyBorder="1" applyAlignment="1" applyProtection="1">
      <alignment horizontal="right"/>
    </xf>
    <xf numFmtId="0" fontId="306" fillId="0" borderId="15" xfId="0" applyFont="1" applyBorder="1" applyAlignment="1">
      <alignment horizontal="center"/>
    </xf>
    <xf numFmtId="164" fontId="306" fillId="0" borderId="0" xfId="0" applyNumberFormat="1" applyFont="1" applyBorder="1" applyAlignment="1"/>
    <xf numFmtId="0" fontId="328" fillId="0" borderId="13" xfId="0" applyFont="1" applyFill="1" applyBorder="1" applyAlignment="1" applyProtection="1">
      <alignment horizontal="right"/>
    </xf>
    <xf numFmtId="0" fontId="275" fillId="0" borderId="0" xfId="0" applyFont="1" applyFill="1" applyBorder="1" applyAlignment="1" applyProtection="1">
      <alignment horizontal="right"/>
    </xf>
    <xf numFmtId="0" fontId="298" fillId="0" borderId="13" xfId="0" applyNumberFormat="1" applyFont="1" applyFill="1" applyBorder="1" applyProtection="1"/>
    <xf numFmtId="0" fontId="298" fillId="0" borderId="15" xfId="0" applyNumberFormat="1" applyFont="1" applyFill="1" applyBorder="1" applyProtection="1"/>
    <xf numFmtId="0" fontId="298" fillId="0" borderId="0" xfId="0" applyNumberFormat="1" applyFont="1" applyFill="1" applyProtection="1"/>
    <xf numFmtId="0" fontId="341" fillId="0" borderId="13" xfId="0" applyFont="1" applyBorder="1" applyAlignment="1">
      <alignment horizontal="center"/>
    </xf>
    <xf numFmtId="164" fontId="341" fillId="0" borderId="15" xfId="0" applyNumberFormat="1" applyFont="1" applyBorder="1" applyAlignment="1"/>
    <xf numFmtId="164" fontId="341" fillId="0" borderId="0" xfId="0" applyNumberFormat="1" applyFont="1" applyAlignment="1"/>
    <xf numFmtId="0" fontId="299" fillId="0" borderId="13" xfId="0" applyNumberFormat="1" applyFont="1" applyFill="1" applyBorder="1" applyProtection="1"/>
    <xf numFmtId="0" fontId="299" fillId="0" borderId="15" xfId="0" applyNumberFormat="1" applyFont="1" applyFill="1" applyBorder="1" applyProtection="1"/>
    <xf numFmtId="0" fontId="299" fillId="0" borderId="0" xfId="0" applyNumberFormat="1" applyFont="1" applyFill="1" applyProtection="1"/>
    <xf numFmtId="164" fontId="299" fillId="0" borderId="15" xfId="0" applyNumberFormat="1" applyFont="1" applyFill="1" applyBorder="1" applyProtection="1"/>
    <xf numFmtId="0" fontId="341" fillId="0" borderId="15" xfId="0" applyFont="1" applyBorder="1" applyAlignment="1">
      <alignment horizontal="center"/>
    </xf>
    <xf numFmtId="164" fontId="341" fillId="0" borderId="0" xfId="0" applyNumberFormat="1" applyFont="1" applyBorder="1" applyAlignment="1"/>
    <xf numFmtId="164" fontId="341" fillId="0" borderId="13" xfId="0" applyNumberFormat="1" applyFont="1" applyBorder="1" applyAlignment="1"/>
    <xf numFmtId="164" fontId="324" fillId="0" borderId="15" xfId="0" applyNumberFormat="1" applyFont="1" applyFill="1" applyBorder="1" applyProtection="1"/>
    <xf numFmtId="164" fontId="328" fillId="0" borderId="15" xfId="0" applyNumberFormat="1" applyFont="1" applyBorder="1" applyAlignment="1">
      <alignment horizontal="right"/>
    </xf>
    <xf numFmtId="164" fontId="328" fillId="0" borderId="0" xfId="0" applyNumberFormat="1" applyFont="1"/>
    <xf numFmtId="164" fontId="328" fillId="0" borderId="15" xfId="0" applyNumberFormat="1" applyFont="1" applyBorder="1"/>
    <xf numFmtId="164" fontId="328" fillId="0" borderId="0" xfId="0" applyNumberFormat="1" applyFont="1" applyBorder="1"/>
    <xf numFmtId="164" fontId="328" fillId="0" borderId="13" xfId="0" applyNumberFormat="1" applyFont="1" applyBorder="1"/>
    <xf numFmtId="164" fontId="324" fillId="0" borderId="0" xfId="0" applyNumberFormat="1" applyFont="1" applyFill="1" applyProtection="1"/>
    <xf numFmtId="2" fontId="306" fillId="0" borderId="15" xfId="0" applyNumberFormat="1" applyFont="1" applyBorder="1" applyAlignment="1">
      <alignment horizontal="center"/>
    </xf>
    <xf numFmtId="164" fontId="324" fillId="0" borderId="13" xfId="0" applyNumberFormat="1" applyFont="1" applyFill="1" applyBorder="1" applyProtection="1"/>
    <xf numFmtId="2" fontId="324" fillId="0" borderId="13" xfId="0" applyNumberFormat="1" applyFont="1" applyFill="1" applyBorder="1" applyProtection="1"/>
    <xf numFmtId="164" fontId="328" fillId="0" borderId="13" xfId="0" applyNumberFormat="1" applyFont="1" applyBorder="1" applyAlignment="1">
      <alignment horizontal="right"/>
    </xf>
    <xf numFmtId="164" fontId="299" fillId="0" borderId="13" xfId="0" applyNumberFormat="1" applyFont="1" applyFill="1" applyBorder="1" applyProtection="1"/>
    <xf numFmtId="164" fontId="275" fillId="0" borderId="13" xfId="0" applyNumberFormat="1" applyFont="1" applyBorder="1" applyAlignment="1">
      <alignment horizontal="right"/>
    </xf>
    <xf numFmtId="164" fontId="275" fillId="0" borderId="15" xfId="0" applyNumberFormat="1" applyFont="1" applyBorder="1"/>
    <xf numFmtId="164" fontId="275" fillId="0" borderId="0" xfId="0" applyNumberFormat="1" applyFont="1" applyBorder="1"/>
    <xf numFmtId="164" fontId="275" fillId="0" borderId="13" xfId="0" applyNumberFormat="1" applyFont="1" applyFill="1" applyBorder="1" applyAlignment="1">
      <alignment horizontal="right"/>
    </xf>
    <xf numFmtId="164" fontId="299" fillId="0" borderId="0" xfId="0" applyNumberFormat="1" applyFont="1" applyFill="1" applyProtection="1"/>
    <xf numFmtId="0" fontId="275" fillId="0" borderId="34" xfId="69" applyFont="1" applyFill="1" applyBorder="1" applyAlignment="1" applyProtection="1">
      <alignment horizontal="center" vertical="center" wrapText="1"/>
    </xf>
    <xf numFmtId="0" fontId="275" fillId="0" borderId="33" xfId="69" applyFont="1" applyFill="1" applyBorder="1" applyAlignment="1" applyProtection="1">
      <alignment horizontal="center" vertical="center" wrapText="1"/>
    </xf>
    <xf numFmtId="0" fontId="342" fillId="0" borderId="0" xfId="69" applyFont="1" applyBorder="1" applyAlignment="1"/>
    <xf numFmtId="0" fontId="343" fillId="0" borderId="0" xfId="69" applyFont="1" applyAlignment="1"/>
    <xf numFmtId="1" fontId="275" fillId="0" borderId="30" xfId="69" applyNumberFormat="1" applyFont="1" applyBorder="1" applyAlignment="1" applyProtection="1">
      <alignment horizontal="center" vertical="center"/>
    </xf>
    <xf numFmtId="0" fontId="276" fillId="0" borderId="27" xfId="69" applyFont="1" applyBorder="1" applyAlignment="1" applyProtection="1">
      <alignment horizontal="right"/>
    </xf>
    <xf numFmtId="176" fontId="276" fillId="0" borderId="13" xfId="58" applyNumberFormat="1" applyFont="1" applyFill="1" applyBorder="1" applyProtection="1"/>
    <xf numFmtId="176" fontId="276" fillId="0" borderId="0" xfId="58" applyNumberFormat="1" applyFont="1" applyFill="1" applyBorder="1" applyProtection="1"/>
    <xf numFmtId="0" fontId="275" fillId="0" borderId="27" xfId="69" applyFont="1" applyFill="1" applyBorder="1" applyAlignment="1" applyProtection="1">
      <alignment horizontal="right"/>
    </xf>
    <xf numFmtId="176" fontId="275" fillId="0" borderId="13" xfId="58" applyNumberFormat="1" applyFont="1" applyFill="1" applyBorder="1" applyProtection="1"/>
    <xf numFmtId="0" fontId="275" fillId="0" borderId="0" xfId="69" applyFont="1" applyFill="1" applyAlignment="1" applyProtection="1">
      <alignment horizontal="right"/>
    </xf>
    <xf numFmtId="0" fontId="275" fillId="0" borderId="0" xfId="69" applyFont="1" applyFill="1" applyBorder="1" applyAlignment="1" applyProtection="1">
      <alignment horizontal="right"/>
    </xf>
    <xf numFmtId="1" fontId="276" fillId="0" borderId="27" xfId="58" applyNumberFormat="1" applyFont="1" applyBorder="1" applyAlignment="1">
      <alignment horizontal="right" vertical="top"/>
    </xf>
    <xf numFmtId="1" fontId="276" fillId="0" borderId="26" xfId="58" applyNumberFormat="1" applyFont="1" applyBorder="1" applyAlignment="1">
      <alignment horizontal="right" vertical="top"/>
    </xf>
    <xf numFmtId="1" fontId="275" fillId="0" borderId="27" xfId="58" applyNumberFormat="1" applyFont="1" applyBorder="1" applyAlignment="1">
      <alignment horizontal="right" vertical="top"/>
    </xf>
    <xf numFmtId="175" fontId="275" fillId="0" borderId="27" xfId="58" applyNumberFormat="1" applyFont="1" applyFill="1" applyBorder="1" applyAlignment="1" applyProtection="1">
      <alignment horizontal="right" vertical="top"/>
    </xf>
    <xf numFmtId="1" fontId="275" fillId="0" borderId="26" xfId="58" applyNumberFormat="1" applyFont="1" applyBorder="1" applyAlignment="1">
      <alignment horizontal="right" vertical="top"/>
    </xf>
    <xf numFmtId="1" fontId="275" fillId="0" borderId="27" xfId="69" applyNumberFormat="1" applyFont="1" applyBorder="1" applyAlignment="1">
      <alignment vertical="top"/>
    </xf>
    <xf numFmtId="1" fontId="275" fillId="0" borderId="27" xfId="69" applyNumberFormat="1" applyFont="1" applyBorder="1" applyAlignment="1">
      <alignment horizontal="right" vertical="top"/>
    </xf>
    <xf numFmtId="1" fontId="275" fillId="0" borderId="26" xfId="69" applyNumberFormat="1" applyFont="1" applyBorder="1" applyAlignment="1">
      <alignment horizontal="right" vertical="top"/>
    </xf>
    <xf numFmtId="0" fontId="275" fillId="15" borderId="27" xfId="69" applyFont="1" applyFill="1" applyBorder="1" applyAlignment="1">
      <alignment vertical="top"/>
    </xf>
    <xf numFmtId="1" fontId="275" fillId="15" borderId="27" xfId="58" applyNumberFormat="1" applyFont="1" applyFill="1" applyBorder="1" applyAlignment="1">
      <alignment horizontal="right" vertical="top"/>
    </xf>
    <xf numFmtId="1" fontId="275" fillId="15" borderId="26" xfId="58" applyNumberFormat="1" applyFont="1" applyFill="1" applyBorder="1" applyAlignment="1">
      <alignment horizontal="right" vertical="top"/>
    </xf>
    <xf numFmtId="2" fontId="275" fillId="0" borderId="27" xfId="58" applyNumberFormat="1" applyFont="1" applyFill="1" applyBorder="1" applyAlignment="1">
      <alignment horizontal="right" vertical="top"/>
    </xf>
    <xf numFmtId="175" fontId="275" fillId="0" borderId="26" xfId="58" applyNumberFormat="1" applyFont="1" applyFill="1" applyBorder="1" applyAlignment="1" applyProtection="1">
      <alignment horizontal="right" vertical="top"/>
    </xf>
    <xf numFmtId="1" fontId="275" fillId="0" borderId="26" xfId="69" applyNumberFormat="1" applyFont="1" applyBorder="1" applyAlignment="1">
      <alignment vertical="top"/>
    </xf>
    <xf numFmtId="1" fontId="275" fillId="15" borderId="27" xfId="69" applyNumberFormat="1" applyFont="1" applyFill="1" applyBorder="1" applyAlignment="1">
      <alignment vertical="top"/>
    </xf>
    <xf numFmtId="175" fontId="275" fillId="15" borderId="26" xfId="58" applyNumberFormat="1" applyFont="1" applyFill="1" applyBorder="1" applyAlignment="1" applyProtection="1">
      <alignment horizontal="right" vertical="top"/>
    </xf>
    <xf numFmtId="1" fontId="275" fillId="15" borderId="27" xfId="69" applyNumberFormat="1" applyFont="1" applyFill="1" applyBorder="1" applyAlignment="1">
      <alignment horizontal="right" vertical="top"/>
    </xf>
    <xf numFmtId="2" fontId="275" fillId="0" borderId="26" xfId="58" applyNumberFormat="1" applyFont="1" applyFill="1" applyBorder="1" applyAlignment="1">
      <alignment horizontal="right" vertical="top"/>
    </xf>
    <xf numFmtId="175" fontId="275" fillId="0" borderId="35" xfId="58" applyNumberFormat="1" applyFont="1" applyFill="1" applyBorder="1" applyAlignment="1" applyProtection="1">
      <alignment horizontal="right" vertical="top"/>
    </xf>
    <xf numFmtId="1" fontId="275" fillId="0" borderId="26" xfId="69" applyNumberFormat="1" applyFont="1" applyFill="1" applyBorder="1" applyAlignment="1">
      <alignment vertical="top"/>
    </xf>
    <xf numFmtId="1" fontId="275" fillId="0" borderId="26" xfId="69" applyNumberFormat="1" applyFont="1" applyBorder="1" applyAlignment="1" applyProtection="1">
      <alignment vertical="top"/>
    </xf>
    <xf numFmtId="1" fontId="275" fillId="0" borderId="27" xfId="69" applyNumberFormat="1" applyFont="1" applyBorder="1" applyAlignment="1" applyProtection="1">
      <alignment vertical="top"/>
    </xf>
    <xf numFmtId="0" fontId="275" fillId="0" borderId="27" xfId="69" applyFont="1" applyBorder="1" applyAlignment="1">
      <alignment vertical="top"/>
    </xf>
    <xf numFmtId="1" fontId="275" fillId="0" borderId="26" xfId="58" applyNumberFormat="1" applyFont="1" applyFill="1" applyBorder="1" applyAlignment="1">
      <alignment horizontal="right" vertical="top"/>
    </xf>
    <xf numFmtId="0" fontId="276" fillId="0" borderId="0" xfId="69" applyFont="1" applyBorder="1" applyAlignment="1"/>
    <xf numFmtId="175" fontId="276" fillId="0" borderId="29" xfId="58" applyNumberFormat="1" applyFont="1" applyFill="1" applyBorder="1" applyAlignment="1" applyProtection="1"/>
    <xf numFmtId="175" fontId="276" fillId="0" borderId="28" xfId="58" applyNumberFormat="1" applyFont="1" applyFill="1" applyBorder="1" applyAlignment="1" applyProtection="1"/>
    <xf numFmtId="175" fontId="276" fillId="0" borderId="27" xfId="58" applyNumberFormat="1" applyFont="1" applyFill="1" applyBorder="1" applyAlignment="1" applyProtection="1"/>
    <xf numFmtId="175" fontId="276" fillId="0" borderId="26" xfId="58" applyNumberFormat="1" applyFont="1" applyFill="1" applyBorder="1" applyAlignment="1" applyProtection="1"/>
    <xf numFmtId="0" fontId="275" fillId="0" borderId="0" xfId="69" applyFont="1" applyBorder="1" applyAlignment="1"/>
    <xf numFmtId="175" fontId="275" fillId="0" borderId="27" xfId="58" applyNumberFormat="1" applyFont="1" applyFill="1" applyBorder="1" applyAlignment="1" applyProtection="1"/>
    <xf numFmtId="175" fontId="275" fillId="0" borderId="26" xfId="58" applyNumberFormat="1" applyFont="1" applyFill="1" applyBorder="1" applyAlignment="1" applyProtection="1"/>
    <xf numFmtId="175" fontId="275" fillId="0" borderId="29" xfId="58" applyNumberFormat="1" applyFont="1" applyFill="1" applyBorder="1" applyAlignment="1" applyProtection="1"/>
    <xf numFmtId="175" fontId="275" fillId="0" borderId="28" xfId="58" applyNumberFormat="1" applyFont="1" applyFill="1" applyBorder="1" applyAlignment="1" applyProtection="1"/>
    <xf numFmtId="175" fontId="276" fillId="0" borderId="29" xfId="58" applyNumberFormat="1" applyFont="1" applyBorder="1" applyAlignment="1">
      <alignment horizontal="right"/>
    </xf>
    <xf numFmtId="181" fontId="276" fillId="0" borderId="29" xfId="58" applyNumberFormat="1" applyFont="1" applyFill="1" applyBorder="1" applyAlignment="1" applyProtection="1">
      <alignment horizontal="right"/>
    </xf>
    <xf numFmtId="175" fontId="276" fillId="0" borderId="29" xfId="58" applyNumberFormat="1" applyFont="1" applyFill="1" applyBorder="1" applyAlignment="1" applyProtection="1">
      <alignment horizontal="right"/>
    </xf>
    <xf numFmtId="180" fontId="276" fillId="0" borderId="28" xfId="58" applyNumberFormat="1" applyFont="1" applyFill="1" applyBorder="1" applyAlignment="1" applyProtection="1">
      <alignment horizontal="right"/>
    </xf>
    <xf numFmtId="175" fontId="276" fillId="0" borderId="27" xfId="58" applyNumberFormat="1" applyFont="1" applyBorder="1" applyAlignment="1">
      <alignment horizontal="right"/>
    </xf>
    <xf numFmtId="181" fontId="276" fillId="0" borderId="27" xfId="58" applyNumberFormat="1" applyFont="1" applyFill="1" applyBorder="1" applyAlignment="1" applyProtection="1">
      <alignment horizontal="right"/>
    </xf>
    <xf numFmtId="180" fontId="276" fillId="0" borderId="26" xfId="58" applyNumberFormat="1" applyFont="1" applyFill="1" applyBorder="1" applyAlignment="1" applyProtection="1">
      <alignment horizontal="right"/>
    </xf>
    <xf numFmtId="175" fontId="275" fillId="0" borderId="27" xfId="58" applyNumberFormat="1" applyFont="1" applyFill="1" applyBorder="1" applyAlignment="1" applyProtection="1">
      <alignment horizontal="right"/>
    </xf>
    <xf numFmtId="179" fontId="275" fillId="0" borderId="27" xfId="58" applyNumberFormat="1" applyFont="1" applyFill="1" applyBorder="1" applyAlignment="1" applyProtection="1">
      <alignment horizontal="right"/>
    </xf>
    <xf numFmtId="178" fontId="275" fillId="0" borderId="26" xfId="58" applyNumberFormat="1" applyFont="1" applyFill="1" applyBorder="1" applyAlignment="1" applyProtection="1">
      <alignment horizontal="right"/>
    </xf>
    <xf numFmtId="175" fontId="275" fillId="0" borderId="27" xfId="58" applyNumberFormat="1" applyFont="1" applyBorder="1" applyAlignment="1">
      <alignment horizontal="right"/>
    </xf>
    <xf numFmtId="1" fontId="275" fillId="0" borderId="0" xfId="58" applyNumberFormat="1" applyFont="1" applyBorder="1" applyAlignment="1">
      <alignment horizontal="right" vertical="center" wrapText="1"/>
    </xf>
    <xf numFmtId="1" fontId="275" fillId="0" borderId="0" xfId="69" applyNumberFormat="1" applyFont="1" applyFill="1" applyAlignment="1"/>
    <xf numFmtId="0" fontId="275" fillId="0" borderId="0" xfId="69" applyFont="1" applyAlignment="1"/>
    <xf numFmtId="0" fontId="292" fillId="0" borderId="0" xfId="69" applyFont="1"/>
    <xf numFmtId="0" fontId="276" fillId="0" borderId="0" xfId="58" applyNumberFormat="1" applyFont="1" applyFill="1" applyBorder="1" applyAlignment="1" applyProtection="1">
      <alignment horizontal="right"/>
    </xf>
    <xf numFmtId="0" fontId="292" fillId="0" borderId="0" xfId="69" applyFont="1" applyAlignment="1"/>
    <xf numFmtId="0" fontId="276" fillId="0" borderId="27" xfId="58" applyNumberFormat="1" applyFont="1" applyFill="1" applyBorder="1" applyAlignment="1" applyProtection="1">
      <alignment horizontal="right" wrapText="1"/>
    </xf>
    <xf numFmtId="0" fontId="276" fillId="0" borderId="0" xfId="58" applyNumberFormat="1" applyFont="1" applyFill="1" applyBorder="1" applyAlignment="1" applyProtection="1">
      <alignment horizontal="right" wrapText="1"/>
    </xf>
    <xf numFmtId="0" fontId="275" fillId="0" borderId="0" xfId="58" applyNumberFormat="1" applyFont="1" applyFill="1" applyBorder="1" applyAlignment="1" applyProtection="1">
      <alignment horizontal="right"/>
    </xf>
    <xf numFmtId="0" fontId="275" fillId="0" borderId="27" xfId="58" applyNumberFormat="1" applyFont="1" applyFill="1" applyBorder="1" applyAlignment="1" applyProtection="1">
      <alignment horizontal="right" wrapText="1"/>
    </xf>
    <xf numFmtId="175" fontId="341" fillId="0" borderId="27" xfId="58" applyNumberFormat="1" applyFont="1" applyFill="1" applyBorder="1" applyAlignment="1" applyProtection="1">
      <alignment horizontal="right"/>
    </xf>
    <xf numFmtId="0" fontId="275" fillId="0" borderId="0" xfId="58" applyNumberFormat="1" applyFont="1" applyFill="1" applyBorder="1" applyAlignment="1" applyProtection="1">
      <alignment horizontal="right" wrapText="1"/>
    </xf>
    <xf numFmtId="165" fontId="292" fillId="0" borderId="0" xfId="0" applyNumberFormat="1" applyFont="1"/>
    <xf numFmtId="0" fontId="276" fillId="0" borderId="15" xfId="60" applyFont="1" applyBorder="1" applyAlignment="1"/>
    <xf numFmtId="164" fontId="276" fillId="0" borderId="15" xfId="60" applyNumberFormat="1" applyFont="1" applyBorder="1" applyAlignment="1"/>
    <xf numFmtId="1" fontId="276" fillId="0" borderId="15" xfId="1" applyNumberFormat="1" applyFont="1" applyBorder="1" applyAlignment="1">
      <alignment horizontal="right"/>
    </xf>
    <xf numFmtId="0" fontId="275" fillId="0" borderId="15" xfId="60" applyFont="1" applyBorder="1" applyAlignment="1"/>
    <xf numFmtId="164" fontId="275" fillId="0" borderId="15" xfId="60" applyNumberFormat="1" applyFont="1" applyBorder="1" applyAlignment="1"/>
    <xf numFmtId="164" fontId="276" fillId="0" borderId="15" xfId="0" applyNumberFormat="1" applyFont="1" applyBorder="1" applyAlignment="1">
      <alignment horizontal="right"/>
    </xf>
    <xf numFmtId="165" fontId="276" fillId="0" borderId="15" xfId="0" applyNumberFormat="1" applyFont="1" applyBorder="1" applyAlignment="1">
      <alignment horizontal="right"/>
    </xf>
    <xf numFmtId="165" fontId="276" fillId="0" borderId="13" xfId="0" applyNumberFormat="1" applyFont="1" applyBorder="1" applyAlignment="1">
      <alignment horizontal="right"/>
    </xf>
    <xf numFmtId="164" fontId="275" fillId="0" borderId="15" xfId="0" applyNumberFormat="1" applyFont="1" applyBorder="1" applyAlignment="1">
      <alignment horizontal="right"/>
    </xf>
    <xf numFmtId="1" fontId="275" fillId="0" borderId="13" xfId="0" applyNumberFormat="1" applyFont="1" applyBorder="1" applyAlignment="1">
      <alignment horizontal="right"/>
    </xf>
    <xf numFmtId="0" fontId="304" fillId="0" borderId="15" xfId="0" applyFont="1" applyBorder="1" applyAlignment="1">
      <alignment horizontal="right" wrapText="1"/>
    </xf>
    <xf numFmtId="0" fontId="304" fillId="0" borderId="13" xfId="0" applyFont="1" applyBorder="1" applyAlignment="1">
      <alignment horizontal="right" wrapText="1"/>
    </xf>
    <xf numFmtId="0" fontId="304" fillId="0" borderId="15" xfId="0" applyFont="1" applyBorder="1" applyAlignment="1">
      <alignment horizontal="right"/>
    </xf>
    <xf numFmtId="0" fontId="304" fillId="0" borderId="0" xfId="1" applyFont="1" applyBorder="1" applyAlignment="1"/>
    <xf numFmtId="0" fontId="304" fillId="0" borderId="15" xfId="1" applyFont="1" applyBorder="1" applyAlignment="1">
      <alignment horizontal="right"/>
    </xf>
    <xf numFmtId="0" fontId="306" fillId="0" borderId="0" xfId="1" applyFont="1" applyBorder="1" applyAlignment="1"/>
    <xf numFmtId="0" fontId="306" fillId="0" borderId="15" xfId="0" applyFont="1" applyBorder="1" applyAlignment="1">
      <alignment horizontal="right" wrapText="1"/>
    </xf>
    <xf numFmtId="0" fontId="306" fillId="0" borderId="13" xfId="0" applyFont="1" applyBorder="1" applyAlignment="1">
      <alignment horizontal="right" wrapText="1"/>
    </xf>
    <xf numFmtId="0" fontId="306" fillId="0" borderId="15" xfId="0" applyFont="1" applyBorder="1" applyAlignment="1">
      <alignment horizontal="right"/>
    </xf>
    <xf numFmtId="0" fontId="306" fillId="0" borderId="0" xfId="1" applyFont="1" applyAlignment="1"/>
    <xf numFmtId="0" fontId="306" fillId="0" borderId="15" xfId="1" applyFont="1" applyBorder="1" applyAlignment="1">
      <alignment horizontal="right"/>
    </xf>
    <xf numFmtId="0" fontId="276" fillId="0" borderId="15" xfId="0" applyFont="1" applyBorder="1"/>
    <xf numFmtId="0" fontId="275" fillId="0" borderId="13" xfId="0" applyFont="1" applyBorder="1"/>
    <xf numFmtId="0" fontId="276" fillId="0" borderId="19" xfId="0" applyFont="1" applyBorder="1"/>
    <xf numFmtId="0" fontId="276" fillId="0" borderId="22" xfId="0" applyFont="1" applyBorder="1"/>
    <xf numFmtId="0" fontId="275" fillId="0" borderId="15" xfId="81" applyFont="1" applyBorder="1" applyAlignment="1"/>
    <xf numFmtId="0" fontId="270" fillId="0" borderId="13" xfId="0" applyFont="1" applyBorder="1" applyAlignment="1">
      <alignment horizontal="right"/>
    </xf>
    <xf numFmtId="0" fontId="270" fillId="0" borderId="0" xfId="0" applyFont="1" applyBorder="1" applyAlignment="1">
      <alignment horizontal="right"/>
    </xf>
    <xf numFmtId="0" fontId="82" fillId="0" borderId="24" xfId="0" applyFont="1" applyBorder="1" applyAlignment="1">
      <alignment horizontal="center" vertical="center"/>
    </xf>
    <xf numFmtId="0" fontId="82" fillId="0" borderId="24" xfId="0" applyFont="1" applyBorder="1" applyAlignment="1">
      <alignment horizontal="center" vertical="center" wrapText="1"/>
    </xf>
    <xf numFmtId="0" fontId="82" fillId="0" borderId="24" xfId="0" applyFont="1" applyBorder="1" applyAlignment="1">
      <alignment horizontal="center" vertical="top"/>
    </xf>
    <xf numFmtId="49" fontId="82" fillId="0" borderId="24" xfId="0" applyNumberFormat="1" applyFont="1" applyBorder="1" applyAlignment="1">
      <alignment horizontal="center" vertical="top" wrapText="1"/>
    </xf>
    <xf numFmtId="0" fontId="82" fillId="0" borderId="24" xfId="0" applyFont="1" applyBorder="1" applyAlignment="1">
      <alignment horizontal="center" vertical="top" wrapText="1"/>
    </xf>
    <xf numFmtId="2" fontId="298" fillId="0" borderId="12" xfId="0" applyNumberFormat="1" applyFont="1" applyBorder="1" applyAlignment="1">
      <alignment horizontal="right"/>
    </xf>
    <xf numFmtId="0" fontId="298" fillId="30" borderId="13" xfId="92" applyFont="1" applyFill="1" applyBorder="1" applyAlignment="1">
      <alignment horizontal="right" vertical="top"/>
    </xf>
    <xf numFmtId="2" fontId="299" fillId="0" borderId="13" xfId="0" applyNumberFormat="1" applyFont="1" applyBorder="1" applyAlignment="1">
      <alignment horizontal="right"/>
    </xf>
    <xf numFmtId="0" fontId="299" fillId="30" borderId="13" xfId="92" applyFont="1" applyFill="1" applyBorder="1" applyAlignment="1">
      <alignment horizontal="right" vertical="top"/>
    </xf>
    <xf numFmtId="0" fontId="299" fillId="30" borderId="13" xfId="92" applyFont="1" applyFill="1" applyBorder="1" applyAlignment="1">
      <alignment horizontal="center" vertical="top"/>
    </xf>
    <xf numFmtId="0" fontId="299" fillId="30" borderId="0" xfId="92" applyFont="1" applyFill="1" applyBorder="1" applyAlignment="1">
      <alignment horizontal="center"/>
    </xf>
    <xf numFmtId="0" fontId="323" fillId="0" borderId="56" xfId="0" applyFont="1" applyFill="1" applyBorder="1" applyAlignment="1">
      <alignment horizontal="right"/>
    </xf>
    <xf numFmtId="0" fontId="323" fillId="0" borderId="0" xfId="0" applyFont="1"/>
    <xf numFmtId="0" fontId="323" fillId="0" borderId="56" xfId="0" applyFont="1" applyBorder="1"/>
    <xf numFmtId="0" fontId="323" fillId="0" borderId="57" xfId="0" applyFont="1" applyBorder="1"/>
    <xf numFmtId="0" fontId="323" fillId="0" borderId="16" xfId="0" applyFont="1" applyFill="1" applyBorder="1" applyAlignment="1">
      <alignment horizontal="right"/>
    </xf>
    <xf numFmtId="0" fontId="323" fillId="0" borderId="0" xfId="0" applyFont="1" applyFill="1" applyBorder="1" applyAlignment="1">
      <alignment horizontal="right"/>
    </xf>
    <xf numFmtId="0" fontId="274" fillId="0" borderId="56" xfId="0" applyFont="1" applyFill="1" applyBorder="1" applyAlignment="1">
      <alignment horizontal="right"/>
    </xf>
    <xf numFmtId="0" fontId="274" fillId="0" borderId="56" xfId="0" applyFont="1" applyBorder="1"/>
    <xf numFmtId="0" fontId="274" fillId="0" borderId="57" xfId="0" applyFont="1" applyBorder="1"/>
    <xf numFmtId="0" fontId="274" fillId="0" borderId="16" xfId="0" applyFont="1" applyFill="1" applyBorder="1" applyAlignment="1">
      <alignment horizontal="right"/>
    </xf>
    <xf numFmtId="0" fontId="274" fillId="0" borderId="0" xfId="0" applyFont="1" applyFill="1" applyBorder="1" applyAlignment="1">
      <alignment horizontal="right"/>
    </xf>
    <xf numFmtId="0" fontId="324" fillId="0" borderId="56" xfId="0" applyFont="1" applyFill="1" applyBorder="1"/>
    <xf numFmtId="0" fontId="324" fillId="0" borderId="0" xfId="0" applyFont="1" applyFill="1"/>
    <xf numFmtId="0" fontId="323" fillId="0" borderId="56" xfId="0" applyFont="1" applyFill="1" applyBorder="1"/>
    <xf numFmtId="0" fontId="323" fillId="0" borderId="16" xfId="0" applyFont="1" applyFill="1" applyBorder="1"/>
    <xf numFmtId="0" fontId="323" fillId="0" borderId="0" xfId="0" applyFont="1" applyFill="1" applyBorder="1"/>
    <xf numFmtId="0" fontId="274" fillId="0" borderId="56" xfId="0" applyFont="1" applyFill="1" applyBorder="1"/>
    <xf numFmtId="0" fontId="274" fillId="0" borderId="16" xfId="0" applyFont="1" applyFill="1" applyBorder="1"/>
    <xf numFmtId="0" fontId="274" fillId="0" borderId="0" xfId="0" applyFont="1" applyFill="1" applyBorder="1"/>
    <xf numFmtId="0" fontId="323" fillId="0" borderId="16" xfId="0" applyFont="1" applyBorder="1"/>
    <xf numFmtId="0" fontId="323" fillId="0" borderId="0" xfId="0" applyFont="1" applyBorder="1"/>
    <xf numFmtId="0" fontId="274" fillId="0" borderId="16" xfId="0" applyFont="1" applyBorder="1"/>
    <xf numFmtId="0" fontId="274" fillId="0" borderId="0" xfId="0" applyFont="1" applyBorder="1"/>
    <xf numFmtId="0" fontId="328" fillId="0" borderId="0" xfId="0" applyFont="1"/>
    <xf numFmtId="0" fontId="329" fillId="0" borderId="0" xfId="0" applyFont="1"/>
    <xf numFmtId="164" fontId="306" fillId="0" borderId="0" xfId="0" applyNumberFormat="1" applyFont="1" applyFill="1" applyBorder="1"/>
    <xf numFmtId="164" fontId="276" fillId="0" borderId="19" xfId="0" applyNumberFormat="1" applyFont="1" applyFill="1" applyBorder="1" applyProtection="1"/>
    <xf numFmtId="164" fontId="276" fillId="0" borderId="15" xfId="0" applyNumberFormat="1" applyFont="1" applyFill="1" applyBorder="1" applyProtection="1"/>
    <xf numFmtId="164" fontId="275" fillId="0" borderId="15" xfId="61" applyNumberFormat="1" applyFont="1" applyBorder="1" applyAlignment="1"/>
    <xf numFmtId="164" fontId="275" fillId="0" borderId="15" xfId="64" applyNumberFormat="1" applyFont="1" applyFill="1" applyBorder="1" applyAlignment="1"/>
    <xf numFmtId="49" fontId="275" fillId="0" borderId="15" xfId="64" applyNumberFormat="1" applyFont="1" applyBorder="1" applyAlignment="1">
      <alignment horizontal="right"/>
    </xf>
    <xf numFmtId="49" fontId="275" fillId="0" borderId="15" xfId="55" applyNumberFormat="1" applyFont="1" applyBorder="1" applyAlignment="1">
      <alignment horizontal="right"/>
    </xf>
    <xf numFmtId="49" fontId="275" fillId="0" borderId="15" xfId="55" applyNumberFormat="1" applyFont="1" applyFill="1" applyBorder="1" applyAlignment="1" applyProtection="1">
      <alignment horizontal="right"/>
    </xf>
    <xf numFmtId="0" fontId="275" fillId="0" borderId="15" xfId="63" applyFont="1" applyBorder="1" applyAlignment="1"/>
    <xf numFmtId="0" fontId="344" fillId="0" borderId="0" xfId="63" applyFont="1"/>
    <xf numFmtId="0" fontId="328" fillId="0" borderId="0" xfId="61" applyFont="1" applyBorder="1"/>
    <xf numFmtId="49" fontId="275" fillId="0" borderId="0" xfId="64" applyNumberFormat="1" applyFont="1" applyBorder="1" applyAlignment="1">
      <alignment horizontal="right"/>
    </xf>
    <xf numFmtId="0" fontId="328" fillId="0" borderId="0" xfId="61" applyFont="1"/>
    <xf numFmtId="164" fontId="275" fillId="0" borderId="0" xfId="64" applyNumberFormat="1" applyFont="1" applyFill="1" applyBorder="1"/>
    <xf numFmtId="0" fontId="344" fillId="0" borderId="0" xfId="63" applyFont="1" applyBorder="1"/>
    <xf numFmtId="2" fontId="275" fillId="0" borderId="19" xfId="0" applyNumberFormat="1" applyFont="1" applyBorder="1"/>
    <xf numFmtId="2" fontId="275" fillId="0" borderId="15" xfId="0" applyNumberFormat="1" applyFont="1" applyBorder="1"/>
    <xf numFmtId="2" fontId="276" fillId="0" borderId="15" xfId="61" applyNumberFormat="1" applyFont="1" applyBorder="1" applyAlignment="1"/>
    <xf numFmtId="2" fontId="275" fillId="0" borderId="15" xfId="61" applyNumberFormat="1" applyFont="1" applyBorder="1" applyAlignment="1"/>
    <xf numFmtId="2" fontId="275" fillId="0" borderId="15" xfId="61" applyNumberFormat="1" applyFont="1" applyBorder="1" applyAlignment="1">
      <alignment horizontal="right"/>
    </xf>
    <xf numFmtId="0" fontId="306" fillId="0" borderId="0" xfId="61" applyFont="1"/>
    <xf numFmtId="164" fontId="328" fillId="0" borderId="0" xfId="61" applyNumberFormat="1" applyFont="1" applyBorder="1"/>
    <xf numFmtId="174" fontId="311" fillId="0" borderId="13" xfId="0" applyNumberFormat="1" applyFont="1" applyFill="1" applyBorder="1" applyProtection="1"/>
    <xf numFmtId="174" fontId="311" fillId="0" borderId="12" xfId="0" applyNumberFormat="1" applyFont="1" applyFill="1" applyBorder="1" applyProtection="1"/>
    <xf numFmtId="0" fontId="310" fillId="0" borderId="13" xfId="0" applyFont="1" applyFill="1" applyBorder="1"/>
    <xf numFmtId="174" fontId="310" fillId="0" borderId="13" xfId="0" applyNumberFormat="1" applyFont="1" applyFill="1" applyBorder="1" applyProtection="1"/>
    <xf numFmtId="0" fontId="310" fillId="0" borderId="13" xfId="0" applyFont="1" applyBorder="1"/>
    <xf numFmtId="174" fontId="310" fillId="0" borderId="15" xfId="0" applyNumberFormat="1" applyFont="1" applyFill="1" applyBorder="1" applyProtection="1"/>
    <xf numFmtId="174" fontId="310" fillId="0" borderId="0" xfId="0" applyNumberFormat="1" applyFont="1" applyFill="1" applyBorder="1" applyProtection="1"/>
    <xf numFmtId="173" fontId="306" fillId="0" borderId="0" xfId="0" applyNumberFormat="1" applyFont="1" applyBorder="1" applyAlignment="1">
      <alignment horizontal="right" vertical="top"/>
    </xf>
    <xf numFmtId="0" fontId="306" fillId="0" borderId="0" xfId="0" applyFont="1" applyFill="1" applyBorder="1"/>
    <xf numFmtId="0" fontId="77" fillId="0" borderId="0" xfId="0" applyFont="1" applyBorder="1" applyAlignment="1">
      <alignment horizontal="left" vertical="center" indent="8"/>
    </xf>
    <xf numFmtId="0" fontId="310" fillId="0" borderId="0" xfId="0" applyFont="1"/>
    <xf numFmtId="0" fontId="183" fillId="0" borderId="0" xfId="0" applyFont="1" applyBorder="1" applyAlignment="1">
      <alignment horizontal="left" vertical="center" wrapText="1"/>
    </xf>
    <xf numFmtId="0" fontId="236" fillId="0" borderId="0" xfId="0" applyFont="1" applyAlignment="1">
      <alignment horizontal="left" vertical="center" wrapText="1"/>
    </xf>
    <xf numFmtId="0" fontId="0" fillId="0" borderId="0" xfId="0"/>
    <xf numFmtId="0" fontId="299" fillId="0" borderId="19" xfId="0" applyFont="1" applyFill="1" applyBorder="1" applyAlignment="1">
      <alignment horizontal="center" vertical="center"/>
    </xf>
    <xf numFmtId="0" fontId="299" fillId="0" borderId="12" xfId="0" applyFont="1" applyFill="1" applyBorder="1" applyAlignment="1">
      <alignment horizontal="center" vertical="center"/>
    </xf>
    <xf numFmtId="0" fontId="273" fillId="0" borderId="12" xfId="0" applyFont="1" applyFill="1" applyBorder="1" applyAlignment="1">
      <alignment horizontal="center" vertical="center"/>
    </xf>
    <xf numFmtId="0" fontId="273" fillId="0" borderId="22" xfId="0" applyFont="1" applyFill="1" applyBorder="1" applyAlignment="1">
      <alignment horizontal="center" vertical="center"/>
    </xf>
    <xf numFmtId="0" fontId="292" fillId="0" borderId="0" xfId="0" applyFont="1"/>
    <xf numFmtId="0" fontId="78" fillId="0" borderId="0" xfId="0" applyFont="1" applyAlignment="1"/>
    <xf numFmtId="0" fontId="78" fillId="0" borderId="0" xfId="0" applyFont="1" applyAlignment="1">
      <alignment wrapText="1"/>
    </xf>
    <xf numFmtId="0" fontId="78" fillId="0" borderId="0" xfId="0" applyFont="1" applyAlignment="1">
      <alignment vertical="top" wrapText="1"/>
    </xf>
    <xf numFmtId="0" fontId="78" fillId="0" borderId="10" xfId="0" applyFont="1" applyBorder="1" applyAlignment="1">
      <alignment horizontal="center"/>
    </xf>
    <xf numFmtId="0" fontId="211" fillId="0" borderId="20" xfId="74" applyFont="1" applyBorder="1" applyAlignment="1">
      <alignment horizontal="center" vertical="center"/>
    </xf>
    <xf numFmtId="0" fontId="78" fillId="0" borderId="30" xfId="69" applyFont="1" applyBorder="1" applyAlignment="1" applyProtection="1">
      <alignment horizontal="center" vertical="center" wrapText="1"/>
    </xf>
    <xf numFmtId="0" fontId="78" fillId="0" borderId="30" xfId="69" applyFont="1" applyBorder="1" applyAlignment="1" applyProtection="1">
      <alignment horizontal="center" vertical="top" wrapText="1"/>
    </xf>
    <xf numFmtId="0" fontId="292" fillId="0" borderId="24" xfId="0" applyFont="1" applyBorder="1"/>
    <xf numFmtId="0" fontId="273" fillId="0" borderId="19" xfId="0" applyFont="1" applyFill="1" applyBorder="1" applyAlignment="1">
      <alignment horizontal="center" vertical="center"/>
    </xf>
    <xf numFmtId="0" fontId="77" fillId="0" borderId="0" xfId="0" applyFont="1" applyAlignment="1">
      <alignment wrapText="1"/>
    </xf>
    <xf numFmtId="0" fontId="275" fillId="0" borderId="20" xfId="0" applyFont="1" applyBorder="1" applyAlignment="1">
      <alignment horizontal="center"/>
    </xf>
    <xf numFmtId="0" fontId="78" fillId="0" borderId="0" xfId="0" applyFont="1" applyBorder="1" applyAlignment="1">
      <alignment horizontal="center"/>
    </xf>
    <xf numFmtId="0" fontId="100" fillId="0" borderId="0" xfId="0" applyFont="1" applyBorder="1" applyAlignment="1" applyProtection="1">
      <alignment horizontal="left"/>
    </xf>
    <xf numFmtId="0" fontId="299" fillId="0" borderId="13" xfId="0" applyFont="1" applyBorder="1" applyAlignment="1">
      <alignment horizontal="center"/>
    </xf>
    <xf numFmtId="0" fontId="345" fillId="0" borderId="22" xfId="62" applyFont="1" applyFill="1" applyBorder="1" applyAlignment="1">
      <alignment vertical="top"/>
    </xf>
    <xf numFmtId="0" fontId="346" fillId="0" borderId="16" xfId="0" applyFont="1" applyFill="1" applyBorder="1" applyAlignment="1"/>
    <xf numFmtId="0" fontId="345" fillId="0" borderId="16" xfId="62" applyFont="1" applyFill="1" applyBorder="1" applyAlignment="1">
      <alignment vertical="top"/>
    </xf>
    <xf numFmtId="0" fontId="276" fillId="0" borderId="15" xfId="55" applyFont="1" applyFill="1" applyBorder="1" applyAlignment="1"/>
    <xf numFmtId="0" fontId="275" fillId="0" borderId="15" xfId="55" applyFont="1" applyFill="1" applyBorder="1" applyAlignment="1"/>
    <xf numFmtId="0" fontId="276" fillId="0" borderId="19" xfId="55" applyFont="1" applyFill="1" applyBorder="1" applyAlignment="1"/>
    <xf numFmtId="0" fontId="276" fillId="0" borderId="22" xfId="0" applyFont="1" applyFill="1" applyBorder="1" applyAlignment="1"/>
    <xf numFmtId="0" fontId="275" fillId="0" borderId="16" xfId="0" applyFont="1" applyFill="1" applyBorder="1" applyAlignment="1"/>
    <xf numFmtId="0" fontId="276" fillId="0" borderId="16" xfId="0" applyFont="1" applyFill="1" applyBorder="1" applyAlignment="1"/>
    <xf numFmtId="173" fontId="27" fillId="0" borderId="0" xfId="0" applyNumberFormat="1" applyFont="1" applyFill="1" applyBorder="1" applyAlignment="1">
      <alignment horizontal="right" vertical="top"/>
    </xf>
    <xf numFmtId="0" fontId="276" fillId="0" borderId="0" xfId="0" applyFont="1" applyBorder="1" applyAlignment="1">
      <alignment horizontal="right"/>
    </xf>
    <xf numFmtId="0" fontId="116" fillId="0" borderId="0" xfId="66" applyNumberFormat="1" applyFont="1" applyFill="1" applyAlignment="1">
      <alignment horizontal="left" wrapText="1"/>
    </xf>
    <xf numFmtId="0" fontId="116" fillId="0" borderId="0" xfId="66" applyFont="1" applyFill="1" applyAlignment="1">
      <alignment horizontal="left" wrapText="1"/>
    </xf>
    <xf numFmtId="0" fontId="77" fillId="0" borderId="0" xfId="0" applyFont="1" applyFill="1" applyBorder="1" applyAlignment="1" applyProtection="1">
      <alignment horizontal="left"/>
    </xf>
    <xf numFmtId="1" fontId="276" fillId="0" borderId="16" xfId="0" applyNumberFormat="1" applyFont="1" applyBorder="1" applyAlignment="1" applyProtection="1">
      <alignment vertical="top"/>
    </xf>
    <xf numFmtId="1" fontId="275" fillId="0" borderId="16" xfId="0" applyNumberFormat="1" applyFont="1" applyBorder="1" applyAlignment="1" applyProtection="1">
      <alignment vertical="top"/>
    </xf>
    <xf numFmtId="0" fontId="275" fillId="0" borderId="0" xfId="0" applyNumberFormat="1" applyFont="1" applyAlignment="1" applyProtection="1">
      <alignment horizontal="right"/>
    </xf>
    <xf numFmtId="164" fontId="78" fillId="0" borderId="0" xfId="0" applyNumberFormat="1" applyFont="1" applyBorder="1" applyAlignment="1" applyProtection="1">
      <alignment vertical="top"/>
    </xf>
    <xf numFmtId="164" fontId="78" fillId="0" borderId="0" xfId="0" applyNumberFormat="1" applyFont="1" applyAlignment="1" applyProtection="1">
      <alignment horizontal="left"/>
    </xf>
    <xf numFmtId="164" fontId="78" fillId="0" borderId="0" xfId="0" applyNumberFormat="1" applyFont="1" applyBorder="1" applyAlignment="1" applyProtection="1">
      <alignment horizontal="left"/>
    </xf>
    <xf numFmtId="164" fontId="77" fillId="0" borderId="0" xfId="0" applyNumberFormat="1" applyFont="1" applyFill="1" applyBorder="1" applyAlignment="1" applyProtection="1">
      <alignment horizontal="left" indent="1"/>
    </xf>
    <xf numFmtId="164" fontId="78" fillId="0" borderId="0" xfId="0" applyNumberFormat="1" applyFont="1" applyBorder="1" applyAlignment="1" applyProtection="1">
      <alignment horizontal="left" indent="1"/>
    </xf>
    <xf numFmtId="0" fontId="77" fillId="0" borderId="0" xfId="0" applyFont="1" applyFill="1" applyAlignment="1" applyProtection="1">
      <alignment horizontal="left"/>
    </xf>
    <xf numFmtId="0" fontId="78" fillId="0" borderId="0" xfId="0" applyFont="1" applyFill="1" applyBorder="1" applyAlignment="1" applyProtection="1">
      <alignment horizontal="left"/>
    </xf>
    <xf numFmtId="0" fontId="276" fillId="0" borderId="16" xfId="0" applyFont="1" applyBorder="1" applyAlignment="1" applyProtection="1">
      <alignment vertical="top"/>
    </xf>
    <xf numFmtId="0" fontId="275" fillId="0" borderId="16" xfId="0" applyFont="1" applyBorder="1" applyAlignment="1" applyProtection="1">
      <alignment vertical="top"/>
    </xf>
    <xf numFmtId="0" fontId="275" fillId="0" borderId="0" xfId="0" applyFont="1" applyBorder="1" applyAlignment="1" applyProtection="1">
      <alignment vertical="top"/>
    </xf>
    <xf numFmtId="0" fontId="275" fillId="0" borderId="20" xfId="0" applyFont="1" applyFill="1" applyBorder="1" applyAlignment="1">
      <alignment horizontal="center" vertical="center"/>
    </xf>
    <xf numFmtId="164" fontId="78" fillId="0" borderId="0" xfId="0" applyNumberFormat="1" applyFont="1" applyBorder="1" applyAlignment="1" applyProtection="1">
      <alignment horizontal="left" vertical="top"/>
    </xf>
    <xf numFmtId="0" fontId="78" fillId="0" borderId="0" xfId="0" applyFont="1" applyAlignment="1" applyProtection="1"/>
    <xf numFmtId="0" fontId="77" fillId="0" borderId="0" xfId="0" applyFont="1" applyAlignment="1" applyProtection="1"/>
    <xf numFmtId="0" fontId="77" fillId="0" borderId="0" xfId="0" applyFont="1" applyFill="1" applyAlignment="1" applyProtection="1">
      <alignment horizontal="left" indent="7"/>
    </xf>
    <xf numFmtId="0" fontId="77" fillId="0" borderId="0" xfId="0" applyFont="1" applyAlignment="1" applyProtection="1">
      <alignment horizontal="left" indent="8"/>
    </xf>
    <xf numFmtId="0" fontId="77" fillId="0" borderId="0" xfId="0" applyFont="1" applyFill="1" applyAlignment="1" applyProtection="1">
      <alignment horizontal="left" vertical="center" indent="8"/>
    </xf>
    <xf numFmtId="0" fontId="77" fillId="0" borderId="10" xfId="0" applyFont="1" applyFill="1" applyBorder="1" applyAlignment="1" applyProtection="1">
      <alignment horizontal="left"/>
    </xf>
    <xf numFmtId="0" fontId="78" fillId="0" borderId="0" xfId="0" applyFont="1" applyAlignment="1">
      <alignment horizontal="left" vertical="top" indent="1"/>
    </xf>
    <xf numFmtId="0" fontId="78" fillId="0" borderId="0" xfId="0" applyFont="1" applyAlignment="1">
      <alignment horizontal="left" vertical="top"/>
    </xf>
    <xf numFmtId="164" fontId="78" fillId="0" borderId="0" xfId="0" applyNumberFormat="1" applyFont="1" applyAlignment="1">
      <alignment vertical="top" wrapText="1"/>
    </xf>
    <xf numFmtId="0" fontId="77" fillId="0" borderId="0" xfId="0" applyFont="1" applyFill="1" applyAlignment="1" applyProtection="1">
      <alignment horizontal="left" indent="8"/>
    </xf>
    <xf numFmtId="0" fontId="77" fillId="0" borderId="0" xfId="0" applyFont="1" applyAlignment="1">
      <alignment horizontal="right"/>
    </xf>
    <xf numFmtId="1" fontId="78" fillId="0" borderId="0" xfId="81" applyNumberFormat="1" applyFont="1"/>
    <xf numFmtId="0" fontId="78" fillId="0" borderId="0" xfId="0" applyFont="1" applyFill="1" applyAlignment="1" applyProtection="1">
      <alignment wrapText="1"/>
    </xf>
    <xf numFmtId="0" fontId="77" fillId="0" borderId="29" xfId="69" applyFont="1" applyBorder="1" applyAlignment="1">
      <alignment horizontal="right"/>
    </xf>
    <xf numFmtId="0" fontId="77" fillId="0" borderId="29" xfId="69" applyFont="1" applyBorder="1" applyAlignment="1"/>
    <xf numFmtId="0" fontId="77" fillId="0" borderId="0" xfId="69" applyFont="1" applyBorder="1" applyAlignment="1">
      <alignment horizontal="right"/>
    </xf>
    <xf numFmtId="0" fontId="78" fillId="0" borderId="27" xfId="69" applyFont="1" applyBorder="1" applyAlignment="1">
      <alignment horizontal="right"/>
    </xf>
    <xf numFmtId="0" fontId="78" fillId="0" borderId="27" xfId="69" applyFont="1" applyBorder="1" applyAlignment="1"/>
    <xf numFmtId="0" fontId="78" fillId="0" borderId="0" xfId="55" applyFont="1" applyAlignment="1">
      <alignment horizontal="left"/>
    </xf>
    <xf numFmtId="175" fontId="78" fillId="0" borderId="27" xfId="55" applyNumberFormat="1" applyFont="1" applyBorder="1" applyAlignment="1"/>
    <xf numFmtId="175" fontId="78" fillId="0" borderId="26" xfId="55" applyNumberFormat="1" applyFont="1" applyBorder="1" applyAlignment="1"/>
    <xf numFmtId="0" fontId="78" fillId="0" borderId="0" xfId="55" applyFont="1" applyAlignment="1">
      <alignment horizontal="left" wrapText="1"/>
    </xf>
    <xf numFmtId="2" fontId="78" fillId="0" borderId="27" xfId="58" applyNumberFormat="1" applyFont="1" applyFill="1" applyBorder="1" applyAlignment="1">
      <alignment horizontal="right"/>
    </xf>
    <xf numFmtId="0" fontId="78" fillId="0" borderId="0" xfId="69" applyFont="1" applyBorder="1" applyAlignment="1" applyProtection="1">
      <alignment vertical="top" wrapText="1"/>
    </xf>
    <xf numFmtId="0" fontId="232" fillId="0" borderId="0" xfId="69" applyFont="1" applyFill="1" applyBorder="1" applyAlignment="1" applyProtection="1">
      <alignment horizontal="left"/>
    </xf>
    <xf numFmtId="1" fontId="77" fillId="0" borderId="27" xfId="1" applyNumberFormat="1" applyFont="1" applyBorder="1" applyAlignment="1">
      <alignment horizontal="right"/>
    </xf>
    <xf numFmtId="1" fontId="77" fillId="0" borderId="0" xfId="58" applyNumberFormat="1" applyFont="1" applyBorder="1" applyAlignment="1">
      <alignment horizontal="right" wrapText="1"/>
    </xf>
    <xf numFmtId="1" fontId="78" fillId="0" borderId="27" xfId="1" applyNumberFormat="1" applyFont="1" applyBorder="1" applyAlignment="1">
      <alignment horizontal="right"/>
    </xf>
    <xf numFmtId="1" fontId="78" fillId="0" borderId="0" xfId="58" applyNumberFormat="1" applyFont="1" applyBorder="1" applyAlignment="1">
      <alignment horizontal="right" wrapText="1"/>
    </xf>
    <xf numFmtId="0" fontId="78" fillId="0" borderId="13" xfId="69" applyFont="1" applyBorder="1" applyAlignment="1" applyProtection="1"/>
    <xf numFmtId="1" fontId="78" fillId="0" borderId="27" xfId="69" applyNumberFormat="1" applyFont="1" applyBorder="1" applyAlignment="1">
      <alignment horizontal="right"/>
    </xf>
    <xf numFmtId="0" fontId="78" fillId="0" borderId="26" xfId="69" applyFont="1" applyBorder="1" applyAlignment="1"/>
    <xf numFmtId="0" fontId="0" fillId="0" borderId="26" xfId="69" applyFont="1" applyBorder="1" applyAlignment="1"/>
    <xf numFmtId="1" fontId="77" fillId="0" borderId="27" xfId="58" applyNumberFormat="1" applyFont="1" applyBorder="1" applyAlignment="1">
      <alignment horizontal="right" wrapText="1"/>
    </xf>
    <xf numFmtId="1" fontId="78" fillId="0" borderId="27" xfId="58" applyNumberFormat="1" applyFont="1" applyBorder="1" applyAlignment="1">
      <alignment horizontal="right" wrapText="1"/>
    </xf>
    <xf numFmtId="1" fontId="78" fillId="0" borderId="26" xfId="58" applyNumberFormat="1" applyFont="1" applyBorder="1" applyAlignment="1">
      <alignment horizontal="right" wrapText="1"/>
    </xf>
    <xf numFmtId="0" fontId="78" fillId="0" borderId="34" xfId="69" applyFont="1" applyBorder="1" applyAlignment="1">
      <alignment horizontal="center" vertical="center" wrapText="1"/>
    </xf>
    <xf numFmtId="0" fontId="78" fillId="0" borderId="33" xfId="69" applyFont="1" applyBorder="1" applyAlignment="1" applyProtection="1">
      <alignment horizontal="center" vertical="center" wrapText="1"/>
    </xf>
    <xf numFmtId="0" fontId="276" fillId="0" borderId="0" xfId="1" applyFont="1" applyFill="1" applyBorder="1" applyAlignment="1" applyProtection="1">
      <alignment horizontal="left"/>
    </xf>
    <xf numFmtId="0" fontId="275" fillId="0" borderId="0" xfId="1" applyFont="1" applyFill="1" applyBorder="1" applyAlignment="1" applyProtection="1">
      <alignment horizontal="left"/>
    </xf>
    <xf numFmtId="0" fontId="79" fillId="0" borderId="0" xfId="1" quotePrefix="1" applyFont="1" applyFill="1" applyAlignment="1" applyProtection="1">
      <alignment horizontal="left"/>
    </xf>
    <xf numFmtId="0" fontId="328" fillId="0" borderId="0" xfId="0" applyFont="1" applyFill="1"/>
    <xf numFmtId="0" fontId="7" fillId="0" borderId="57" xfId="0" applyFont="1" applyFill="1" applyBorder="1" applyAlignment="1"/>
    <xf numFmtId="0" fontId="78" fillId="0" borderId="24" xfId="0" applyFont="1" applyBorder="1"/>
    <xf numFmtId="0" fontId="78" fillId="0" borderId="23" xfId="0" applyFont="1" applyBorder="1" applyAlignment="1"/>
    <xf numFmtId="0" fontId="78" fillId="0" borderId="0" xfId="0" applyFont="1" applyAlignment="1">
      <alignment horizontal="center" vertical="top" wrapText="1"/>
    </xf>
    <xf numFmtId="0" fontId="292" fillId="0" borderId="24" xfId="0" applyFont="1" applyBorder="1" applyAlignment="1">
      <alignment horizontal="center"/>
    </xf>
    <xf numFmtId="0" fontId="82" fillId="30" borderId="0" xfId="92" applyFont="1" applyFill="1" applyBorder="1" applyAlignment="1">
      <alignment horizontal="left" indent="7"/>
    </xf>
    <xf numFmtId="0" fontId="82" fillId="0" borderId="0" xfId="92" quotePrefix="1" applyFont="1" applyFill="1" applyBorder="1" applyAlignment="1">
      <alignment horizontal="left" indent="9"/>
    </xf>
    <xf numFmtId="0" fontId="14" fillId="0" borderId="0" xfId="0" applyFont="1" applyAlignment="1">
      <alignment horizontal="left" vertical="top" wrapText="1"/>
    </xf>
    <xf numFmtId="0" fontId="12" fillId="0" borderId="19" xfId="0" applyFont="1" applyBorder="1" applyAlignment="1">
      <alignment horizontal="center" wrapText="1"/>
    </xf>
    <xf numFmtId="0" fontId="12" fillId="0" borderId="18" xfId="0" applyFont="1" applyBorder="1" applyAlignment="1">
      <alignment horizontal="center" vertical="top" wrapText="1"/>
    </xf>
    <xf numFmtId="0" fontId="12" fillId="0" borderId="0" xfId="0" applyFont="1" applyFill="1" applyAlignment="1">
      <alignment horizontal="left" vertical="top" wrapText="1"/>
    </xf>
    <xf numFmtId="0" fontId="12" fillId="0" borderId="56" xfId="0" applyFont="1" applyFill="1" applyBorder="1" applyAlignment="1">
      <alignment horizontal="left" vertical="top" wrapText="1"/>
    </xf>
    <xf numFmtId="0" fontId="12" fillId="0" borderId="0" xfId="0" applyFont="1" applyBorder="1" applyAlignment="1">
      <alignment horizontal="left" wrapText="1"/>
    </xf>
    <xf numFmtId="0" fontId="307" fillId="0" borderId="0" xfId="0" applyFont="1" applyBorder="1" applyAlignment="1">
      <alignment horizontal="center"/>
    </xf>
    <xf numFmtId="0" fontId="307" fillId="0" borderId="14" xfId="0" applyFont="1" applyBorder="1" applyAlignment="1">
      <alignment horizontal="center"/>
    </xf>
    <xf numFmtId="173" fontId="27" fillId="0" borderId="0" xfId="0" applyNumberFormat="1" applyFont="1" applyFill="1" applyAlignment="1">
      <alignment horizontal="right" vertical="top"/>
    </xf>
    <xf numFmtId="173" fontId="27" fillId="0" borderId="16" xfId="0" applyNumberFormat="1" applyFont="1" applyFill="1" applyBorder="1" applyAlignment="1">
      <alignment horizontal="right" vertical="top"/>
    </xf>
    <xf numFmtId="0" fontId="26" fillId="0" borderId="16" xfId="0" applyFont="1" applyBorder="1" applyProtection="1">
      <protection locked="0"/>
    </xf>
    <xf numFmtId="0" fontId="26" fillId="0" borderId="0" xfId="0" applyFont="1" applyBorder="1" applyProtection="1">
      <protection locked="0"/>
    </xf>
    <xf numFmtId="0" fontId="26" fillId="0" borderId="56" xfId="0" applyFont="1" applyBorder="1" applyProtection="1">
      <protection locked="0"/>
    </xf>
    <xf numFmtId="0" fontId="26" fillId="0" borderId="57" xfId="0" applyFont="1" applyBorder="1" applyAlignment="1" applyProtection="1">
      <alignment horizontal="center"/>
      <protection locked="0"/>
    </xf>
    <xf numFmtId="0" fontId="26" fillId="0" borderId="56" xfId="0" applyFont="1" applyBorder="1" applyAlignment="1" applyProtection="1">
      <alignment horizontal="center"/>
      <protection locked="0"/>
    </xf>
    <xf numFmtId="0" fontId="26" fillId="0" borderId="57" xfId="0" applyFont="1" applyBorder="1" applyProtection="1">
      <protection locked="0"/>
    </xf>
    <xf numFmtId="0" fontId="307" fillId="0" borderId="56" xfId="0" applyFont="1" applyBorder="1" applyProtection="1">
      <protection locked="0"/>
    </xf>
    <xf numFmtId="0" fontId="307" fillId="0" borderId="56" xfId="0" applyFont="1" applyBorder="1" applyAlignment="1" applyProtection="1">
      <alignment horizontal="center"/>
      <protection locked="0"/>
    </xf>
    <xf numFmtId="0" fontId="307" fillId="0" borderId="57" xfId="0" applyFont="1" applyBorder="1" applyAlignment="1" applyProtection="1">
      <alignment horizontal="center"/>
      <protection locked="0"/>
    </xf>
    <xf numFmtId="0" fontId="305" fillId="0" borderId="0" xfId="0" applyFont="1" applyProtection="1">
      <protection locked="0"/>
    </xf>
    <xf numFmtId="0" fontId="307" fillId="0" borderId="0" xfId="0" applyFont="1" applyAlignment="1">
      <alignment vertical="top"/>
    </xf>
    <xf numFmtId="0" fontId="305" fillId="0" borderId="0" xfId="0" applyFont="1" applyAlignment="1">
      <alignment vertical="top"/>
    </xf>
    <xf numFmtId="0" fontId="307" fillId="0" borderId="0" xfId="0" applyFont="1" applyFill="1" applyAlignment="1">
      <alignment vertical="top"/>
    </xf>
    <xf numFmtId="0" fontId="305" fillId="0" borderId="0" xfId="0" applyFont="1" applyFill="1" applyProtection="1">
      <protection locked="0"/>
    </xf>
    <xf numFmtId="173" fontId="26" fillId="0" borderId="0" xfId="0" applyNumberFormat="1" applyFont="1" applyFill="1" applyBorder="1" applyAlignment="1">
      <alignment horizontal="right" vertical="top"/>
    </xf>
    <xf numFmtId="171" fontId="26" fillId="0" borderId="0" xfId="0" applyNumberFormat="1" applyFont="1" applyFill="1" applyBorder="1" applyAlignment="1">
      <alignment horizontal="right" vertical="top"/>
    </xf>
    <xf numFmtId="171" fontId="27" fillId="0" borderId="0" xfId="0" applyNumberFormat="1" applyFont="1" applyFill="1" applyBorder="1" applyAlignment="1">
      <alignment horizontal="right" vertical="top"/>
    </xf>
    <xf numFmtId="0" fontId="305" fillId="0" borderId="0" xfId="0" applyFont="1" applyFill="1"/>
    <xf numFmtId="173" fontId="26" fillId="0" borderId="0" xfId="0" applyNumberFormat="1" applyFont="1" applyAlignment="1">
      <alignment horizontal="right" vertical="top"/>
    </xf>
    <xf numFmtId="0" fontId="305" fillId="0" borderId="10" xfId="0" applyFont="1" applyFill="1" applyBorder="1"/>
    <xf numFmtId="0" fontId="305" fillId="0" borderId="0" xfId="0" applyFont="1" applyFill="1" applyBorder="1" applyAlignment="1">
      <alignment vertical="top"/>
    </xf>
    <xf numFmtId="0" fontId="305" fillId="0" borderId="0" xfId="0" applyFont="1" applyFill="1" applyBorder="1" applyAlignment="1">
      <alignment horizontal="left" vertical="top"/>
    </xf>
    <xf numFmtId="0" fontId="307" fillId="0" borderId="0" xfId="0" applyFont="1" applyBorder="1" applyAlignment="1">
      <alignment horizontal="left" vertical="top"/>
    </xf>
    <xf numFmtId="49" fontId="307" fillId="0" borderId="14" xfId="0" applyNumberFormat="1" applyFont="1" applyFill="1" applyBorder="1" applyAlignment="1">
      <alignment horizontal="center"/>
    </xf>
    <xf numFmtId="0" fontId="305" fillId="0" borderId="0" xfId="0" applyFont="1" applyFill="1" applyAlignment="1">
      <alignment vertical="top"/>
    </xf>
    <xf numFmtId="0" fontId="306" fillId="0" borderId="59" xfId="0" applyFont="1" applyFill="1" applyBorder="1" applyAlignment="1">
      <alignment horizontal="center"/>
    </xf>
    <xf numFmtId="0" fontId="26" fillId="0" borderId="59" xfId="0" applyFont="1" applyFill="1" applyBorder="1"/>
    <xf numFmtId="0" fontId="26" fillId="0" borderId="56" xfId="0" applyFont="1" applyFill="1" applyBorder="1"/>
    <xf numFmtId="0" fontId="307" fillId="0" borderId="0" xfId="0" applyFont="1" applyFill="1" applyAlignment="1">
      <alignment horizontal="center"/>
    </xf>
    <xf numFmtId="0" fontId="307" fillId="0" borderId="0" xfId="0" applyFont="1" applyFill="1" applyAlignment="1">
      <alignment horizontal="center" vertical="center"/>
    </xf>
    <xf numFmtId="0" fontId="307" fillId="0" borderId="57" xfId="0" applyFont="1" applyFill="1" applyBorder="1" applyAlignment="1">
      <alignment horizontal="center"/>
    </xf>
    <xf numFmtId="173" fontId="26" fillId="0" borderId="0" xfId="0" applyNumberFormat="1" applyFont="1" applyBorder="1" applyAlignment="1">
      <alignment horizontal="right" vertical="top"/>
    </xf>
    <xf numFmtId="49" fontId="307" fillId="0" borderId="14" xfId="0" applyNumberFormat="1" applyFont="1" applyBorder="1" applyAlignment="1">
      <alignment horizontal="center"/>
    </xf>
    <xf numFmtId="0" fontId="307" fillId="0" borderId="0" xfId="0" applyFont="1" applyBorder="1" applyAlignment="1">
      <alignment vertical="top"/>
    </xf>
    <xf numFmtId="0" fontId="26" fillId="0" borderId="16" xfId="0" applyFont="1" applyFill="1" applyBorder="1" applyAlignment="1">
      <alignment vertical="top" wrapText="1"/>
    </xf>
    <xf numFmtId="0" fontId="27" fillId="0" borderId="22" xfId="0" applyFont="1" applyFill="1" applyBorder="1" applyAlignment="1">
      <alignment vertical="top"/>
    </xf>
    <xf numFmtId="0" fontId="307" fillId="0" borderId="16" xfId="0" applyFont="1" applyFill="1" applyBorder="1" applyAlignment="1">
      <alignment vertical="top"/>
    </xf>
    <xf numFmtId="0" fontId="305" fillId="0" borderId="16" xfId="0" applyFont="1" applyFill="1" applyBorder="1" applyAlignment="1">
      <alignment vertical="top"/>
    </xf>
    <xf numFmtId="0" fontId="307" fillId="0" borderId="16" xfId="0" applyFont="1" applyBorder="1" applyAlignment="1">
      <alignment vertical="top"/>
    </xf>
    <xf numFmtId="0" fontId="305" fillId="0" borderId="0" xfId="0" applyFont="1" applyFill="1" applyBorder="1" applyAlignment="1"/>
    <xf numFmtId="0" fontId="305" fillId="0" borderId="0" xfId="0" applyFont="1" applyBorder="1" applyAlignment="1">
      <alignment vertical="top"/>
    </xf>
    <xf numFmtId="49" fontId="307" fillId="0" borderId="0" xfId="0" applyNumberFormat="1" applyFont="1" applyFill="1" applyBorder="1" applyAlignment="1">
      <alignment horizontal="center"/>
    </xf>
    <xf numFmtId="0" fontId="118" fillId="0" borderId="0" xfId="0" applyFont="1" applyFill="1" applyBorder="1"/>
    <xf numFmtId="0" fontId="0" fillId="0" borderId="0" xfId="0" applyFill="1" applyBorder="1"/>
    <xf numFmtId="0" fontId="352" fillId="0" borderId="0" xfId="0" applyFont="1" applyFill="1" applyBorder="1"/>
    <xf numFmtId="0" fontId="307" fillId="0" borderId="0" xfId="0" applyFont="1" applyFill="1" applyBorder="1"/>
    <xf numFmtId="0" fontId="26" fillId="0" borderId="0" xfId="0" applyFont="1" applyFill="1" applyAlignment="1">
      <alignment horizontal="right" vertical="top"/>
    </xf>
    <xf numFmtId="0" fontId="27" fillId="0" borderId="0" xfId="0" applyFont="1" applyFill="1" applyAlignment="1">
      <alignment horizontal="right" vertical="top"/>
    </xf>
    <xf numFmtId="0" fontId="307" fillId="0" borderId="14" xfId="0" applyFont="1" applyFill="1" applyBorder="1"/>
    <xf numFmtId="0" fontId="307" fillId="0" borderId="56" xfId="0" applyFont="1" applyFill="1" applyBorder="1" applyAlignment="1">
      <alignment horizontal="center"/>
    </xf>
    <xf numFmtId="0" fontId="307" fillId="0" borderId="59" xfId="0" applyFont="1" applyFill="1" applyBorder="1" applyAlignment="1">
      <alignment horizontal="center"/>
    </xf>
    <xf numFmtId="0" fontId="352" fillId="0" borderId="56" xfId="0" applyFont="1" applyBorder="1" applyProtection="1">
      <protection locked="0"/>
    </xf>
    <xf numFmtId="0" fontId="352" fillId="0" borderId="56" xfId="0" applyFont="1" applyBorder="1" applyAlignment="1" applyProtection="1">
      <alignment horizontal="center"/>
      <protection locked="0"/>
    </xf>
    <xf numFmtId="0" fontId="352" fillId="0" borderId="0" xfId="0" applyFont="1" applyAlignment="1">
      <alignment vertical="top"/>
    </xf>
    <xf numFmtId="0" fontId="352" fillId="0" borderId="0" xfId="0" applyFont="1" applyBorder="1" applyAlignment="1">
      <alignment horizontal="left" vertical="top"/>
    </xf>
    <xf numFmtId="0" fontId="352" fillId="0" borderId="16" xfId="0" applyFont="1" applyBorder="1" applyAlignment="1">
      <alignment wrapText="1"/>
    </xf>
    <xf numFmtId="0" fontId="352" fillId="0" borderId="16" xfId="0" applyFont="1" applyBorder="1" applyAlignment="1">
      <alignment vertical="top"/>
    </xf>
    <xf numFmtId="0" fontId="352" fillId="0" borderId="0" xfId="0" applyFont="1" applyAlignment="1"/>
    <xf numFmtId="0" fontId="304" fillId="0" borderId="0" xfId="0" applyFont="1" applyFill="1" applyAlignment="1">
      <alignment horizontal="left"/>
    </xf>
    <xf numFmtId="171" fontId="26" fillId="0" borderId="56" xfId="0" applyNumberFormat="1" applyFont="1" applyFill="1" applyBorder="1" applyAlignment="1" applyProtection="1">
      <alignment horizontal="right" vertical="top"/>
      <protection locked="0"/>
    </xf>
    <xf numFmtId="171" fontId="26" fillId="0" borderId="57" xfId="0" applyNumberFormat="1" applyFont="1" applyFill="1" applyBorder="1" applyAlignment="1" applyProtection="1">
      <alignment horizontal="right" vertical="top"/>
      <protection locked="0"/>
    </xf>
    <xf numFmtId="0" fontId="0" fillId="0" borderId="0" xfId="0" applyAlignment="1">
      <alignment horizontal="right"/>
    </xf>
    <xf numFmtId="0" fontId="118" fillId="0" borderId="0" xfId="0" applyFont="1" applyFill="1" applyAlignment="1"/>
    <xf numFmtId="0" fontId="358" fillId="0" borderId="0" xfId="0" applyFont="1"/>
    <xf numFmtId="0" fontId="359" fillId="0" borderId="0" xfId="74" applyFont="1"/>
    <xf numFmtId="0" fontId="129" fillId="0" borderId="0" xfId="74" applyFont="1"/>
    <xf numFmtId="0" fontId="26" fillId="0" borderId="22" xfId="74" applyFont="1" applyBorder="1"/>
    <xf numFmtId="0" fontId="26" fillId="0" borderId="20" xfId="74" applyFont="1" applyBorder="1" applyAlignment="1">
      <alignment horizontal="center" vertical="center"/>
    </xf>
    <xf numFmtId="0" fontId="26" fillId="0" borderId="0" xfId="74" applyFont="1" applyAlignment="1">
      <alignment horizontal="center"/>
    </xf>
    <xf numFmtId="0" fontId="26" fillId="0" borderId="57" xfId="74" applyFont="1" applyBorder="1" applyAlignment="1">
      <alignment horizontal="center"/>
    </xf>
    <xf numFmtId="0" fontId="26" fillId="0" borderId="58" xfId="74" applyFont="1" applyBorder="1" applyAlignment="1">
      <alignment horizontal="center"/>
    </xf>
    <xf numFmtId="0" fontId="27" fillId="0" borderId="0" xfId="74" applyFont="1" applyAlignment="1">
      <alignment horizontal="left"/>
    </xf>
    <xf numFmtId="0" fontId="27" fillId="0" borderId="57" xfId="74" applyFont="1" applyBorder="1" applyAlignment="1">
      <alignment horizontal="center"/>
    </xf>
    <xf numFmtId="0" fontId="27" fillId="0" borderId="56" xfId="74" applyFont="1" applyBorder="1" applyAlignment="1">
      <alignment horizontal="center"/>
    </xf>
    <xf numFmtId="164" fontId="27" fillId="0" borderId="0" xfId="74" applyNumberFormat="1" applyFont="1" applyAlignment="1">
      <alignment horizontal="right"/>
    </xf>
    <xf numFmtId="0" fontId="26" fillId="0" borderId="56" xfId="74" applyFont="1" applyBorder="1" applyAlignment="1">
      <alignment horizontal="center"/>
    </xf>
    <xf numFmtId="49" fontId="26" fillId="0" borderId="0" xfId="74" applyNumberFormat="1" applyFont="1"/>
    <xf numFmtId="0" fontId="26" fillId="0" borderId="0" xfId="74" applyFont="1" applyAlignment="1">
      <alignment horizontal="right"/>
    </xf>
    <xf numFmtId="0" fontId="27" fillId="0" borderId="0" xfId="74" applyFont="1" applyAlignment="1">
      <alignment horizontal="right"/>
    </xf>
    <xf numFmtId="0" fontId="26" fillId="0" borderId="22" xfId="0" applyFont="1" applyBorder="1" applyAlignment="1">
      <alignment horizontal="center"/>
    </xf>
    <xf numFmtId="0" fontId="26" fillId="0" borderId="19" xfId="0" applyFont="1" applyBorder="1" applyAlignment="1">
      <alignment horizontal="center" vertical="center"/>
    </xf>
    <xf numFmtId="0" fontId="26" fillId="0" borderId="12" xfId="0" applyFont="1" applyBorder="1" applyAlignment="1">
      <alignment horizontal="center" vertical="center"/>
    </xf>
    <xf numFmtId="0" fontId="363" fillId="0" borderId="0" xfId="0" applyFont="1"/>
    <xf numFmtId="184" fontId="27" fillId="0" borderId="12" xfId="0" applyNumberFormat="1" applyFont="1" applyBorder="1"/>
    <xf numFmtId="184" fontId="26" fillId="0" borderId="57" xfId="0" applyNumberFormat="1" applyFont="1" applyBorder="1"/>
    <xf numFmtId="184" fontId="27" fillId="0" borderId="56" xfId="0" applyNumberFormat="1" applyFont="1" applyBorder="1"/>
    <xf numFmtId="184" fontId="27" fillId="0" borderId="57" xfId="0" applyNumberFormat="1" applyFont="1" applyBorder="1"/>
    <xf numFmtId="184" fontId="26" fillId="0" borderId="56" xfId="0" applyNumberFormat="1" applyFont="1" applyBorder="1"/>
    <xf numFmtId="0" fontId="26" fillId="0" borderId="0" xfId="0" applyFont="1" applyBorder="1" applyAlignment="1">
      <alignment vertical="center" wrapText="1"/>
    </xf>
    <xf numFmtId="0" fontId="134" fillId="0" borderId="0" xfId="0" applyFont="1" applyAlignment="1">
      <alignment horizontal="left" vertical="top" wrapText="1"/>
    </xf>
    <xf numFmtId="0" fontId="202" fillId="0" borderId="0" xfId="0" applyFont="1"/>
    <xf numFmtId="0" fontId="27" fillId="0" borderId="0" xfId="74" applyFont="1" applyFill="1"/>
    <xf numFmtId="0" fontId="358" fillId="0" borderId="0" xfId="0" applyFont="1" applyFill="1"/>
    <xf numFmtId="0" fontId="113" fillId="0" borderId="0" xfId="74" applyFont="1" applyAlignment="1">
      <alignment horizontal="center" vertical="center"/>
    </xf>
    <xf numFmtId="0" fontId="26" fillId="0" borderId="19" xfId="74" applyFont="1" applyBorder="1"/>
    <xf numFmtId="0" fontId="26" fillId="0" borderId="12" xfId="74" applyFont="1" applyBorder="1"/>
    <xf numFmtId="0" fontId="26" fillId="0" borderId="19" xfId="74" applyFont="1" applyBorder="1" applyAlignment="1">
      <alignment horizontal="center"/>
    </xf>
    <xf numFmtId="0" fontId="364" fillId="0" borderId="0" xfId="74" applyFont="1" applyAlignment="1">
      <alignment horizontal="center"/>
    </xf>
    <xf numFmtId="0" fontId="26" fillId="0" borderId="56" xfId="74" applyFont="1" applyBorder="1"/>
    <xf numFmtId="0" fontId="26" fillId="0" borderId="59" xfId="74" applyFont="1" applyBorder="1"/>
    <xf numFmtId="0" fontId="134" fillId="0" borderId="0" xfId="74" applyFont="1" applyAlignment="1">
      <alignment horizontal="center"/>
    </xf>
    <xf numFmtId="0" fontId="26" fillId="0" borderId="0" xfId="74" applyFont="1" applyAlignment="1">
      <alignment horizontal="center" vertical="center"/>
    </xf>
    <xf numFmtId="0" fontId="27" fillId="0" borderId="16" xfId="74" applyFont="1" applyBorder="1" applyAlignment="1">
      <alignment vertical="top" wrapText="1"/>
    </xf>
    <xf numFmtId="164" fontId="27" fillId="0" borderId="57" xfId="74" applyNumberFormat="1" applyFont="1" applyBorder="1" applyAlignment="1">
      <alignment vertical="top"/>
    </xf>
    <xf numFmtId="164" fontId="27" fillId="0" borderId="57" xfId="0" applyNumberFormat="1" applyFont="1" applyBorder="1" applyAlignment="1">
      <alignment horizontal="right" vertical="top" wrapText="1"/>
    </xf>
    <xf numFmtId="164" fontId="27" fillId="0" borderId="56" xfId="0" applyNumberFormat="1" applyFont="1" applyBorder="1" applyAlignment="1">
      <alignment horizontal="right" vertical="top" wrapText="1"/>
    </xf>
    <xf numFmtId="164" fontId="27" fillId="0" borderId="56" xfId="74" applyNumberFormat="1" applyFont="1" applyBorder="1" applyAlignment="1">
      <alignment vertical="top"/>
    </xf>
    <xf numFmtId="164" fontId="27" fillId="0" borderId="0" xfId="74" applyNumberFormat="1" applyFont="1" applyAlignment="1">
      <alignment vertical="top"/>
    </xf>
    <xf numFmtId="164" fontId="202" fillId="0" borderId="0" xfId="74" applyNumberFormat="1" applyFont="1" applyAlignment="1">
      <alignment vertical="center"/>
    </xf>
    <xf numFmtId="0" fontId="26" fillId="0" borderId="16" xfId="74" applyFont="1" applyBorder="1"/>
    <xf numFmtId="164" fontId="26" fillId="0" borderId="57" xfId="0" applyNumberFormat="1" applyFont="1" applyBorder="1" applyAlignment="1">
      <alignment horizontal="right" wrapText="1"/>
    </xf>
    <xf numFmtId="164" fontId="26" fillId="0" borderId="56" xfId="0" applyNumberFormat="1" applyFont="1" applyBorder="1" applyAlignment="1">
      <alignment horizontal="right" wrapText="1"/>
    </xf>
    <xf numFmtId="164" fontId="26" fillId="0" borderId="56" xfId="74" applyNumberFormat="1" applyFont="1" applyBorder="1"/>
    <xf numFmtId="164" fontId="26" fillId="0" borderId="57" xfId="74" applyNumberFormat="1" applyFont="1" applyBorder="1"/>
    <xf numFmtId="164" fontId="26" fillId="0" borderId="16" xfId="74" applyNumberFormat="1" applyFont="1" applyBorder="1"/>
    <xf numFmtId="164" fontId="113" fillId="0" borderId="0" xfId="74" applyNumberFormat="1" applyFont="1"/>
    <xf numFmtId="1" fontId="225" fillId="0" borderId="0" xfId="54" applyNumberFormat="1" applyFont="1"/>
    <xf numFmtId="0" fontId="365" fillId="0" borderId="22" xfId="0" applyFont="1" applyBorder="1" applyAlignment="1">
      <alignment horizontal="center"/>
    </xf>
    <xf numFmtId="0" fontId="359" fillId="0" borderId="0" xfId="0" applyFont="1"/>
    <xf numFmtId="0" fontId="26" fillId="0" borderId="16" xfId="0" applyFont="1" applyBorder="1" applyAlignment="1">
      <alignment horizontal="center"/>
    </xf>
    <xf numFmtId="0" fontId="26" fillId="0" borderId="56" xfId="0" applyFont="1" applyBorder="1" applyAlignment="1">
      <alignment horizontal="center"/>
    </xf>
    <xf numFmtId="0" fontId="26" fillId="0" borderId="19" xfId="0" applyFont="1" applyBorder="1"/>
    <xf numFmtId="0" fontId="366" fillId="0" borderId="0" xfId="0" applyFont="1"/>
    <xf numFmtId="0" fontId="26" fillId="0" borderId="57" xfId="0" applyFont="1" applyBorder="1" applyAlignment="1">
      <alignment horizontal="center"/>
    </xf>
    <xf numFmtId="0" fontId="113" fillId="0" borderId="0" xfId="0" applyFont="1"/>
    <xf numFmtId="0" fontId="26" fillId="0" borderId="21" xfId="0" applyFont="1" applyBorder="1" applyAlignment="1">
      <alignment horizontal="center"/>
    </xf>
    <xf numFmtId="0" fontId="26" fillId="0" borderId="59" xfId="0" applyFont="1" applyBorder="1" applyAlignment="1">
      <alignment horizontal="center"/>
    </xf>
    <xf numFmtId="0" fontId="367" fillId="0" borderId="0" xfId="0" applyFont="1" applyFill="1"/>
    <xf numFmtId="0" fontId="367" fillId="0" borderId="0" xfId="0" applyFont="1"/>
    <xf numFmtId="0" fontId="27" fillId="0" borderId="16" xfId="0" applyFont="1" applyBorder="1" applyAlignment="1">
      <alignment horizontal="left" vertical="center" wrapText="1"/>
    </xf>
    <xf numFmtId="164" fontId="27" fillId="0" borderId="57" xfId="57" applyNumberFormat="1" applyFont="1" applyBorder="1" applyAlignment="1">
      <alignment vertical="top"/>
    </xf>
    <xf numFmtId="0" fontId="26" fillId="0" borderId="0" xfId="0" applyFont="1" applyFill="1" applyBorder="1" applyAlignment="1">
      <alignment vertical="center"/>
    </xf>
    <xf numFmtId="164" fontId="26" fillId="0" borderId="57" xfId="57" applyNumberFormat="1" applyFont="1" applyBorder="1"/>
    <xf numFmtId="164" fontId="27" fillId="0" borderId="0" xfId="0" applyNumberFormat="1" applyFont="1" applyAlignment="1">
      <alignment horizontal="right" vertical="top"/>
    </xf>
    <xf numFmtId="164" fontId="27" fillId="0" borderId="57" xfId="78" applyNumberFormat="1" applyFont="1" applyBorder="1" applyAlignment="1">
      <alignment horizontal="right" vertical="top"/>
    </xf>
    <xf numFmtId="164" fontId="27" fillId="0" borderId="56" xfId="78" applyNumberFormat="1" applyFont="1" applyBorder="1" applyAlignment="1">
      <alignment horizontal="right" vertical="top"/>
    </xf>
    <xf numFmtId="164" fontId="27" fillId="0" borderId="0" xfId="78" applyNumberFormat="1" applyFont="1" applyAlignment="1">
      <alignment horizontal="right" vertical="top"/>
    </xf>
    <xf numFmtId="164" fontId="27" fillId="0" borderId="0" xfId="78" applyNumberFormat="1" applyFont="1" applyBorder="1" applyAlignment="1">
      <alignment horizontal="right" vertical="top"/>
    </xf>
    <xf numFmtId="164" fontId="26" fillId="0" borderId="56" xfId="0" applyNumberFormat="1" applyFont="1" applyBorder="1"/>
    <xf numFmtId="164" fontId="26" fillId="0" borderId="0" xfId="0" applyNumberFormat="1" applyFont="1" applyAlignment="1">
      <alignment horizontal="right"/>
    </xf>
    <xf numFmtId="164" fontId="26" fillId="0" borderId="57" xfId="0" applyNumberFormat="1" applyFont="1" applyBorder="1" applyAlignment="1">
      <alignment horizontal="right"/>
    </xf>
    <xf numFmtId="164" fontId="26" fillId="0" borderId="56" xfId="0" applyNumberFormat="1" applyFont="1" applyBorder="1" applyAlignment="1">
      <alignment horizontal="right"/>
    </xf>
    <xf numFmtId="164" fontId="26" fillId="0" borderId="57" xfId="78" applyNumberFormat="1" applyFont="1" applyBorder="1" applyAlignment="1">
      <alignment horizontal="right"/>
    </xf>
    <xf numFmtId="164" fontId="26" fillId="0" borderId="56" xfId="78" applyNumberFormat="1" applyFont="1" applyBorder="1" applyAlignment="1">
      <alignment horizontal="right"/>
    </xf>
    <xf numFmtId="164" fontId="26" fillId="0" borderId="0" xfId="78" applyNumberFormat="1" applyFont="1" applyAlignment="1">
      <alignment horizontal="right"/>
    </xf>
    <xf numFmtId="164" fontId="26" fillId="0" borderId="0" xfId="78" applyNumberFormat="1" applyFont="1" applyBorder="1" applyAlignment="1">
      <alignment horizontal="right"/>
    </xf>
    <xf numFmtId="0" fontId="26" fillId="0" borderId="0" xfId="74" applyFont="1" applyAlignment="1">
      <alignment horizontal="left" indent="1"/>
    </xf>
    <xf numFmtId="0" fontId="26" fillId="0" borderId="57" xfId="74" applyFont="1" applyBorder="1" applyAlignment="1">
      <alignment horizontal="center" vertical="center"/>
    </xf>
    <xf numFmtId="0" fontId="26" fillId="0" borderId="19" xfId="74" applyFont="1" applyBorder="1" applyAlignment="1">
      <alignment horizontal="center" vertical="center"/>
    </xf>
    <xf numFmtId="0" fontId="26" fillId="0" borderId="58" xfId="74" applyFont="1" applyBorder="1"/>
    <xf numFmtId="164" fontId="27" fillId="0" borderId="0" xfId="74" applyNumberFormat="1" applyFont="1"/>
    <xf numFmtId="164" fontId="27" fillId="0" borderId="56" xfId="74" applyNumberFormat="1" applyFont="1" applyBorder="1"/>
    <xf numFmtId="164" fontId="27" fillId="0" borderId="57" xfId="74" applyNumberFormat="1" applyFont="1" applyBorder="1"/>
    <xf numFmtId="164" fontId="26" fillId="0" borderId="0" xfId="74" applyNumberFormat="1" applyFont="1" applyAlignment="1">
      <alignment horizontal="left" indent="2"/>
    </xf>
    <xf numFmtId="164" fontId="26" fillId="0" borderId="0" xfId="74" applyNumberFormat="1" applyFont="1" applyAlignment="1">
      <alignment horizontal="left" indent="1"/>
    </xf>
    <xf numFmtId="164" fontId="26" fillId="0" borderId="56" xfId="74" applyNumberFormat="1" applyFont="1" applyFill="1" applyBorder="1"/>
    <xf numFmtId="164" fontId="26" fillId="0" borderId="0" xfId="74" applyNumberFormat="1" applyFont="1" applyFill="1"/>
    <xf numFmtId="164" fontId="26" fillId="0" borderId="57" xfId="74" applyNumberFormat="1" applyFont="1" applyFill="1" applyBorder="1"/>
    <xf numFmtId="164" fontId="26" fillId="0" borderId="0" xfId="54" applyNumberFormat="1" applyFont="1"/>
    <xf numFmtId="164" fontId="26" fillId="0" borderId="57" xfId="54" applyNumberFormat="1" applyFont="1" applyBorder="1"/>
    <xf numFmtId="164" fontId="27" fillId="0" borderId="16" xfId="74" applyNumberFormat="1" applyFont="1" applyBorder="1"/>
    <xf numFmtId="164" fontId="27" fillId="0" borderId="0" xfId="74" applyNumberFormat="1" applyFont="1" applyAlignment="1">
      <alignment wrapText="1"/>
    </xf>
    <xf numFmtId="164" fontId="26" fillId="0" borderId="0" xfId="74" applyNumberFormat="1" applyFont="1" applyAlignment="1">
      <alignment wrapText="1"/>
    </xf>
    <xf numFmtId="0" fontId="26" fillId="0" borderId="56" xfId="0" applyFont="1" applyBorder="1" applyAlignment="1">
      <alignment horizontal="center" wrapText="1"/>
    </xf>
    <xf numFmtId="0" fontId="27" fillId="0" borderId="57" xfId="74" applyFont="1" applyBorder="1" applyAlignment="1">
      <alignment horizontal="right"/>
    </xf>
    <xf numFmtId="0" fontId="27" fillId="0" borderId="56" xfId="74" applyFont="1" applyBorder="1" applyAlignment="1">
      <alignment horizontal="right"/>
    </xf>
    <xf numFmtId="0" fontId="26" fillId="0" borderId="57" xfId="74" applyFont="1" applyBorder="1" applyAlignment="1">
      <alignment horizontal="right"/>
    </xf>
    <xf numFmtId="0" fontId="26" fillId="0" borderId="56" xfId="74" applyFont="1" applyBorder="1" applyAlignment="1">
      <alignment horizontal="right"/>
    </xf>
    <xf numFmtId="164" fontId="26" fillId="0" borderId="57" xfId="74" applyNumberFormat="1" applyFont="1" applyBorder="1" applyAlignment="1">
      <alignment horizontal="right"/>
    </xf>
    <xf numFmtId="164" fontId="26" fillId="0" borderId="57" xfId="74" applyNumberFormat="1" applyFont="1" applyFill="1" applyBorder="1" applyAlignment="1">
      <alignment horizontal="right"/>
    </xf>
    <xf numFmtId="164" fontId="26" fillId="0" borderId="56" xfId="74" applyNumberFormat="1" applyFont="1" applyFill="1" applyBorder="1" applyAlignment="1">
      <alignment horizontal="right"/>
    </xf>
    <xf numFmtId="164" fontId="26" fillId="0" borderId="56" xfId="74" applyNumberFormat="1" applyFont="1" applyBorder="1" applyAlignment="1">
      <alignment horizontal="right"/>
    </xf>
    <xf numFmtId="164" fontId="27" fillId="0" borderId="57" xfId="74" applyNumberFormat="1" applyFont="1" applyFill="1" applyBorder="1" applyAlignment="1">
      <alignment horizontal="right"/>
    </xf>
    <xf numFmtId="0" fontId="26" fillId="0" borderId="0" xfId="74" applyFont="1" applyFill="1"/>
    <xf numFmtId="0" fontId="26" fillId="0" borderId="0" xfId="74" applyFont="1" applyAlignment="1">
      <alignment horizontal="left"/>
    </xf>
    <xf numFmtId="0" fontId="26" fillId="0" borderId="0" xfId="0" applyFont="1" applyAlignment="1">
      <alignment horizontal="left" indent="7"/>
    </xf>
    <xf numFmtId="0" fontId="0" fillId="0" borderId="0" xfId="0"/>
    <xf numFmtId="0" fontId="26" fillId="0" borderId="11" xfId="0" applyFont="1" applyFill="1" applyBorder="1" applyAlignment="1">
      <alignment horizontal="center"/>
    </xf>
    <xf numFmtId="0" fontId="26" fillId="0" borderId="12" xfId="0" applyFont="1" applyFill="1" applyBorder="1" applyAlignment="1">
      <alignment horizontal="center"/>
    </xf>
    <xf numFmtId="0" fontId="307" fillId="0" borderId="0" xfId="0" applyFont="1" applyFill="1" applyBorder="1" applyAlignment="1">
      <alignment horizontal="center"/>
    </xf>
    <xf numFmtId="0" fontId="307" fillId="0" borderId="14" xfId="0" applyFont="1" applyFill="1" applyBorder="1" applyAlignment="1">
      <alignment horizontal="center"/>
    </xf>
    <xf numFmtId="0" fontId="26" fillId="0" borderId="12" xfId="0" applyFont="1" applyBorder="1" applyAlignment="1" applyProtection="1">
      <alignment horizontal="center"/>
      <protection locked="0"/>
    </xf>
    <xf numFmtId="0" fontId="26" fillId="0" borderId="11" xfId="0" applyFont="1" applyBorder="1" applyAlignment="1" applyProtection="1">
      <alignment horizontal="center"/>
      <protection locked="0"/>
    </xf>
    <xf numFmtId="0" fontId="26" fillId="0" borderId="0" xfId="0" applyFont="1" applyBorder="1" applyAlignment="1" applyProtection="1">
      <alignment horizontal="center"/>
      <protection locked="0"/>
    </xf>
    <xf numFmtId="0" fontId="26" fillId="0" borderId="16" xfId="0" applyFont="1" applyBorder="1" applyAlignment="1" applyProtection="1">
      <alignment horizontal="center"/>
      <protection locked="0"/>
    </xf>
    <xf numFmtId="0" fontId="26" fillId="0" borderId="0" xfId="0" applyFont="1" applyAlignment="1"/>
    <xf numFmtId="0" fontId="26" fillId="0" borderId="0" xfId="0" applyFont="1" applyFill="1" applyBorder="1" applyAlignment="1">
      <alignment horizontal="center"/>
    </xf>
    <xf numFmtId="0" fontId="307" fillId="0" borderId="16" xfId="0" applyFont="1" applyFill="1" applyBorder="1" applyAlignment="1">
      <alignment horizontal="center"/>
    </xf>
    <xf numFmtId="0" fontId="26" fillId="0" borderId="0" xfId="0" applyFont="1" applyFill="1" applyAlignment="1"/>
    <xf numFmtId="0" fontId="27" fillId="0" borderId="0" xfId="0" applyFont="1" applyFill="1" applyAlignment="1"/>
    <xf numFmtId="0" fontId="305" fillId="0" borderId="0" xfId="0" applyFont="1" applyBorder="1" applyAlignment="1"/>
    <xf numFmtId="0" fontId="307" fillId="0" borderId="0" xfId="0" applyFont="1" applyAlignment="1"/>
    <xf numFmtId="0" fontId="0" fillId="0" borderId="0" xfId="0" applyFont="1"/>
    <xf numFmtId="171" fontId="27" fillId="0" borderId="0" xfId="0" applyNumberFormat="1" applyFont="1" applyFill="1" applyBorder="1" applyAlignment="1">
      <alignment vertical="top"/>
    </xf>
    <xf numFmtId="171" fontId="27" fillId="0" borderId="56" xfId="0" applyNumberFormat="1" applyFont="1" applyFill="1" applyBorder="1" applyAlignment="1">
      <alignment vertical="top"/>
    </xf>
    <xf numFmtId="0" fontId="27" fillId="0" borderId="0" xfId="0" applyFont="1" applyFill="1" applyAlignment="1">
      <alignment horizontal="left" vertical="top"/>
    </xf>
    <xf numFmtId="171" fontId="26" fillId="0" borderId="0" xfId="0" applyNumberFormat="1" applyFont="1" applyFill="1" applyBorder="1" applyAlignment="1">
      <alignment vertical="top"/>
    </xf>
    <xf numFmtId="171" fontId="26" fillId="0" borderId="56" xfId="0" applyNumberFormat="1" applyFont="1" applyFill="1" applyBorder="1" applyAlignment="1">
      <alignment vertical="top"/>
    </xf>
    <xf numFmtId="173" fontId="27" fillId="0" borderId="56" xfId="0" applyNumberFormat="1" applyFont="1" applyFill="1" applyBorder="1" applyAlignment="1">
      <alignment horizontal="right" vertical="top"/>
    </xf>
    <xf numFmtId="173" fontId="26" fillId="0" borderId="56" xfId="0" applyNumberFormat="1" applyFont="1" applyFill="1" applyBorder="1" applyAlignment="1">
      <alignment horizontal="right" vertical="top"/>
    </xf>
    <xf numFmtId="0" fontId="130" fillId="0" borderId="0" xfId="0" applyFont="1" applyBorder="1" applyAlignment="1"/>
    <xf numFmtId="173" fontId="27" fillId="0" borderId="57" xfId="0" applyNumberFormat="1" applyFont="1" applyFill="1" applyBorder="1" applyAlignment="1">
      <alignment horizontal="right" vertical="top"/>
    </xf>
    <xf numFmtId="173" fontId="26" fillId="0" borderId="57" xfId="0" applyNumberFormat="1" applyFont="1" applyFill="1" applyBorder="1" applyAlignment="1">
      <alignment horizontal="right" vertical="top"/>
    </xf>
    <xf numFmtId="0" fontId="26" fillId="0" borderId="0" xfId="0" applyFont="1" applyAlignment="1">
      <alignment horizontal="right" vertical="top"/>
    </xf>
    <xf numFmtId="173" fontId="26" fillId="0" borderId="57" xfId="0" applyNumberFormat="1" applyFont="1" applyBorder="1" applyAlignment="1">
      <alignment horizontal="right" vertical="top"/>
    </xf>
    <xf numFmtId="173" fontId="26" fillId="0" borderId="56" xfId="0" applyNumberFormat="1" applyFont="1" applyBorder="1" applyAlignment="1">
      <alignment horizontal="right" vertical="top"/>
    </xf>
    <xf numFmtId="0" fontId="129" fillId="0" borderId="59" xfId="0" applyFont="1" applyBorder="1" applyAlignment="1" applyProtection="1">
      <alignment horizontal="center"/>
      <protection locked="0"/>
    </xf>
    <xf numFmtId="0" fontId="26" fillId="0" borderId="59" xfId="0" applyFont="1" applyBorder="1" applyAlignment="1" applyProtection="1">
      <alignment horizontal="center"/>
      <protection locked="0"/>
    </xf>
    <xf numFmtId="0" fontId="352" fillId="0" borderId="59" xfId="0" applyFont="1" applyBorder="1" applyProtection="1">
      <protection locked="0"/>
    </xf>
    <xf numFmtId="0" fontId="26" fillId="0" borderId="59" xfId="0" applyFont="1" applyBorder="1" applyProtection="1">
      <protection locked="0"/>
    </xf>
    <xf numFmtId="0" fontId="129" fillId="0" borderId="56" xfId="0" applyFont="1" applyBorder="1" applyAlignment="1" applyProtection="1">
      <alignment horizontal="center"/>
      <protection locked="0"/>
    </xf>
    <xf numFmtId="0" fontId="129" fillId="0" borderId="57" xfId="0" applyFont="1" applyBorder="1" applyAlignment="1" applyProtection="1">
      <alignment horizontal="center"/>
      <protection locked="0"/>
    </xf>
    <xf numFmtId="0" fontId="352" fillId="0" borderId="57" xfId="0" applyFont="1" applyBorder="1" applyAlignment="1" applyProtection="1">
      <alignment horizontal="center"/>
      <protection locked="0"/>
    </xf>
    <xf numFmtId="171" fontId="27" fillId="0" borderId="0" xfId="0" applyNumberFormat="1" applyFont="1" applyFill="1" applyAlignment="1">
      <alignment horizontal="right" vertical="top"/>
    </xf>
    <xf numFmtId="0" fontId="129" fillId="0" borderId="0" xfId="0" applyFont="1" applyFill="1" applyAlignment="1">
      <alignment vertical="top"/>
    </xf>
    <xf numFmtId="171" fontId="26" fillId="0" borderId="0" xfId="0" applyNumberFormat="1" applyFont="1" applyFill="1" applyAlignment="1">
      <alignment horizontal="right" vertical="top"/>
    </xf>
    <xf numFmtId="0" fontId="130" fillId="0" borderId="0" xfId="0" applyFont="1" applyFill="1" applyAlignment="1">
      <alignment vertical="top"/>
    </xf>
    <xf numFmtId="0" fontId="26" fillId="0" borderId="57" xfId="0" applyFont="1" applyFill="1" applyBorder="1" applyAlignment="1">
      <alignment horizontal="center"/>
    </xf>
    <xf numFmtId="0" fontId="26" fillId="0" borderId="59" xfId="0" applyFont="1" applyFill="1" applyBorder="1" applyAlignment="1">
      <alignment horizontal="center"/>
    </xf>
    <xf numFmtId="49" fontId="307" fillId="0" borderId="57" xfId="0" applyNumberFormat="1" applyFont="1" applyFill="1" applyBorder="1" applyAlignment="1">
      <alignment horizontal="center"/>
    </xf>
    <xf numFmtId="49" fontId="26" fillId="0" borderId="56" xfId="0" applyNumberFormat="1" applyFont="1" applyFill="1" applyBorder="1" applyAlignment="1">
      <alignment horizontal="center"/>
    </xf>
    <xf numFmtId="0" fontId="26" fillId="0" borderId="56" xfId="0" applyFont="1" applyFill="1" applyBorder="1" applyAlignment="1">
      <alignment horizontal="center"/>
    </xf>
    <xf numFmtId="49" fontId="26" fillId="0" borderId="57" xfId="0" applyNumberFormat="1" applyFont="1" applyFill="1" applyBorder="1" applyAlignment="1">
      <alignment horizontal="center"/>
    </xf>
    <xf numFmtId="171" fontId="27" fillId="0" borderId="57" xfId="0" applyNumberFormat="1" applyFont="1" applyFill="1" applyBorder="1" applyAlignment="1">
      <alignment horizontal="right"/>
    </xf>
    <xf numFmtId="171" fontId="27" fillId="0" borderId="57" xfId="0" applyNumberFormat="1" applyFont="1" applyFill="1" applyBorder="1" applyAlignment="1">
      <alignment horizontal="right" vertical="top"/>
    </xf>
    <xf numFmtId="171" fontId="27" fillId="0" borderId="56" xfId="0" applyNumberFormat="1" applyFont="1" applyFill="1" applyBorder="1" applyAlignment="1">
      <alignment horizontal="right" vertical="top"/>
    </xf>
    <xf numFmtId="171" fontId="26" fillId="0" borderId="57" xfId="0" applyNumberFormat="1" applyFont="1" applyFill="1" applyBorder="1" applyAlignment="1">
      <alignment horizontal="right"/>
    </xf>
    <xf numFmtId="171" fontId="26" fillId="0" borderId="57" xfId="0" applyNumberFormat="1" applyFont="1" applyFill="1" applyBorder="1" applyAlignment="1">
      <alignment horizontal="right" vertical="top"/>
    </xf>
    <xf numFmtId="171" fontId="26" fillId="0" borderId="56" xfId="0" applyNumberFormat="1" applyFont="1" applyFill="1" applyBorder="1" applyAlignment="1">
      <alignment horizontal="right" vertical="top"/>
    </xf>
    <xf numFmtId="171" fontId="26" fillId="0" borderId="56" xfId="0" quotePrefix="1" applyNumberFormat="1" applyFont="1" applyFill="1" applyBorder="1" applyAlignment="1">
      <alignment horizontal="right" vertical="top"/>
    </xf>
    <xf numFmtId="171" fontId="26" fillId="0" borderId="0" xfId="0" quotePrefix="1" applyNumberFormat="1" applyFont="1" applyFill="1" applyBorder="1" applyAlignment="1">
      <alignment horizontal="right" vertical="top"/>
    </xf>
    <xf numFmtId="0" fontId="26" fillId="0" borderId="0" xfId="0" applyFont="1" applyFill="1" applyAlignment="1">
      <alignment vertical="center"/>
    </xf>
    <xf numFmtId="171" fontId="27" fillId="0" borderId="56" xfId="0" applyNumberFormat="1" applyFont="1" applyFill="1" applyBorder="1" applyAlignment="1">
      <alignment horizontal="right"/>
    </xf>
    <xf numFmtId="173" fontId="27" fillId="0" borderId="0" xfId="0" applyNumberFormat="1" applyFont="1" applyFill="1" applyBorder="1"/>
    <xf numFmtId="173" fontId="27" fillId="0" borderId="56" xfId="0" applyNumberFormat="1" applyFont="1" applyFill="1" applyBorder="1" applyAlignment="1">
      <alignment vertical="top"/>
    </xf>
    <xf numFmtId="173" fontId="27" fillId="0" borderId="16" xfId="0" applyNumberFormat="1" applyFont="1" applyFill="1" applyBorder="1" applyAlignment="1">
      <alignment vertical="top"/>
    </xf>
    <xf numFmtId="173" fontId="27" fillId="0" borderId="57" xfId="0" applyNumberFormat="1" applyFont="1" applyFill="1" applyBorder="1" applyAlignment="1">
      <alignment vertical="top"/>
    </xf>
    <xf numFmtId="173" fontId="26" fillId="0" borderId="0" xfId="0" applyNumberFormat="1" applyFont="1" applyFill="1" applyBorder="1"/>
    <xf numFmtId="173" fontId="26" fillId="0" borderId="56" xfId="0" applyNumberFormat="1" applyFont="1" applyFill="1" applyBorder="1" applyAlignment="1">
      <alignment vertical="top"/>
    </xf>
    <xf numFmtId="173" fontId="26" fillId="0" borderId="57" xfId="0" applyNumberFormat="1" applyFont="1" applyFill="1" applyBorder="1" applyAlignment="1">
      <alignment vertical="top"/>
    </xf>
    <xf numFmtId="173" fontId="26" fillId="0" borderId="16" xfId="0" applyNumberFormat="1" applyFont="1" applyFill="1" applyBorder="1" applyAlignment="1">
      <alignment vertical="top"/>
    </xf>
    <xf numFmtId="173" fontId="27" fillId="0" borderId="0" xfId="0" applyNumberFormat="1" applyFont="1" applyFill="1" applyBorder="1" applyAlignment="1">
      <alignment vertical="top"/>
    </xf>
    <xf numFmtId="173" fontId="26" fillId="0" borderId="0" xfId="0" applyNumberFormat="1" applyFont="1" applyFill="1" applyBorder="1" applyAlignment="1">
      <alignment vertical="top"/>
    </xf>
    <xf numFmtId="173" fontId="27" fillId="0" borderId="0" xfId="0" applyNumberFormat="1" applyFont="1" applyAlignment="1">
      <alignment horizontal="right" vertical="top"/>
    </xf>
    <xf numFmtId="0" fontId="26" fillId="0" borderId="57" xfId="0" applyFont="1" applyFill="1" applyBorder="1" applyAlignment="1">
      <alignment horizontal="center" wrapText="1"/>
    </xf>
    <xf numFmtId="171" fontId="26" fillId="0" borderId="57" xfId="0" applyNumberFormat="1" applyFont="1" applyBorder="1" applyAlignment="1">
      <alignment horizontal="right" vertical="top"/>
    </xf>
    <xf numFmtId="173" fontId="26" fillId="0" borderId="56" xfId="0" applyNumberFormat="1" applyFont="1" applyFill="1" applyBorder="1" applyAlignment="1" applyProtection="1">
      <alignment horizontal="right" vertical="top"/>
      <protection locked="0"/>
    </xf>
    <xf numFmtId="173" fontId="26" fillId="0" borderId="57" xfId="0" applyNumberFormat="1" applyFont="1" applyFill="1" applyBorder="1" applyAlignment="1" applyProtection="1">
      <alignment horizontal="right" vertical="top"/>
      <protection locked="0"/>
    </xf>
    <xf numFmtId="173" fontId="26" fillId="0" borderId="57" xfId="0" applyNumberFormat="1" applyFont="1" applyBorder="1" applyAlignment="1" applyProtection="1">
      <alignment horizontal="right" vertical="top"/>
      <protection locked="0"/>
    </xf>
    <xf numFmtId="173" fontId="26" fillId="0" borderId="56" xfId="0" applyNumberFormat="1" applyFont="1" applyBorder="1" applyAlignment="1" applyProtection="1">
      <alignment horizontal="right" vertical="top"/>
      <protection locked="0"/>
    </xf>
    <xf numFmtId="171" fontId="27" fillId="0" borderId="57" xfId="0" applyNumberFormat="1" applyFont="1" applyBorder="1" applyAlignment="1">
      <alignment horizontal="right" vertical="top"/>
    </xf>
    <xf numFmtId="173" fontId="27" fillId="0" borderId="56" xfId="0" applyNumberFormat="1" applyFont="1" applyBorder="1" applyAlignment="1" applyProtection="1">
      <alignment horizontal="right" vertical="top"/>
      <protection locked="0"/>
    </xf>
    <xf numFmtId="0" fontId="307" fillId="0" borderId="57" xfId="0" applyFont="1" applyBorder="1" applyAlignment="1">
      <alignment horizontal="center"/>
    </xf>
    <xf numFmtId="0" fontId="307" fillId="0" borderId="59" xfId="0" applyFont="1" applyBorder="1" applyAlignment="1">
      <alignment horizontal="center"/>
    </xf>
    <xf numFmtId="0" fontId="352" fillId="0" borderId="57" xfId="0" applyFont="1" applyFill="1" applyBorder="1" applyAlignment="1">
      <alignment horizontal="center"/>
    </xf>
    <xf numFmtId="49" fontId="307" fillId="0" borderId="57" xfId="0" applyNumberFormat="1" applyFont="1" applyBorder="1" applyAlignment="1">
      <alignment horizontal="center"/>
    </xf>
    <xf numFmtId="49" fontId="26" fillId="0" borderId="56" xfId="0" applyNumberFormat="1" applyFont="1" applyBorder="1" applyAlignment="1">
      <alignment horizontal="center"/>
    </xf>
    <xf numFmtId="49" fontId="26" fillId="0" borderId="57" xfId="0" applyNumberFormat="1" applyFont="1" applyBorder="1" applyAlignment="1">
      <alignment horizontal="center"/>
    </xf>
    <xf numFmtId="0" fontId="307" fillId="0" borderId="56" xfId="0" applyFont="1" applyBorder="1" applyAlignment="1">
      <alignment horizontal="center"/>
    </xf>
    <xf numFmtId="0" fontId="307" fillId="0" borderId="0" xfId="0" applyFont="1" applyFill="1"/>
    <xf numFmtId="0" fontId="26" fillId="0" borderId="0" xfId="0" applyFont="1" applyFill="1" applyAlignment="1">
      <alignment vertical="top" wrapText="1"/>
    </xf>
    <xf numFmtId="49" fontId="26" fillId="0" borderId="59" xfId="0" applyNumberFormat="1" applyFont="1" applyFill="1" applyBorder="1" applyAlignment="1">
      <alignment horizontal="center"/>
    </xf>
    <xf numFmtId="49" fontId="307" fillId="0" borderId="56" xfId="0" applyNumberFormat="1" applyFont="1" applyFill="1" applyBorder="1" applyAlignment="1">
      <alignment horizontal="center"/>
    </xf>
    <xf numFmtId="173" fontId="27" fillId="0" borderId="57" xfId="0" applyNumberFormat="1" applyFont="1" applyFill="1" applyBorder="1" applyAlignment="1" applyProtection="1">
      <alignment horizontal="right" vertical="top"/>
      <protection locked="0"/>
    </xf>
    <xf numFmtId="173" fontId="27" fillId="0" borderId="56" xfId="0" applyNumberFormat="1" applyFont="1" applyFill="1" applyBorder="1" applyAlignment="1" applyProtection="1">
      <alignment horizontal="right" vertical="top"/>
      <protection locked="0"/>
    </xf>
    <xf numFmtId="0" fontId="26" fillId="0" borderId="0" xfId="0" applyFont="1" applyFill="1" applyBorder="1" applyAlignment="1">
      <alignment vertical="center" wrapText="1"/>
    </xf>
    <xf numFmtId="0" fontId="129" fillId="0" borderId="59" xfId="0" applyFont="1" applyFill="1" applyBorder="1"/>
    <xf numFmtId="0" fontId="129" fillId="0" borderId="21" xfId="0" applyFont="1" applyFill="1" applyBorder="1"/>
    <xf numFmtId="0" fontId="129" fillId="0" borderId="56" xfId="0" applyFont="1" applyFill="1" applyBorder="1"/>
    <xf numFmtId="0" fontId="129" fillId="0" borderId="16" xfId="0" applyFont="1" applyFill="1" applyBorder="1"/>
    <xf numFmtId="0" fontId="26" fillId="0" borderId="16" xfId="0" applyFont="1" applyFill="1" applyBorder="1" applyAlignment="1">
      <alignment horizontal="center"/>
    </xf>
    <xf numFmtId="0" fontId="26" fillId="0" borderId="57" xfId="0" applyFont="1" applyBorder="1" applyAlignment="1">
      <alignment horizontal="right" vertical="top"/>
    </xf>
    <xf numFmtId="0" fontId="26" fillId="0" borderId="56" xfId="0" applyFont="1" applyBorder="1" applyAlignment="1">
      <alignment horizontal="right" vertical="top"/>
    </xf>
    <xf numFmtId="173" fontId="27" fillId="0" borderId="57" xfId="0" applyNumberFormat="1" applyFont="1" applyBorder="1" applyAlignment="1">
      <alignment horizontal="right" vertical="top"/>
    </xf>
    <xf numFmtId="173" fontId="27" fillId="0" borderId="56" xfId="0" applyNumberFormat="1" applyFont="1" applyBorder="1" applyAlignment="1">
      <alignment horizontal="right" vertical="top"/>
    </xf>
    <xf numFmtId="49" fontId="26" fillId="0" borderId="59" xfId="0" applyNumberFormat="1" applyFont="1" applyBorder="1" applyAlignment="1">
      <alignment horizontal="center"/>
    </xf>
    <xf numFmtId="49" fontId="307" fillId="0" borderId="56" xfId="0" applyNumberFormat="1" applyFont="1" applyBorder="1" applyAlignment="1">
      <alignment horizontal="center"/>
    </xf>
    <xf numFmtId="173" fontId="306" fillId="0" borderId="57" xfId="0" applyNumberFormat="1" applyFont="1" applyFill="1" applyBorder="1" applyAlignment="1">
      <alignment horizontal="right" vertical="top"/>
    </xf>
    <xf numFmtId="173" fontId="306" fillId="0" borderId="57" xfId="0" applyNumberFormat="1" applyFont="1" applyBorder="1" applyAlignment="1">
      <alignment horizontal="right" vertical="top"/>
    </xf>
    <xf numFmtId="173" fontId="304" fillId="0" borderId="57" xfId="0" applyNumberFormat="1" applyFont="1" applyFill="1" applyBorder="1" applyAlignment="1">
      <alignment horizontal="right" vertical="top"/>
    </xf>
    <xf numFmtId="173" fontId="304" fillId="0" borderId="56" xfId="0" applyNumberFormat="1" applyFont="1" applyFill="1" applyBorder="1" applyAlignment="1">
      <alignment horizontal="right" vertical="top"/>
    </xf>
    <xf numFmtId="173" fontId="304" fillId="0" borderId="56" xfId="0" applyNumberFormat="1" applyFont="1" applyBorder="1" applyAlignment="1">
      <alignment horizontal="right" vertical="top"/>
    </xf>
    <xf numFmtId="173" fontId="27" fillId="0" borderId="12" xfId="0" applyNumberFormat="1" applyFont="1" applyFill="1" applyBorder="1" applyAlignment="1" applyProtection="1">
      <alignment horizontal="right" vertical="top"/>
      <protection locked="0"/>
    </xf>
    <xf numFmtId="173" fontId="27" fillId="0" borderId="16" xfId="0" applyNumberFormat="1" applyFont="1" applyBorder="1" applyAlignment="1">
      <alignment horizontal="right" vertical="top"/>
    </xf>
    <xf numFmtId="171" fontId="26" fillId="0" borderId="57" xfId="0" applyNumberFormat="1" applyFont="1" applyBorder="1" applyAlignment="1" applyProtection="1">
      <alignment horizontal="right" vertical="top"/>
      <protection locked="0"/>
    </xf>
    <xf numFmtId="172" fontId="26" fillId="0" borderId="57" xfId="0" applyNumberFormat="1" applyFont="1" applyBorder="1" applyAlignment="1" applyProtection="1">
      <alignment horizontal="right" vertical="top"/>
      <protection locked="0"/>
    </xf>
    <xf numFmtId="173" fontId="26" fillId="0" borderId="56" xfId="0" applyNumberFormat="1" applyFont="1" applyBorder="1" applyAlignment="1" applyProtection="1">
      <alignment horizontal="right"/>
      <protection locked="0"/>
    </xf>
    <xf numFmtId="173" fontId="26" fillId="0" borderId="16" xfId="0" applyNumberFormat="1" applyFont="1" applyBorder="1" applyAlignment="1" applyProtection="1">
      <alignment horizontal="right" vertical="top"/>
      <protection locked="0"/>
    </xf>
    <xf numFmtId="173" fontId="26" fillId="0" borderId="16" xfId="0" applyNumberFormat="1" applyFont="1" applyFill="1" applyBorder="1" applyAlignment="1" applyProtection="1">
      <alignment horizontal="right" vertical="top"/>
      <protection locked="0"/>
    </xf>
    <xf numFmtId="173" fontId="27" fillId="0" borderId="57" xfId="0" applyNumberFormat="1" applyFont="1" applyBorder="1" applyAlignment="1" applyProtection="1">
      <alignment horizontal="right" vertical="top"/>
      <protection locked="0"/>
    </xf>
    <xf numFmtId="173" fontId="27" fillId="0" borderId="12" xfId="0" applyNumberFormat="1" applyFont="1" applyBorder="1" applyAlignment="1" applyProtection="1">
      <alignment horizontal="right" vertical="top"/>
      <protection locked="0"/>
    </xf>
    <xf numFmtId="173" fontId="27" fillId="0" borderId="16" xfId="0" applyNumberFormat="1" applyFont="1" applyBorder="1" applyAlignment="1" applyProtection="1">
      <alignment horizontal="right" vertical="top"/>
      <protection locked="0"/>
    </xf>
    <xf numFmtId="0" fontId="307" fillId="0" borderId="59" xfId="0" applyFont="1" applyBorder="1" applyAlignment="1">
      <alignment horizontal="center" vertical="top"/>
    </xf>
    <xf numFmtId="0" fontId="307" fillId="0" borderId="56" xfId="0" applyFont="1" applyBorder="1" applyAlignment="1">
      <alignment horizontal="center" vertical="top"/>
    </xf>
    <xf numFmtId="0" fontId="130" fillId="0" borderId="0" xfId="0" applyFont="1"/>
    <xf numFmtId="173" fontId="26" fillId="0" borderId="56" xfId="75" applyNumberFormat="1" applyFont="1" applyFill="1" applyBorder="1" applyAlignment="1" applyProtection="1">
      <alignment horizontal="right" vertical="top"/>
      <protection locked="0"/>
    </xf>
    <xf numFmtId="173" fontId="27" fillId="0" borderId="56" xfId="75" applyNumberFormat="1" applyFont="1" applyFill="1" applyBorder="1" applyAlignment="1" applyProtection="1">
      <alignment horizontal="right" vertical="top"/>
      <protection locked="0"/>
    </xf>
    <xf numFmtId="171" fontId="27" fillId="0" borderId="56" xfId="0" applyNumberFormat="1" applyFont="1" applyFill="1" applyBorder="1" applyAlignment="1" applyProtection="1">
      <alignment horizontal="right" vertical="top"/>
      <protection locked="0"/>
    </xf>
    <xf numFmtId="171" fontId="27" fillId="0" borderId="57" xfId="0" applyNumberFormat="1" applyFont="1" applyFill="1" applyBorder="1" applyAlignment="1" applyProtection="1">
      <alignment horizontal="right" vertical="top"/>
      <protection locked="0"/>
    </xf>
    <xf numFmtId="0" fontId="0" fillId="0" borderId="0" xfId="0"/>
    <xf numFmtId="0" fontId="360" fillId="0" borderId="0" xfId="74" applyFont="1" applyFill="1"/>
    <xf numFmtId="0" fontId="0" fillId="0" borderId="0" xfId="0"/>
    <xf numFmtId="0" fontId="26" fillId="30" borderId="0" xfId="74" applyFont="1" applyFill="1"/>
    <xf numFmtId="0" fontId="360" fillId="30" borderId="0" xfId="74" applyFont="1" applyFill="1"/>
    <xf numFmtId="0" fontId="370" fillId="0" borderId="0" xfId="0" applyFont="1"/>
    <xf numFmtId="0" fontId="371" fillId="0" borderId="0" xfId="0" applyFont="1"/>
    <xf numFmtId="0" fontId="369" fillId="0" borderId="0" xfId="93"/>
    <xf numFmtId="0" fontId="369" fillId="0" borderId="0" xfId="93" applyAlignment="1"/>
    <xf numFmtId="0" fontId="372" fillId="0" borderId="0" xfId="0" applyFont="1" applyFill="1"/>
    <xf numFmtId="0" fontId="373" fillId="0" borderId="0" xfId="74" applyFont="1" applyAlignment="1">
      <alignment horizontal="left"/>
    </xf>
    <xf numFmtId="0" fontId="372" fillId="0" borderId="0" xfId="74" applyFont="1" applyAlignment="1">
      <alignment horizontal="left"/>
    </xf>
    <xf numFmtId="0" fontId="372" fillId="0" borderId="0" xfId="74" applyFont="1" applyAlignment="1">
      <alignment horizontal="center"/>
    </xf>
    <xf numFmtId="0" fontId="372" fillId="0" borderId="57" xfId="74" applyFont="1" applyBorder="1" applyAlignment="1">
      <alignment horizontal="center"/>
    </xf>
    <xf numFmtId="0" fontId="372" fillId="0" borderId="14" xfId="74" applyFont="1" applyBorder="1" applyAlignment="1">
      <alignment horizontal="center"/>
    </xf>
    <xf numFmtId="0" fontId="373" fillId="0" borderId="0" xfId="74" applyFont="1"/>
    <xf numFmtId="0" fontId="372" fillId="0" borderId="0" xfId="74" applyFont="1"/>
    <xf numFmtId="0" fontId="372" fillId="0" borderId="0" xfId="74" applyFont="1" applyAlignment="1">
      <alignment horizontal="left" indent="1"/>
    </xf>
    <xf numFmtId="0" fontId="372" fillId="0" borderId="0" xfId="74" applyFont="1" applyAlignment="1">
      <alignment horizontal="center" vertical="top"/>
    </xf>
    <xf numFmtId="0" fontId="372" fillId="0" borderId="57" xfId="74" applyFont="1" applyBorder="1" applyAlignment="1">
      <alignment horizontal="center" vertical="center"/>
    </xf>
    <xf numFmtId="0" fontId="372" fillId="0" borderId="56" xfId="74" applyFont="1" applyBorder="1" applyAlignment="1">
      <alignment horizontal="center" vertical="center"/>
    </xf>
    <xf numFmtId="0" fontId="372" fillId="0" borderId="0" xfId="74" applyFont="1" applyAlignment="1">
      <alignment horizontal="center" vertical="center"/>
    </xf>
    <xf numFmtId="164" fontId="373" fillId="0" borderId="0" xfId="74" applyNumberFormat="1" applyFont="1"/>
    <xf numFmtId="164" fontId="372" fillId="0" borderId="0" xfId="74" applyNumberFormat="1" applyFont="1" applyAlignment="1">
      <alignment horizontal="left" indent="2"/>
    </xf>
    <xf numFmtId="164" fontId="372" fillId="0" borderId="0" xfId="74" applyNumberFormat="1" applyFont="1" applyAlignment="1">
      <alignment horizontal="left" indent="1"/>
    </xf>
    <xf numFmtId="164" fontId="372" fillId="30" borderId="0" xfId="74" applyNumberFormat="1" applyFont="1" applyFill="1"/>
    <xf numFmtId="164" fontId="372" fillId="0" borderId="0" xfId="74" applyNumberFormat="1" applyFont="1"/>
    <xf numFmtId="164" fontId="372" fillId="0" borderId="0" xfId="74" applyNumberFormat="1" applyFont="1" applyAlignment="1">
      <alignment horizontal="left"/>
    </xf>
    <xf numFmtId="164" fontId="372" fillId="0" borderId="0" xfId="74" applyNumberFormat="1" applyFont="1" applyAlignment="1">
      <alignment wrapText="1"/>
    </xf>
    <xf numFmtId="0" fontId="372" fillId="0" borderId="0" xfId="74" applyFont="1" applyFill="1"/>
    <xf numFmtId="0" fontId="373" fillId="0" borderId="0" xfId="0" applyFont="1"/>
    <xf numFmtId="0" fontId="372" fillId="0" borderId="21" xfId="0" applyFont="1" applyBorder="1" applyAlignment="1">
      <alignment horizontal="center" vertical="top"/>
    </xf>
    <xf numFmtId="0" fontId="372" fillId="0" borderId="0" xfId="0" applyFont="1"/>
    <xf numFmtId="0" fontId="373" fillId="0" borderId="0" xfId="74" applyFont="1" applyAlignment="1">
      <alignment horizontal="left" indent="7"/>
    </xf>
    <xf numFmtId="0" fontId="372" fillId="0" borderId="56" xfId="74" applyFont="1" applyBorder="1" applyAlignment="1">
      <alignment horizontal="center"/>
    </xf>
    <xf numFmtId="0" fontId="373" fillId="0" borderId="0" xfId="0" applyFont="1" applyAlignment="1">
      <alignment horizontal="left" indent="7"/>
    </xf>
    <xf numFmtId="0" fontId="372" fillId="0" borderId="0" xfId="0" applyFont="1" applyAlignment="1">
      <alignment horizontal="left" indent="7"/>
    </xf>
    <xf numFmtId="0" fontId="372" fillId="0" borderId="16" xfId="0" applyFont="1" applyBorder="1" applyAlignment="1">
      <alignment horizontal="center"/>
    </xf>
    <xf numFmtId="0" fontId="372" fillId="0" borderId="0" xfId="0" applyFont="1" applyAlignment="1">
      <alignment horizontal="center"/>
    </xf>
    <xf numFmtId="0" fontId="372" fillId="0" borderId="56" xfId="0" applyFont="1" applyBorder="1" applyAlignment="1">
      <alignment horizontal="center"/>
    </xf>
    <xf numFmtId="0" fontId="372" fillId="0" borderId="59" xfId="0" applyFont="1" applyBorder="1" applyAlignment="1">
      <alignment horizontal="center"/>
    </xf>
    <xf numFmtId="0" fontId="372" fillId="0" borderId="58" xfId="0" applyFont="1" applyBorder="1" applyAlignment="1">
      <alignment horizontal="center"/>
    </xf>
    <xf numFmtId="0" fontId="372" fillId="0" borderId="57" xfId="0" applyFont="1" applyBorder="1" applyAlignment="1">
      <alignment horizontal="center"/>
    </xf>
    <xf numFmtId="0" fontId="372" fillId="0" borderId="0" xfId="0" applyFont="1" applyFill="1" applyAlignment="1">
      <alignment vertical="top"/>
    </xf>
    <xf numFmtId="0" fontId="373" fillId="0" borderId="0" xfId="0" applyFont="1" applyFill="1" applyAlignment="1">
      <alignment vertical="top"/>
    </xf>
    <xf numFmtId="0" fontId="373" fillId="0" borderId="0" xfId="0" applyFont="1" applyFill="1"/>
    <xf numFmtId="0" fontId="373" fillId="0" borderId="0" xfId="0" applyFont="1" applyFill="1" applyBorder="1" applyAlignment="1">
      <alignment horizontal="left" vertical="top"/>
    </xf>
    <xf numFmtId="0" fontId="0" fillId="0" borderId="0" xfId="0"/>
    <xf numFmtId="0" fontId="0" fillId="0" borderId="0" xfId="0" applyAlignment="1">
      <alignment horizontal="center"/>
    </xf>
    <xf numFmtId="164" fontId="27" fillId="0" borderId="0" xfId="74" applyNumberFormat="1" applyFont="1" applyFill="1" applyAlignment="1">
      <alignment wrapText="1"/>
    </xf>
    <xf numFmtId="164" fontId="376" fillId="0" borderId="0" xfId="74" applyNumberFormat="1" applyFont="1" applyFill="1"/>
    <xf numFmtId="0" fontId="205" fillId="0" borderId="0" xfId="0" applyFont="1" applyAlignment="1">
      <alignment vertical="center"/>
    </xf>
    <xf numFmtId="0" fontId="373" fillId="0" borderId="0" xfId="0" applyFont="1" applyAlignment="1">
      <alignment horizontal="left" vertical="center" wrapText="1"/>
    </xf>
    <xf numFmtId="0" fontId="379" fillId="0" borderId="0" xfId="0" applyFont="1" applyAlignment="1">
      <alignment vertical="center" wrapText="1"/>
    </xf>
    <xf numFmtId="0" fontId="205" fillId="0" borderId="0" xfId="0" applyFont="1" applyAlignment="1">
      <alignment vertical="center" wrapText="1"/>
    </xf>
    <xf numFmtId="0" fontId="379" fillId="0" borderId="0" xfId="0" applyFont="1" applyAlignment="1">
      <alignment horizontal="center" vertical="center" wrapText="1"/>
    </xf>
    <xf numFmtId="0" fontId="380" fillId="0" borderId="0" xfId="0" applyFont="1" applyAlignment="1">
      <alignment vertical="center" wrapText="1"/>
    </xf>
    <xf numFmtId="49" fontId="379" fillId="0" borderId="0" xfId="0" applyNumberFormat="1" applyFont="1" applyAlignment="1">
      <alignment horizontal="center" vertical="center" wrapText="1"/>
    </xf>
    <xf numFmtId="0" fontId="379" fillId="0" borderId="0" xfId="0" applyFont="1" applyAlignment="1">
      <alignment horizontal="left" vertical="center" wrapText="1"/>
    </xf>
    <xf numFmtId="0" fontId="369" fillId="0" borderId="0" xfId="93" applyFill="1"/>
    <xf numFmtId="0" fontId="40" fillId="0" borderId="0" xfId="0" applyFont="1" applyBorder="1" applyAlignment="1">
      <alignment horizontal="center"/>
    </xf>
    <xf numFmtId="0" fontId="40" fillId="0" borderId="10" xfId="0" applyFont="1" applyBorder="1" applyAlignment="1">
      <alignment horizontal="center"/>
    </xf>
    <xf numFmtId="0" fontId="34" fillId="0" borderId="0" xfId="0" applyFont="1" applyBorder="1" applyAlignment="1">
      <alignment horizontal="center"/>
    </xf>
    <xf numFmtId="0" fontId="34" fillId="0" borderId="0" xfId="0" applyFont="1" applyAlignment="1">
      <alignment horizontal="center"/>
    </xf>
    <xf numFmtId="0" fontId="39" fillId="0" borderId="20" xfId="0" applyFont="1" applyBorder="1" applyAlignment="1">
      <alignment horizontal="center"/>
    </xf>
    <xf numFmtId="0" fontId="39" fillId="0" borderId="17" xfId="0" applyFont="1" applyBorder="1" applyAlignment="1">
      <alignment horizontal="center"/>
    </xf>
    <xf numFmtId="0" fontId="39" fillId="0" borderId="23" xfId="0" applyFont="1" applyBorder="1" applyAlignment="1">
      <alignment horizontal="center"/>
    </xf>
    <xf numFmtId="0" fontId="39" fillId="0" borderId="11" xfId="0" applyFont="1" applyBorder="1" applyAlignment="1">
      <alignment horizontal="center"/>
    </xf>
    <xf numFmtId="0" fontId="39" fillId="0" borderId="22" xfId="0" applyFont="1" applyBorder="1" applyAlignment="1">
      <alignment horizontal="center"/>
    </xf>
    <xf numFmtId="0" fontId="37" fillId="0" borderId="14" xfId="0" applyFont="1" applyBorder="1" applyAlignment="1" applyProtection="1">
      <alignment horizontal="center"/>
      <protection locked="0"/>
    </xf>
    <xf numFmtId="0" fontId="37" fillId="0" borderId="10" xfId="0" applyFont="1" applyBorder="1" applyAlignment="1" applyProtection="1">
      <alignment horizontal="center"/>
      <protection locked="0"/>
    </xf>
    <xf numFmtId="0" fontId="39" fillId="0" borderId="20" xfId="0" applyFont="1" applyBorder="1" applyAlignment="1" applyProtection="1">
      <alignment horizontal="center"/>
      <protection locked="0"/>
    </xf>
    <xf numFmtId="0" fontId="39" fillId="0" borderId="17" xfId="0" applyFont="1" applyBorder="1" applyAlignment="1" applyProtection="1">
      <alignment horizontal="center"/>
      <protection locked="0"/>
    </xf>
    <xf numFmtId="0" fontId="35" fillId="0" borderId="0" xfId="0" applyFont="1" applyAlignment="1" applyProtection="1">
      <alignment horizontal="left"/>
      <protection locked="0"/>
    </xf>
    <xf numFmtId="0" fontId="37" fillId="0" borderId="0" xfId="0" applyFont="1" applyAlignment="1" applyProtection="1">
      <alignment horizontal="left"/>
      <protection locked="0"/>
    </xf>
    <xf numFmtId="0" fontId="39" fillId="0" borderId="0" xfId="0" applyFont="1" applyBorder="1" applyAlignment="1" applyProtection="1">
      <alignment horizontal="center"/>
      <protection locked="0"/>
    </xf>
    <xf numFmtId="0" fontId="39" fillId="0" borderId="16" xfId="0" applyFont="1" applyBorder="1" applyAlignment="1" applyProtection="1">
      <alignment horizontal="center"/>
      <protection locked="0"/>
    </xf>
    <xf numFmtId="0" fontId="40" fillId="0" borderId="0" xfId="0" applyFont="1" applyBorder="1" applyAlignment="1" applyProtection="1">
      <alignment horizontal="center"/>
      <protection locked="0"/>
    </xf>
    <xf numFmtId="0" fontId="40" fillId="0" borderId="14" xfId="0" applyFont="1" applyBorder="1" applyAlignment="1">
      <alignment horizontal="center"/>
    </xf>
    <xf numFmtId="0" fontId="40" fillId="0" borderId="21" xfId="0" applyFont="1" applyBorder="1" applyAlignment="1">
      <alignment horizontal="center"/>
    </xf>
    <xf numFmtId="0" fontId="39" fillId="0" borderId="12" xfId="0" applyFont="1" applyBorder="1" applyAlignment="1">
      <alignment horizontal="center"/>
    </xf>
    <xf numFmtId="0" fontId="37" fillId="0" borderId="0" xfId="0" applyFont="1" applyBorder="1" applyAlignment="1">
      <alignment horizontal="center"/>
    </xf>
    <xf numFmtId="0" fontId="37" fillId="0" borderId="16" xfId="0" applyFont="1" applyBorder="1" applyAlignment="1">
      <alignment horizontal="center"/>
    </xf>
    <xf numFmtId="0" fontId="57" fillId="0" borderId="14" xfId="0" applyFont="1" applyBorder="1" applyAlignment="1">
      <alignment horizontal="center"/>
    </xf>
    <xf numFmtId="0" fontId="57" fillId="0" borderId="10" xfId="0" applyFont="1" applyBorder="1" applyAlignment="1">
      <alignment horizontal="center"/>
    </xf>
    <xf numFmtId="0" fontId="57" fillId="0" borderId="21" xfId="0" applyFont="1" applyBorder="1" applyAlignment="1">
      <alignment horizontal="center"/>
    </xf>
    <xf numFmtId="0" fontId="58" fillId="0" borderId="20" xfId="0" applyFont="1" applyBorder="1" applyAlignment="1">
      <alignment horizontal="center"/>
    </xf>
    <xf numFmtId="0" fontId="58" fillId="0" borderId="17" xfId="0" applyFont="1" applyBorder="1" applyAlignment="1">
      <alignment horizontal="center"/>
    </xf>
    <xf numFmtId="0" fontId="58" fillId="0" borderId="23" xfId="0" applyFont="1" applyBorder="1" applyAlignment="1">
      <alignment horizontal="center"/>
    </xf>
    <xf numFmtId="0" fontId="34" fillId="0" borderId="0" xfId="0" applyFont="1" applyBorder="1" applyAlignment="1">
      <alignment horizontal="center" wrapText="1"/>
    </xf>
    <xf numFmtId="0" fontId="36" fillId="0" borderId="0" xfId="0" applyFont="1" applyAlignment="1">
      <alignment horizontal="center"/>
    </xf>
    <xf numFmtId="0" fontId="44" fillId="0" borderId="0" xfId="0" applyFont="1" applyBorder="1" applyAlignment="1">
      <alignment horizontal="center"/>
    </xf>
    <xf numFmtId="0" fontId="44" fillId="0" borderId="15" xfId="0" applyFont="1" applyBorder="1" applyAlignment="1">
      <alignment horizontal="center"/>
    </xf>
    <xf numFmtId="0" fontId="44" fillId="0" borderId="13" xfId="0" applyFont="1" applyBorder="1" applyAlignment="1">
      <alignment horizontal="center"/>
    </xf>
    <xf numFmtId="0" fontId="9" fillId="0" borderId="11" xfId="0" applyFont="1" applyBorder="1" applyAlignment="1">
      <alignment horizontal="center"/>
    </xf>
    <xf numFmtId="0" fontId="9" fillId="0" borderId="22" xfId="0" applyFont="1" applyBorder="1" applyAlignment="1">
      <alignment horizontal="center"/>
    </xf>
    <xf numFmtId="0" fontId="10" fillId="0" borderId="0" xfId="0" applyFont="1" applyBorder="1" applyAlignment="1">
      <alignment horizontal="center"/>
    </xf>
    <xf numFmtId="0" fontId="10" fillId="0" borderId="1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9" fillId="0" borderId="20" xfId="0" applyFont="1" applyBorder="1" applyAlignment="1">
      <alignment horizontal="center"/>
    </xf>
    <xf numFmtId="0" fontId="9" fillId="0" borderId="17" xfId="0" applyFont="1" applyBorder="1" applyAlignment="1">
      <alignment horizontal="center"/>
    </xf>
    <xf numFmtId="0" fontId="9" fillId="0" borderId="23" xfId="0" applyFont="1" applyBorder="1" applyAlignment="1">
      <alignment horizontal="center"/>
    </xf>
    <xf numFmtId="0" fontId="9" fillId="0" borderId="0" xfId="0" applyFont="1" applyBorder="1" applyAlignment="1">
      <alignment horizontal="center"/>
    </xf>
    <xf numFmtId="0" fontId="9" fillId="0" borderId="16" xfId="0" applyFont="1" applyBorder="1" applyAlignment="1">
      <alignment horizontal="center"/>
    </xf>
    <xf numFmtId="0" fontId="11" fillId="0" borderId="14" xfId="0" applyFont="1" applyBorder="1" applyAlignment="1">
      <alignment horizontal="center"/>
    </xf>
    <xf numFmtId="0" fontId="11" fillId="0" borderId="10" xfId="0" applyFont="1" applyBorder="1" applyAlignment="1">
      <alignment horizontal="center"/>
    </xf>
    <xf numFmtId="0" fontId="10" fillId="0" borderId="14" xfId="0" applyFont="1" applyBorder="1" applyAlignment="1">
      <alignment horizontal="center"/>
    </xf>
    <xf numFmtId="0" fontId="10" fillId="0" borderId="21" xfId="0" applyFont="1" applyBorder="1" applyAlignment="1">
      <alignment horizontal="center"/>
    </xf>
    <xf numFmtId="0" fontId="9" fillId="0" borderId="12" xfId="0" applyFont="1" applyBorder="1" applyAlignment="1">
      <alignment horizontal="center"/>
    </xf>
    <xf numFmtId="0" fontId="11" fillId="0" borderId="0" xfId="0" applyFont="1" applyBorder="1" applyAlignment="1">
      <alignment horizontal="center"/>
    </xf>
    <xf numFmtId="0" fontId="11" fillId="0" borderId="16" xfId="0" applyFont="1" applyBorder="1" applyAlignment="1">
      <alignment horizontal="center"/>
    </xf>
    <xf numFmtId="0" fontId="7" fillId="0" borderId="20" xfId="0" applyFont="1" applyBorder="1" applyAlignment="1">
      <alignment horizontal="center"/>
    </xf>
    <xf numFmtId="0" fontId="7" fillId="0" borderId="17" xfId="0" applyFont="1" applyBorder="1" applyAlignment="1">
      <alignment horizontal="center"/>
    </xf>
    <xf numFmtId="0" fontId="20" fillId="0" borderId="14" xfId="0" applyFont="1" applyBorder="1" applyAlignment="1">
      <alignment horizontal="center"/>
    </xf>
    <xf numFmtId="0" fontId="20" fillId="0" borderId="10" xfId="0" applyFont="1" applyBorder="1" applyAlignment="1">
      <alignment horizontal="center"/>
    </xf>
    <xf numFmtId="0" fontId="20" fillId="0" borderId="21" xfId="0" applyFont="1" applyBorder="1" applyAlignment="1">
      <alignment horizontal="center"/>
    </xf>
    <xf numFmtId="0" fontId="15" fillId="0" borderId="20" xfId="0" applyFont="1" applyBorder="1" applyAlignment="1">
      <alignment horizontal="center"/>
    </xf>
    <xf numFmtId="0" fontId="15" fillId="0" borderId="17" xfId="0" applyFont="1" applyBorder="1" applyAlignment="1">
      <alignment horizontal="center"/>
    </xf>
    <xf numFmtId="0" fontId="15" fillId="0" borderId="23" xfId="0" applyFont="1" applyBorder="1" applyAlignment="1">
      <alignment horizontal="center"/>
    </xf>
    <xf numFmtId="0" fontId="8" fillId="0" borderId="0" xfId="0" applyFont="1" applyAlignment="1">
      <alignment horizontal="center"/>
    </xf>
    <xf numFmtId="0" fontId="13" fillId="0" borderId="0" xfId="0" applyFont="1" applyBorder="1" applyAlignment="1">
      <alignment horizontal="center"/>
    </xf>
    <xf numFmtId="0" fontId="236" fillId="0" borderId="0" xfId="0" applyFont="1" applyAlignment="1">
      <alignment horizontal="left" vertical="center" wrapText="1"/>
    </xf>
    <xf numFmtId="0" fontId="12" fillId="0" borderId="19" xfId="0" applyFont="1" applyBorder="1" applyAlignment="1">
      <alignment horizontal="center" vertical="center" wrapText="1"/>
    </xf>
    <xf numFmtId="0" fontId="12" fillId="0" borderId="18" xfId="0" applyFont="1" applyBorder="1" applyAlignment="1">
      <alignment horizontal="center" vertical="center" wrapText="1"/>
    </xf>
    <xf numFmtId="0" fontId="309" fillId="0" borderId="19" xfId="0" applyFont="1" applyBorder="1" applyAlignment="1">
      <alignment horizontal="center" vertical="center" wrapText="1"/>
    </xf>
    <xf numFmtId="0" fontId="309" fillId="0" borderId="18" xfId="0" applyFont="1" applyBorder="1" applyAlignment="1">
      <alignment horizontal="center" vertical="center" wrapText="1"/>
    </xf>
    <xf numFmtId="0" fontId="183" fillId="0" borderId="0" xfId="0" applyFont="1" applyBorder="1" applyAlignment="1">
      <alignment horizontal="left" vertical="center" wrapText="1"/>
    </xf>
    <xf numFmtId="0" fontId="0" fillId="0" borderId="0" xfId="0"/>
    <xf numFmtId="0" fontId="142" fillId="0" borderId="0" xfId="0" applyFont="1" applyBorder="1" applyAlignment="1"/>
    <xf numFmtId="0" fontId="237" fillId="0" borderId="24" xfId="0" applyFont="1" applyFill="1" applyBorder="1" applyAlignment="1">
      <alignment horizontal="center" vertical="center"/>
    </xf>
    <xf numFmtId="0" fontId="310" fillId="0" borderId="24" xfId="0" applyFont="1" applyFill="1" applyBorder="1" applyAlignment="1">
      <alignment horizontal="center" vertical="center"/>
    </xf>
    <xf numFmtId="0" fontId="142" fillId="0" borderId="19" xfId="0" applyFont="1" applyBorder="1" applyAlignment="1">
      <alignment horizontal="center" vertical="center" wrapText="1"/>
    </xf>
    <xf numFmtId="0" fontId="142" fillId="0" borderId="15" xfId="0" applyFont="1" applyBorder="1" applyAlignment="1">
      <alignment horizontal="center" vertical="center"/>
    </xf>
    <xf numFmtId="0" fontId="142" fillId="0" borderId="18" xfId="0" applyFont="1" applyBorder="1" applyAlignment="1">
      <alignment horizontal="center" vertical="center"/>
    </xf>
    <xf numFmtId="0" fontId="142" fillId="0" borderId="12" xfId="0" applyFont="1" applyBorder="1" applyAlignment="1">
      <alignment horizontal="center" vertical="center" wrapText="1"/>
    </xf>
    <xf numFmtId="0" fontId="142" fillId="0" borderId="11" xfId="0" applyFont="1" applyBorder="1" applyAlignment="1">
      <alignment horizontal="center" vertical="center" wrapText="1"/>
    </xf>
    <xf numFmtId="0" fontId="142" fillId="0" borderId="22" xfId="0" applyFont="1" applyBorder="1" applyAlignment="1">
      <alignment horizontal="center" vertical="center" wrapText="1"/>
    </xf>
    <xf numFmtId="0" fontId="142" fillId="0" borderId="14" xfId="0" applyFont="1" applyBorder="1" applyAlignment="1">
      <alignment horizontal="center" vertical="center" wrapText="1"/>
    </xf>
    <xf numFmtId="0" fontId="142" fillId="0" borderId="10" xfId="0" applyFont="1" applyBorder="1" applyAlignment="1">
      <alignment horizontal="center" vertical="center" wrapText="1"/>
    </xf>
    <xf numFmtId="0" fontId="142" fillId="0" borderId="21" xfId="0" applyFont="1" applyBorder="1" applyAlignment="1">
      <alignment horizontal="center" vertical="center" wrapText="1"/>
    </xf>
    <xf numFmtId="0" fontId="142" fillId="0" borderId="13" xfId="0" applyFont="1" applyBorder="1" applyAlignment="1">
      <alignment horizontal="center" vertical="center" wrapText="1"/>
    </xf>
    <xf numFmtId="0" fontId="142" fillId="0" borderId="24" xfId="0" applyFont="1" applyBorder="1" applyAlignment="1">
      <alignment horizontal="center" vertical="center" wrapText="1"/>
    </xf>
    <xf numFmtId="0" fontId="142" fillId="0" borderId="24" xfId="0" applyFont="1" applyBorder="1" applyAlignment="1">
      <alignment horizontal="center" vertical="center"/>
    </xf>
    <xf numFmtId="0" fontId="142" fillId="0" borderId="16" xfId="0" applyFont="1" applyBorder="1" applyAlignment="1">
      <alignment horizontal="center" vertical="center" wrapText="1"/>
    </xf>
    <xf numFmtId="0" fontId="142" fillId="0" borderId="16" xfId="0" applyFont="1" applyBorder="1" applyAlignment="1">
      <alignment horizontal="center" vertical="center"/>
    </xf>
    <xf numFmtId="0" fontId="142" fillId="0" borderId="21" xfId="0" applyFont="1" applyBorder="1" applyAlignment="1">
      <alignment horizontal="center" vertical="center"/>
    </xf>
    <xf numFmtId="0" fontId="9" fillId="0" borderId="0" xfId="0" applyFont="1" applyBorder="1" applyAlignment="1">
      <alignment horizontal="left" wrapText="1"/>
    </xf>
    <xf numFmtId="0" fontId="0" fillId="0" borderId="0" xfId="0" applyAlignment="1"/>
    <xf numFmtId="0" fontId="242" fillId="0" borderId="0" xfId="0" applyFont="1" applyFill="1" applyBorder="1" applyAlignment="1">
      <alignment wrapText="1"/>
    </xf>
    <xf numFmtId="0" fontId="306" fillId="0" borderId="24" xfId="0" applyFont="1" applyFill="1" applyBorder="1" applyAlignment="1">
      <alignment horizontal="center" vertical="center"/>
    </xf>
    <xf numFmtId="0" fontId="107" fillId="0" borderId="0" xfId="0" applyFont="1" applyBorder="1" applyAlignment="1">
      <alignment horizontal="left" wrapText="1"/>
    </xf>
    <xf numFmtId="0" fontId="7" fillId="0" borderId="0" xfId="0" applyFont="1" applyBorder="1" applyAlignment="1">
      <alignment horizontal="left" wrapText="1"/>
    </xf>
    <xf numFmtId="164" fontId="7" fillId="0" borderId="0" xfId="0" applyNumberFormat="1" applyFont="1" applyAlignment="1">
      <alignment horizontal="left" vertical="top" wrapText="1"/>
    </xf>
    <xf numFmtId="0" fontId="306" fillId="0" borderId="19" xfId="0" applyFont="1" applyFill="1" applyBorder="1" applyAlignment="1">
      <alignment horizontal="center" vertical="center"/>
    </xf>
    <xf numFmtId="0" fontId="306" fillId="0" borderId="18" xfId="0" applyFont="1" applyFill="1" applyBorder="1" applyAlignment="1">
      <alignment horizontal="center" vertical="center"/>
    </xf>
    <xf numFmtId="0" fontId="26" fillId="0" borderId="19"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4" xfId="0" applyFont="1" applyBorder="1" applyAlignment="1">
      <alignment horizontal="center" vertical="center"/>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104" fillId="0" borderId="22" xfId="0" applyFont="1" applyBorder="1" applyAlignment="1">
      <alignment horizontal="center" vertical="center" wrapText="1"/>
    </xf>
    <xf numFmtId="0" fontId="104" fillId="0" borderId="16" xfId="0" applyFont="1" applyBorder="1" applyAlignment="1">
      <alignment horizontal="center" vertical="center"/>
    </xf>
    <xf numFmtId="0" fontId="104" fillId="0" borderId="21" xfId="0" applyFont="1" applyBorder="1" applyAlignment="1">
      <alignment horizontal="center" vertical="center"/>
    </xf>
    <xf numFmtId="0" fontId="26" fillId="0" borderId="15" xfId="0" applyFont="1" applyBorder="1" applyAlignment="1">
      <alignment horizontal="center" vertical="center"/>
    </xf>
    <xf numFmtId="0" fontId="26" fillId="0" borderId="18" xfId="0" applyFont="1" applyBorder="1" applyAlignment="1">
      <alignment horizontal="center" vertical="center"/>
    </xf>
    <xf numFmtId="0" fontId="104" fillId="0" borderId="19" xfId="0" applyFont="1" applyBorder="1" applyAlignment="1">
      <alignment horizontal="center" vertical="center" wrapText="1"/>
    </xf>
    <xf numFmtId="0" fontId="104" fillId="0" borderId="56" xfId="0" applyFont="1" applyBorder="1" applyAlignment="1">
      <alignment horizontal="center" vertical="center" wrapText="1"/>
    </xf>
    <xf numFmtId="0" fontId="104" fillId="0" borderId="18" xfId="0" applyFont="1" applyBorder="1" applyAlignment="1">
      <alignment horizontal="center" vertical="center" wrapText="1"/>
    </xf>
    <xf numFmtId="0" fontId="100" fillId="0" borderId="20" xfId="0" applyFont="1" applyBorder="1" applyAlignment="1">
      <alignment horizontal="center" vertical="center"/>
    </xf>
    <xf numFmtId="0" fontId="100" fillId="0" borderId="17" xfId="0" applyFont="1" applyBorder="1" applyAlignment="1">
      <alignment horizontal="center" vertical="center"/>
    </xf>
    <xf numFmtId="0" fontId="100" fillId="0" borderId="23" xfId="0" applyFont="1" applyBorder="1" applyAlignment="1">
      <alignment horizontal="center" vertical="center"/>
    </xf>
    <xf numFmtId="0" fontId="100" fillId="0" borderId="12" xfId="0" applyFont="1" applyFill="1" applyBorder="1" applyAlignment="1">
      <alignment horizontal="center" vertical="center"/>
    </xf>
    <xf numFmtId="0" fontId="100" fillId="0" borderId="11" xfId="0" applyFont="1" applyFill="1" applyBorder="1" applyAlignment="1">
      <alignment horizontal="center" vertical="center"/>
    </xf>
    <xf numFmtId="0" fontId="100" fillId="0" borderId="22" xfId="0" applyFont="1" applyFill="1" applyBorder="1" applyAlignment="1">
      <alignment horizontal="center" vertical="center"/>
    </xf>
    <xf numFmtId="0" fontId="100" fillId="0" borderId="14" xfId="0" applyFont="1" applyFill="1" applyBorder="1" applyAlignment="1">
      <alignment horizontal="center" vertical="center"/>
    </xf>
    <xf numFmtId="0" fontId="100" fillId="0" borderId="10" xfId="0" applyFont="1" applyFill="1" applyBorder="1" applyAlignment="1">
      <alignment horizontal="center" vertical="center"/>
    </xf>
    <xf numFmtId="0" fontId="100" fillId="0" borderId="21" xfId="0" applyFont="1" applyFill="1" applyBorder="1" applyAlignment="1">
      <alignment horizontal="center" vertical="center"/>
    </xf>
    <xf numFmtId="0" fontId="100" fillId="0" borderId="12" xfId="0" applyFont="1" applyBorder="1" applyAlignment="1">
      <alignment horizontal="center" vertical="center"/>
    </xf>
    <xf numFmtId="0" fontId="100" fillId="0" borderId="11" xfId="0" applyFont="1" applyBorder="1" applyAlignment="1">
      <alignment horizontal="center" vertical="center"/>
    </xf>
    <xf numFmtId="0" fontId="100" fillId="0" borderId="22" xfId="0" applyFont="1" applyBorder="1" applyAlignment="1">
      <alignment horizontal="center" vertical="center"/>
    </xf>
    <xf numFmtId="0" fontId="100" fillId="0" borderId="10" xfId="0" applyFont="1" applyBorder="1" applyAlignment="1">
      <alignment horizontal="center" vertical="center"/>
    </xf>
    <xf numFmtId="0" fontId="100" fillId="0" borderId="21" xfId="0" applyFont="1" applyBorder="1" applyAlignment="1">
      <alignment horizontal="center" vertical="center"/>
    </xf>
    <xf numFmtId="0" fontId="320" fillId="0" borderId="14" xfId="0" applyFont="1" applyFill="1" applyBorder="1" applyAlignment="1">
      <alignment horizontal="center" vertical="center"/>
    </xf>
    <xf numFmtId="0" fontId="320" fillId="0" borderId="10" xfId="0" applyFont="1" applyFill="1" applyBorder="1" applyAlignment="1">
      <alignment horizontal="center" vertical="center"/>
    </xf>
    <xf numFmtId="0" fontId="320" fillId="0" borderId="21" xfId="0" applyFont="1" applyFill="1" applyBorder="1" applyAlignment="1">
      <alignment horizontal="center" vertical="center"/>
    </xf>
    <xf numFmtId="0" fontId="39" fillId="0" borderId="19"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4" xfId="0" applyFont="1" applyBorder="1" applyAlignment="1">
      <alignment horizontal="center" vertical="center" wrapText="1"/>
    </xf>
    <xf numFmtId="0" fontId="82" fillId="0" borderId="20" xfId="0" applyFont="1" applyFill="1" applyBorder="1" applyAlignment="1">
      <alignment horizontal="center" vertical="center"/>
    </xf>
    <xf numFmtId="0" fontId="82" fillId="0" borderId="17" xfId="0" applyFont="1" applyFill="1" applyBorder="1" applyAlignment="1">
      <alignment horizontal="center" vertical="center"/>
    </xf>
    <xf numFmtId="0" fontId="106" fillId="0" borderId="20" xfId="0" applyFont="1" applyBorder="1" applyAlignment="1">
      <alignment horizontal="center" vertical="center"/>
    </xf>
    <xf numFmtId="0" fontId="106" fillId="0" borderId="17" xfId="0" applyFont="1" applyBorder="1" applyAlignment="1">
      <alignment horizontal="center" vertical="center"/>
    </xf>
    <xf numFmtId="0" fontId="299" fillId="0" borderId="19" xfId="0" applyFont="1" applyFill="1" applyBorder="1" applyAlignment="1">
      <alignment horizontal="center" vertical="center"/>
    </xf>
    <xf numFmtId="0" fontId="299" fillId="0" borderId="18" xfId="0" applyFont="1" applyFill="1" applyBorder="1" applyAlignment="1">
      <alignment horizontal="center" vertical="center"/>
    </xf>
    <xf numFmtId="0" fontId="299" fillId="0" borderId="12" xfId="0" applyFont="1" applyFill="1" applyBorder="1" applyAlignment="1">
      <alignment horizontal="center" vertical="center"/>
    </xf>
    <xf numFmtId="0" fontId="299" fillId="0" borderId="14" xfId="0" applyFont="1" applyFill="1" applyBorder="1" applyAlignment="1">
      <alignment horizontal="center" vertical="center"/>
    </xf>
    <xf numFmtId="0" fontId="82" fillId="0" borderId="10" xfId="0" applyFont="1" applyFill="1" applyBorder="1" applyAlignment="1">
      <alignment horizontal="center" vertical="center"/>
    </xf>
    <xf numFmtId="0" fontId="82" fillId="0" borderId="17" xfId="0" applyFont="1" applyBorder="1" applyAlignment="1">
      <alignment horizontal="center" vertical="center"/>
    </xf>
    <xf numFmtId="0" fontId="84" fillId="0" borderId="0" xfId="0" applyFont="1" applyFill="1" applyAlignment="1">
      <alignment wrapText="1"/>
    </xf>
    <xf numFmtId="0" fontId="82" fillId="0" borderId="0" xfId="0" applyFont="1" applyAlignment="1"/>
    <xf numFmtId="0" fontId="82" fillId="0" borderId="11" xfId="0" applyFont="1" applyFill="1" applyBorder="1" applyAlignment="1">
      <alignment horizontal="center" vertical="center"/>
    </xf>
    <xf numFmtId="0" fontId="82" fillId="0" borderId="11" xfId="0" applyFont="1" applyBorder="1" applyAlignment="1">
      <alignment horizontal="center" vertical="center"/>
    </xf>
    <xf numFmtId="0" fontId="82" fillId="0" borderId="12" xfId="0" applyFont="1" applyFill="1" applyBorder="1" applyAlignment="1">
      <alignment horizontal="center" vertical="center"/>
    </xf>
    <xf numFmtId="0" fontId="82" fillId="0" borderId="14" xfId="0" applyFont="1" applyFill="1" applyBorder="1" applyAlignment="1">
      <alignment horizontal="center" vertical="center"/>
    </xf>
    <xf numFmtId="0" fontId="82" fillId="0" borderId="10" xfId="0" applyFont="1" applyBorder="1" applyAlignment="1">
      <alignment horizontal="center" vertical="center"/>
    </xf>
    <xf numFmtId="0" fontId="82" fillId="0" borderId="14"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Border="1" applyAlignment="1">
      <alignment horizontal="left" vertical="top" wrapText="1"/>
    </xf>
    <xf numFmtId="164" fontId="82" fillId="0" borderId="0" xfId="0" applyNumberFormat="1" applyFont="1" applyAlignment="1">
      <alignment horizontal="left" vertical="top" wrapText="1"/>
    </xf>
    <xf numFmtId="0" fontId="82" fillId="0" borderId="12" xfId="0" applyFont="1" applyBorder="1" applyAlignment="1">
      <alignment horizontal="center"/>
    </xf>
    <xf numFmtId="0" fontId="82" fillId="0" borderId="22" xfId="0" applyFont="1" applyBorder="1" applyAlignment="1">
      <alignment horizontal="center"/>
    </xf>
    <xf numFmtId="0" fontId="82" fillId="0" borderId="11" xfId="0" applyFont="1" applyBorder="1" applyAlignment="1">
      <alignment horizontal="center"/>
    </xf>
    <xf numFmtId="0" fontId="82" fillId="0" borderId="13" xfId="0" applyFont="1" applyBorder="1" applyAlignment="1">
      <alignment horizontal="center"/>
    </xf>
    <xf numFmtId="0" fontId="82" fillId="0" borderId="16" xfId="0" applyFont="1" applyBorder="1" applyAlignment="1">
      <alignment horizontal="center"/>
    </xf>
    <xf numFmtId="0" fontId="82" fillId="0" borderId="0" xfId="0" applyFont="1" applyBorder="1" applyAlignment="1">
      <alignment horizontal="center"/>
    </xf>
    <xf numFmtId="0" fontId="82" fillId="0" borderId="10" xfId="0" applyFont="1" applyBorder="1" applyAlignment="1">
      <alignment horizontal="center"/>
    </xf>
    <xf numFmtId="164" fontId="92" fillId="0" borderId="0" xfId="0" applyNumberFormat="1" applyFont="1" applyAlignment="1">
      <alignment wrapText="1"/>
    </xf>
    <xf numFmtId="0" fontId="92" fillId="0" borderId="0" xfId="0" applyFont="1" applyAlignment="1"/>
    <xf numFmtId="0" fontId="92" fillId="0" borderId="20" xfId="0" applyFont="1" applyFill="1" applyBorder="1" applyAlignment="1">
      <alignment horizontal="center" vertical="center"/>
    </xf>
    <xf numFmtId="0" fontId="92" fillId="0" borderId="17" xfId="0" applyFont="1" applyFill="1" applyBorder="1" applyAlignment="1">
      <alignment horizontal="center" vertical="center"/>
    </xf>
    <xf numFmtId="0" fontId="92" fillId="0" borderId="20" xfId="0" applyFont="1" applyFill="1" applyBorder="1" applyAlignment="1">
      <alignment horizontal="center" vertical="center" wrapText="1"/>
    </xf>
    <xf numFmtId="0" fontId="92" fillId="0" borderId="23" xfId="0" applyFont="1" applyFill="1" applyBorder="1" applyAlignment="1">
      <alignment horizontal="center" vertical="center" wrapText="1"/>
    </xf>
    <xf numFmtId="0" fontId="92" fillId="0" borderId="17" xfId="0" applyFont="1" applyFill="1" applyBorder="1" applyAlignment="1">
      <alignment horizontal="center" vertical="center" wrapText="1"/>
    </xf>
    <xf numFmtId="0" fontId="92" fillId="0" borderId="17" xfId="0" applyFont="1" applyBorder="1" applyAlignment="1">
      <alignment wrapText="1"/>
    </xf>
    <xf numFmtId="0" fontId="92" fillId="0" borderId="0" xfId="0" applyFont="1" applyBorder="1" applyAlignment="1">
      <alignment wrapText="1"/>
    </xf>
    <xf numFmtId="0" fontId="92" fillId="0" borderId="0" xfId="0" applyFont="1" applyAlignment="1">
      <alignment wrapText="1"/>
    </xf>
    <xf numFmtId="0" fontId="100" fillId="0" borderId="11" xfId="0" applyFont="1" applyBorder="1" applyAlignment="1">
      <alignment horizontal="left" indent="4"/>
    </xf>
    <xf numFmtId="0" fontId="100" fillId="0" borderId="22" xfId="0" applyFont="1" applyBorder="1" applyAlignment="1">
      <alignment horizontal="left" indent="4"/>
    </xf>
    <xf numFmtId="0" fontId="100" fillId="0" borderId="12" xfId="0" applyFont="1" applyBorder="1" applyAlignment="1" applyProtection="1">
      <alignment horizontal="center" vertical="center" wrapText="1"/>
    </xf>
    <xf numFmtId="0" fontId="100" fillId="0" borderId="22" xfId="0" applyFont="1" applyBorder="1" applyAlignment="1" applyProtection="1">
      <alignment horizontal="center" vertical="center" wrapText="1"/>
    </xf>
    <xf numFmtId="0" fontId="100" fillId="0" borderId="13" xfId="0" applyFont="1" applyBorder="1" applyAlignment="1" applyProtection="1">
      <alignment horizontal="center" vertical="center" wrapText="1"/>
    </xf>
    <xf numFmtId="0" fontId="100" fillId="0" borderId="16" xfId="0" applyFont="1" applyBorder="1" applyAlignment="1" applyProtection="1">
      <alignment horizontal="center" vertical="center" wrapText="1"/>
    </xf>
    <xf numFmtId="0" fontId="100" fillId="0" borderId="14" xfId="0" applyFont="1" applyBorder="1" applyAlignment="1" applyProtection="1">
      <alignment horizontal="center" vertical="center" wrapText="1"/>
    </xf>
    <xf numFmtId="0" fontId="100" fillId="0" borderId="21" xfId="0" applyFont="1" applyBorder="1" applyAlignment="1" applyProtection="1">
      <alignment horizontal="center" vertical="center" wrapText="1"/>
    </xf>
    <xf numFmtId="0" fontId="100" fillId="0" borderId="20" xfId="0" applyFont="1" applyBorder="1" applyAlignment="1" applyProtection="1">
      <alignment horizontal="center"/>
    </xf>
    <xf numFmtId="0" fontId="100" fillId="0" borderId="17" xfId="0" applyFont="1" applyBorder="1" applyAlignment="1" applyProtection="1">
      <alignment horizontal="center"/>
    </xf>
    <xf numFmtId="0" fontId="100" fillId="0" borderId="0" xfId="0" applyFont="1" applyBorder="1" applyAlignment="1">
      <alignment horizontal="left" indent="4"/>
    </xf>
    <xf numFmtId="0" fontId="100" fillId="0" borderId="16" xfId="0" applyFont="1" applyBorder="1" applyAlignment="1">
      <alignment horizontal="left" indent="4"/>
    </xf>
    <xf numFmtId="0" fontId="100" fillId="0" borderId="12" xfId="0" applyFont="1" applyBorder="1" applyAlignment="1" applyProtection="1">
      <alignment horizontal="center"/>
    </xf>
    <xf numFmtId="0" fontId="100" fillId="0" borderId="22" xfId="0" applyFont="1" applyBorder="1" applyAlignment="1" applyProtection="1">
      <alignment horizontal="center"/>
    </xf>
    <xf numFmtId="0" fontId="100" fillId="0" borderId="11" xfId="0" applyFont="1" applyBorder="1" applyAlignment="1" applyProtection="1">
      <alignment horizontal="center"/>
    </xf>
    <xf numFmtId="0" fontId="100" fillId="0" borderId="13" xfId="0" applyFont="1" applyBorder="1" applyAlignment="1" applyProtection="1">
      <alignment horizontal="center"/>
    </xf>
    <xf numFmtId="0" fontId="100" fillId="0" borderId="16" xfId="0" applyFont="1" applyBorder="1" applyAlignment="1" applyProtection="1">
      <alignment horizontal="center"/>
    </xf>
    <xf numFmtId="0" fontId="100" fillId="0" borderId="0" xfId="0" applyFont="1" applyBorder="1" applyAlignment="1" applyProtection="1">
      <alignment horizontal="center"/>
    </xf>
    <xf numFmtId="0" fontId="100" fillId="0" borderId="13" xfId="0" applyFont="1" applyBorder="1" applyAlignment="1">
      <alignment horizontal="center"/>
    </xf>
    <xf numFmtId="0" fontId="100" fillId="0" borderId="16" xfId="0" applyFont="1" applyBorder="1" applyAlignment="1">
      <alignment horizontal="center"/>
    </xf>
    <xf numFmtId="0" fontId="100" fillId="0" borderId="20" xfId="0" applyFont="1" applyFill="1" applyBorder="1" applyAlignment="1" applyProtection="1">
      <alignment horizontal="center"/>
    </xf>
    <xf numFmtId="0" fontId="100" fillId="0" borderId="17" xfId="0" applyFont="1" applyFill="1" applyBorder="1" applyAlignment="1" applyProtection="1">
      <alignment horizontal="center"/>
    </xf>
    <xf numFmtId="0" fontId="100" fillId="0" borderId="0" xfId="0" applyFont="1" applyBorder="1" applyAlignment="1">
      <alignment horizontal="center"/>
    </xf>
    <xf numFmtId="0" fontId="100" fillId="0" borderId="0" xfId="0" applyFont="1" applyBorder="1" applyAlignment="1">
      <alignment horizontal="center" vertical="center"/>
    </xf>
    <xf numFmtId="0" fontId="100" fillId="0" borderId="16" xfId="0" applyFont="1" applyBorder="1" applyAlignment="1">
      <alignment horizontal="center" vertical="center"/>
    </xf>
    <xf numFmtId="0" fontId="100" fillId="0" borderId="0" xfId="0" applyFont="1" applyBorder="1" applyAlignment="1">
      <alignment horizontal="left" vertical="center" indent="4"/>
    </xf>
    <xf numFmtId="0" fontId="100" fillId="0" borderId="16" xfId="0" applyFont="1" applyBorder="1" applyAlignment="1">
      <alignment horizontal="left" vertical="center" indent="4"/>
    </xf>
    <xf numFmtId="0" fontId="100" fillId="0" borderId="14" xfId="0" applyFont="1" applyBorder="1" applyAlignment="1">
      <alignment horizontal="center"/>
    </xf>
    <xf numFmtId="0" fontId="100" fillId="0" borderId="21" xfId="0" applyFont="1" applyBorder="1" applyAlignment="1">
      <alignment horizontal="center"/>
    </xf>
    <xf numFmtId="0" fontId="100" fillId="0" borderId="14" xfId="0" applyFont="1" applyBorder="1" applyAlignment="1" applyProtection="1">
      <alignment horizontal="center"/>
    </xf>
    <xf numFmtId="0" fontId="100" fillId="0" borderId="21" xfId="0" applyFont="1" applyBorder="1" applyAlignment="1" applyProtection="1">
      <alignment horizontal="center"/>
    </xf>
    <xf numFmtId="0" fontId="100" fillId="0" borderId="10" xfId="0" applyFont="1" applyBorder="1" applyAlignment="1" applyProtection="1">
      <alignment horizontal="center"/>
    </xf>
    <xf numFmtId="0" fontId="104" fillId="0" borderId="17" xfId="0" applyFont="1" applyBorder="1" applyAlignment="1">
      <alignment horizontal="center" vertical="center" wrapText="1"/>
    </xf>
    <xf numFmtId="0" fontId="26" fillId="0" borderId="17" xfId="0" applyFont="1" applyBorder="1" applyAlignment="1">
      <alignment horizontal="center" vertical="center" wrapText="1"/>
    </xf>
    <xf numFmtId="0" fontId="104" fillId="0" borderId="21" xfId="0" applyFont="1" applyBorder="1" applyAlignment="1">
      <alignment horizontal="center" vertical="center" wrapText="1"/>
    </xf>
    <xf numFmtId="0" fontId="104" fillId="0" borderId="20" xfId="0" applyFont="1" applyBorder="1" applyAlignment="1">
      <alignment horizontal="center" vertical="center" wrapText="1"/>
    </xf>
    <xf numFmtId="0" fontId="104" fillId="0" borderId="23" xfId="0" applyFont="1" applyBorder="1" applyAlignment="1">
      <alignment horizontal="center" vertical="center" wrapText="1"/>
    </xf>
    <xf numFmtId="0" fontId="82" fillId="0" borderId="23" xfId="0" applyFont="1" applyFill="1" applyBorder="1" applyAlignment="1">
      <alignment horizontal="center" vertical="center"/>
    </xf>
    <xf numFmtId="0" fontId="82" fillId="0" borderId="17" xfId="0" applyFont="1" applyBorder="1" applyAlignment="1">
      <alignment horizontal="right" vertical="center"/>
    </xf>
    <xf numFmtId="0" fontId="82" fillId="0" borderId="20" xfId="0" applyFont="1" applyBorder="1" applyAlignment="1">
      <alignment horizontal="center" vertical="center" wrapText="1"/>
    </xf>
    <xf numFmtId="0" fontId="82" fillId="0" borderId="17" xfId="0" applyFont="1" applyBorder="1" applyAlignment="1">
      <alignment horizontal="center" vertical="center" wrapText="1"/>
    </xf>
    <xf numFmtId="0" fontId="112" fillId="0" borderId="20" xfId="0" applyFont="1" applyFill="1" applyBorder="1" applyAlignment="1">
      <alignment horizontal="center" vertical="center" wrapText="1"/>
    </xf>
    <xf numFmtId="0" fontId="112" fillId="0" borderId="23" xfId="0" applyFont="1" applyFill="1" applyBorder="1" applyAlignment="1">
      <alignment horizontal="center" vertical="center" wrapText="1"/>
    </xf>
    <xf numFmtId="0" fontId="112" fillId="0" borderId="20" xfId="0" applyFont="1" applyBorder="1" applyAlignment="1">
      <alignment horizontal="center" vertical="center" wrapText="1"/>
    </xf>
    <xf numFmtId="0" fontId="26" fillId="0" borderId="17" xfId="0" applyFont="1" applyBorder="1"/>
    <xf numFmtId="0" fontId="112" fillId="0" borderId="17" xfId="0" applyFont="1" applyBorder="1" applyAlignment="1">
      <alignment horizontal="center" vertical="center" wrapText="1"/>
    </xf>
    <xf numFmtId="0" fontId="104" fillId="0" borderId="20" xfId="0" applyFont="1" applyFill="1" applyBorder="1" applyAlignment="1">
      <alignment horizontal="center" vertical="center" wrapText="1"/>
    </xf>
    <xf numFmtId="0" fontId="104" fillId="0" borderId="23" xfId="0" applyFont="1" applyFill="1" applyBorder="1" applyAlignment="1">
      <alignment horizontal="center" vertical="center" wrapText="1"/>
    </xf>
    <xf numFmtId="0" fontId="104" fillId="0" borderId="0" xfId="0" applyFont="1" applyFill="1" applyBorder="1" applyAlignment="1" applyProtection="1">
      <alignment vertical="top" wrapText="1"/>
    </xf>
    <xf numFmtId="0" fontId="273" fillId="0" borderId="20" xfId="0" applyFont="1" applyFill="1" applyBorder="1" applyAlignment="1">
      <alignment horizontal="center" vertical="center"/>
    </xf>
    <xf numFmtId="0" fontId="273" fillId="0" borderId="17" xfId="0" applyFont="1" applyFill="1" applyBorder="1" applyAlignment="1">
      <alignment horizontal="center" vertical="center"/>
    </xf>
    <xf numFmtId="0" fontId="104" fillId="0" borderId="12" xfId="0" applyFont="1" applyFill="1" applyBorder="1" applyAlignment="1">
      <alignment horizontal="center" vertical="center"/>
    </xf>
    <xf numFmtId="0" fontId="104" fillId="0" borderId="22" xfId="0" applyFont="1" applyFill="1" applyBorder="1" applyAlignment="1">
      <alignment horizontal="center" vertical="center"/>
    </xf>
    <xf numFmtId="0" fontId="104" fillId="0" borderId="14" xfId="0" applyFont="1" applyFill="1" applyBorder="1" applyAlignment="1">
      <alignment horizontal="center" vertical="center"/>
    </xf>
    <xf numFmtId="0" fontId="104" fillId="0" borderId="21" xfId="0" applyFont="1" applyFill="1" applyBorder="1" applyAlignment="1">
      <alignment horizontal="center" vertical="center"/>
    </xf>
    <xf numFmtId="0" fontId="292" fillId="0" borderId="0" xfId="0" applyFont="1"/>
    <xf numFmtId="0" fontId="0" fillId="0" borderId="13" xfId="0" applyBorder="1" applyAlignment="1">
      <alignment horizontal="center"/>
    </xf>
    <xf numFmtId="0" fontId="0" fillId="0" borderId="16" xfId="0" applyFont="1" applyBorder="1" applyAlignment="1">
      <alignment horizontal="center"/>
    </xf>
    <xf numFmtId="0" fontId="292" fillId="0" borderId="16" xfId="0" applyFont="1" applyBorder="1" applyAlignment="1">
      <alignment horizontal="center"/>
    </xf>
    <xf numFmtId="0" fontId="121" fillId="0" borderId="0" xfId="0" applyFont="1" applyBorder="1" applyAlignment="1">
      <alignment horizontal="center"/>
    </xf>
    <xf numFmtId="0" fontId="121" fillId="0" borderId="10" xfId="0" applyFont="1" applyBorder="1" applyAlignment="1">
      <alignment horizontal="center"/>
    </xf>
    <xf numFmtId="0" fontId="121" fillId="0" borderId="13" xfId="0" applyFont="1" applyBorder="1" applyAlignment="1">
      <alignment horizontal="center"/>
    </xf>
    <xf numFmtId="0" fontId="121" fillId="0" borderId="16" xfId="0" applyFont="1" applyBorder="1" applyAlignment="1">
      <alignment horizontal="center"/>
    </xf>
    <xf numFmtId="0" fontId="121" fillId="0" borderId="14"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78" fillId="0" borderId="11" xfId="74" applyFont="1" applyBorder="1" applyAlignment="1">
      <alignment horizontal="center" vertical="center" wrapText="1"/>
    </xf>
    <xf numFmtId="0" fontId="78" fillId="0" borderId="0" xfId="74" quotePrefix="1" applyFont="1" applyBorder="1" applyAlignment="1">
      <alignment horizontal="center" vertical="center" wrapText="1"/>
    </xf>
    <xf numFmtId="0" fontId="78" fillId="0" borderId="10" xfId="74" quotePrefix="1" applyFont="1" applyBorder="1" applyAlignment="1">
      <alignment horizontal="center" vertical="center" wrapText="1"/>
    </xf>
    <xf numFmtId="0" fontId="275" fillId="0" borderId="20" xfId="74" applyFont="1" applyBorder="1" applyAlignment="1">
      <alignment horizontal="center"/>
    </xf>
    <xf numFmtId="0" fontId="275" fillId="0" borderId="23" xfId="74" applyFont="1" applyBorder="1" applyAlignment="1">
      <alignment horizontal="center"/>
    </xf>
    <xf numFmtId="0" fontId="275" fillId="0" borderId="17" xfId="74" applyFont="1" applyBorder="1" applyAlignment="1">
      <alignment horizontal="center"/>
    </xf>
    <xf numFmtId="0" fontId="77" fillId="0" borderId="0" xfId="74" applyFont="1" applyAlignment="1">
      <alignment horizontal="left" wrapText="1"/>
    </xf>
    <xf numFmtId="0" fontId="78" fillId="0" borderId="0" xfId="74" applyFont="1" applyAlignment="1">
      <alignment horizontal="left" wrapText="1"/>
    </xf>
    <xf numFmtId="0" fontId="34" fillId="0" borderId="0" xfId="0" applyFont="1" applyFill="1" applyBorder="1" applyAlignment="1">
      <alignment wrapText="1"/>
    </xf>
    <xf numFmtId="0" fontId="34" fillId="0" borderId="10" xfId="0" applyFont="1" applyBorder="1" applyAlignment="1"/>
    <xf numFmtId="0" fontId="0" fillId="0" borderId="10" xfId="0" applyFont="1" applyBorder="1" applyAlignment="1"/>
    <xf numFmtId="0" fontId="35" fillId="0" borderId="0" xfId="0" applyFont="1" applyFill="1" applyAlignment="1">
      <alignment wrapText="1"/>
    </xf>
    <xf numFmtId="0" fontId="0" fillId="0" borderId="0" xfId="0" applyFont="1" applyAlignment="1"/>
    <xf numFmtId="0" fontId="35" fillId="0" borderId="11" xfId="0" applyFont="1" applyFill="1" applyBorder="1" applyAlignment="1">
      <alignment horizontal="center"/>
    </xf>
    <xf numFmtId="0" fontId="35" fillId="0" borderId="22" xfId="0" applyFont="1" applyBorder="1" applyAlignment="1">
      <alignment horizontal="center"/>
    </xf>
    <xf numFmtId="0" fontId="35" fillId="0" borderId="12" xfId="0" applyFont="1" applyFill="1" applyBorder="1" applyAlignment="1">
      <alignment horizontal="center"/>
    </xf>
    <xf numFmtId="0" fontId="35" fillId="0" borderId="11" xfId="0" applyFont="1" applyBorder="1" applyAlignment="1">
      <alignment horizontal="center"/>
    </xf>
    <xf numFmtId="0" fontId="35" fillId="0" borderId="0" xfId="0" applyFont="1" applyFill="1" applyBorder="1" applyAlignment="1">
      <alignment horizontal="center"/>
    </xf>
    <xf numFmtId="0" fontId="35" fillId="0" borderId="16" xfId="0" applyFont="1" applyFill="1" applyBorder="1" applyAlignment="1">
      <alignment horizontal="center"/>
    </xf>
    <xf numFmtId="0" fontId="35" fillId="0" borderId="13" xfId="0" applyFont="1" applyFill="1" applyBorder="1" applyAlignment="1">
      <alignment horizontal="center"/>
    </xf>
    <xf numFmtId="0" fontId="35" fillId="0" borderId="10" xfId="0" applyFont="1" applyFill="1" applyBorder="1" applyAlignment="1">
      <alignment horizontal="center"/>
    </xf>
    <xf numFmtId="0" fontId="35" fillId="0" borderId="21" xfId="0" applyFont="1" applyFill="1" applyBorder="1" applyAlignment="1">
      <alignment horizontal="center"/>
    </xf>
    <xf numFmtId="0" fontId="35" fillId="0" borderId="14" xfId="0" applyFont="1" applyFill="1" applyBorder="1" applyAlignment="1">
      <alignment horizontal="center"/>
    </xf>
    <xf numFmtId="0" fontId="78" fillId="0" borderId="0" xfId="0" applyFont="1" applyFill="1" applyAlignment="1">
      <alignment wrapText="1"/>
    </xf>
    <xf numFmtId="0" fontId="78" fillId="0" borderId="0" xfId="0" applyFont="1" applyAlignment="1"/>
    <xf numFmtId="0" fontId="78" fillId="0" borderId="0" xfId="0" applyFont="1" applyAlignment="1">
      <alignment wrapText="1"/>
    </xf>
    <xf numFmtId="0" fontId="87" fillId="0" borderId="0" xfId="0" applyFont="1" applyFill="1" applyAlignment="1">
      <alignment wrapText="1"/>
    </xf>
    <xf numFmtId="0" fontId="15" fillId="0" borderId="0" xfId="0" applyFont="1" applyFill="1" applyAlignment="1">
      <alignment wrapText="1"/>
    </xf>
    <xf numFmtId="0" fontId="0" fillId="0" borderId="0" xfId="0" applyFont="1" applyAlignment="1">
      <alignment wrapText="1"/>
    </xf>
    <xf numFmtId="0" fontId="78" fillId="0" borderId="20" xfId="0" applyFont="1" applyFill="1" applyBorder="1" applyAlignment="1">
      <alignment horizontal="center"/>
    </xf>
    <xf numFmtId="0" fontId="78" fillId="0" borderId="17" xfId="0" applyFont="1" applyBorder="1" applyAlignment="1">
      <alignment horizontal="center"/>
    </xf>
    <xf numFmtId="0" fontId="78" fillId="0" borderId="11" xfId="0" applyFont="1" applyFill="1" applyBorder="1" applyAlignment="1">
      <alignment horizontal="center"/>
    </xf>
    <xf numFmtId="0" fontId="78" fillId="0" borderId="22" xfId="0" applyFont="1" applyFill="1" applyBorder="1" applyAlignment="1">
      <alignment horizontal="center"/>
    </xf>
    <xf numFmtId="0" fontId="78" fillId="0" borderId="0" xfId="0" applyFont="1" applyFill="1" applyBorder="1" applyAlignment="1">
      <alignment horizontal="center"/>
    </xf>
    <xf numFmtId="0" fontId="78" fillId="0" borderId="16" xfId="0" applyFont="1" applyFill="1" applyBorder="1" applyAlignment="1">
      <alignment horizontal="center"/>
    </xf>
    <xf numFmtId="0" fontId="78" fillId="0" borderId="10" xfId="0" applyFont="1" applyFill="1" applyBorder="1" applyAlignment="1">
      <alignment horizontal="center"/>
    </xf>
    <xf numFmtId="0" fontId="78" fillId="0" borderId="21" xfId="0" applyFont="1" applyFill="1" applyBorder="1" applyAlignment="1">
      <alignment horizontal="center"/>
    </xf>
    <xf numFmtId="164" fontId="78" fillId="0" borderId="20" xfId="0" applyNumberFormat="1" applyFont="1" applyFill="1" applyBorder="1" applyAlignment="1">
      <alignment horizontal="center"/>
    </xf>
    <xf numFmtId="0" fontId="78" fillId="0" borderId="13" xfId="0" applyFont="1" applyFill="1" applyBorder="1" applyAlignment="1">
      <alignment horizontal="center"/>
    </xf>
    <xf numFmtId="0" fontId="78" fillId="0" borderId="17" xfId="0" applyFont="1" applyFill="1" applyBorder="1" applyAlignment="1">
      <alignment horizontal="center"/>
    </xf>
    <xf numFmtId="0" fontId="78" fillId="0" borderId="12" xfId="0" applyFont="1" applyFill="1" applyBorder="1" applyAlignment="1">
      <alignment horizontal="center"/>
    </xf>
    <xf numFmtId="0" fontId="78" fillId="0" borderId="0" xfId="0" applyFont="1" applyFill="1" applyAlignment="1">
      <alignment vertical="top" wrapText="1"/>
    </xf>
    <xf numFmtId="0" fontId="78" fillId="0" borderId="0" xfId="0" applyFont="1" applyAlignment="1">
      <alignment vertical="top" wrapText="1"/>
    </xf>
    <xf numFmtId="0" fontId="78" fillId="0" borderId="22" xfId="0" applyFont="1" applyBorder="1" applyAlignment="1">
      <alignment horizontal="center"/>
    </xf>
    <xf numFmtId="0" fontId="78" fillId="0" borderId="11" xfId="0" applyFont="1" applyBorder="1" applyAlignment="1">
      <alignment horizontal="center"/>
    </xf>
    <xf numFmtId="0" fontId="78" fillId="0" borderId="14" xfId="0" applyFont="1" applyFill="1" applyBorder="1" applyAlignment="1">
      <alignment horizontal="center"/>
    </xf>
    <xf numFmtId="0" fontId="78" fillId="0" borderId="21" xfId="0" applyFont="1" applyBorder="1" applyAlignment="1">
      <alignment horizontal="center"/>
    </xf>
    <xf numFmtId="0" fontId="78" fillId="0" borderId="10" xfId="0" applyFont="1" applyBorder="1" applyAlignment="1">
      <alignment horizontal="center"/>
    </xf>
    <xf numFmtId="0" fontId="38" fillId="0" borderId="12" xfId="61" applyFont="1" applyBorder="1" applyAlignment="1">
      <alignment horizontal="center" wrapText="1"/>
    </xf>
    <xf numFmtId="0" fontId="38" fillId="0" borderId="11" xfId="61" applyFont="1" applyBorder="1" applyAlignment="1">
      <alignment horizontal="center" wrapText="1"/>
    </xf>
    <xf numFmtId="0" fontId="38" fillId="0" borderId="20" xfId="61" applyFont="1" applyBorder="1" applyAlignment="1">
      <alignment horizontal="center" vertical="top"/>
    </xf>
    <xf numFmtId="0" fontId="38" fillId="0" borderId="17" xfId="61" applyFont="1" applyBorder="1" applyAlignment="1">
      <alignment horizontal="center" vertical="top"/>
    </xf>
    <xf numFmtId="0" fontId="78" fillId="0" borderId="12" xfId="61" applyFont="1" applyBorder="1" applyAlignment="1">
      <alignment horizontal="center" wrapText="1"/>
    </xf>
    <xf numFmtId="0" fontId="78" fillId="0" borderId="11" xfId="61" applyFont="1" applyBorder="1" applyAlignment="1">
      <alignment horizontal="center" wrapText="1"/>
    </xf>
    <xf numFmtId="0" fontId="78" fillId="0" borderId="14" xfId="61" applyFont="1" applyFill="1" applyBorder="1" applyAlignment="1">
      <alignment horizontal="center"/>
    </xf>
    <xf numFmtId="0" fontId="78" fillId="0" borderId="10" xfId="61" applyFont="1" applyFill="1" applyBorder="1" applyAlignment="1">
      <alignment horizontal="center"/>
    </xf>
    <xf numFmtId="0" fontId="78" fillId="0" borderId="20" xfId="61" applyFont="1" applyBorder="1" applyAlignment="1">
      <alignment horizontal="center" vertical="top" wrapText="1"/>
    </xf>
    <xf numFmtId="0" fontId="78" fillId="0" borderId="17" xfId="61" applyFont="1" applyBorder="1" applyAlignment="1">
      <alignment horizontal="center" vertical="top" wrapText="1"/>
    </xf>
    <xf numFmtId="0" fontId="209" fillId="0" borderId="0" xfId="0" applyFont="1" applyBorder="1" applyAlignment="1">
      <alignment vertical="center" wrapText="1"/>
    </xf>
    <xf numFmtId="0" fontId="78" fillId="0" borderId="20" xfId="61" applyFont="1" applyBorder="1" applyAlignment="1">
      <alignment horizontal="center"/>
    </xf>
    <xf numFmtId="0" fontId="78" fillId="0" borderId="17" xfId="0" applyFont="1" applyBorder="1" applyAlignment="1"/>
    <xf numFmtId="0" fontId="78" fillId="0" borderId="0" xfId="61" applyFont="1" applyAlignment="1">
      <alignment wrapText="1"/>
    </xf>
    <xf numFmtId="0" fontId="1" fillId="0" borderId="0" xfId="0" applyFont="1" applyAlignment="1">
      <alignment wrapText="1"/>
    </xf>
    <xf numFmtId="0" fontId="77" fillId="0" borderId="0" xfId="61" applyFont="1" applyAlignment="1">
      <alignment wrapText="1"/>
    </xf>
    <xf numFmtId="0" fontId="78" fillId="0" borderId="19" xfId="61" applyFont="1" applyBorder="1" applyAlignment="1">
      <alignment horizontal="center" vertical="center" wrapText="1"/>
    </xf>
    <xf numFmtId="0" fontId="0" fillId="0" borderId="15" xfId="0" applyFont="1" applyBorder="1" applyAlignment="1"/>
    <xf numFmtId="0" fontId="0" fillId="0" borderId="18" xfId="0" applyFont="1" applyBorder="1" applyAlignment="1"/>
    <xf numFmtId="0" fontId="78" fillId="0" borderId="19" xfId="61" applyFont="1" applyBorder="1" applyAlignment="1">
      <alignment horizontal="center"/>
    </xf>
    <xf numFmtId="0" fontId="78" fillId="0" borderId="12" xfId="61"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0" fontId="78" fillId="0" borderId="12" xfId="61" applyFont="1" applyBorder="1" applyAlignment="1">
      <alignment horizontal="center" vertical="center" wrapText="1"/>
    </xf>
    <xf numFmtId="0" fontId="0" fillId="0" borderId="13" xfId="0" applyFont="1" applyBorder="1" applyAlignment="1">
      <alignment horizontal="center"/>
    </xf>
    <xf numFmtId="0" fontId="0" fillId="0" borderId="14" xfId="0" applyFont="1" applyBorder="1" applyAlignment="1">
      <alignment horizontal="center"/>
    </xf>
    <xf numFmtId="0" fontId="211" fillId="0" borderId="20" xfId="74" applyFont="1" applyBorder="1" applyAlignment="1">
      <alignment horizontal="center" vertical="center"/>
    </xf>
    <xf numFmtId="0" fontId="211" fillId="0" borderId="17" xfId="74" applyFont="1" applyBorder="1" applyAlignment="1">
      <alignment horizontal="center" vertical="center"/>
    </xf>
    <xf numFmtId="0" fontId="142" fillId="0" borderId="12" xfId="74" applyFont="1" applyBorder="1" applyAlignment="1">
      <alignment horizontal="center" vertical="center"/>
    </xf>
    <xf numFmtId="0" fontId="142" fillId="0" borderId="22" xfId="74" applyFont="1" applyBorder="1" applyAlignment="1">
      <alignment horizontal="center" vertical="center"/>
    </xf>
    <xf numFmtId="0" fontId="142" fillId="0" borderId="13" xfId="74" applyFont="1" applyBorder="1" applyAlignment="1">
      <alignment horizontal="center" vertical="center"/>
    </xf>
    <xf numFmtId="0" fontId="142" fillId="0" borderId="16" xfId="74" applyFont="1" applyBorder="1" applyAlignment="1">
      <alignment horizontal="center" vertical="center"/>
    </xf>
    <xf numFmtId="0" fontId="142" fillId="0" borderId="14" xfId="74" applyFont="1" applyBorder="1" applyAlignment="1">
      <alignment horizontal="center" vertical="center"/>
    </xf>
    <xf numFmtId="0" fontId="142" fillId="0" borderId="21" xfId="74" applyFont="1" applyBorder="1" applyAlignment="1">
      <alignment horizontal="center" vertical="center"/>
    </xf>
    <xf numFmtId="0" fontId="142" fillId="0" borderId="20" xfId="74" applyFont="1" applyBorder="1" applyAlignment="1">
      <alignment horizontal="center"/>
    </xf>
    <xf numFmtId="0" fontId="142" fillId="0" borderId="17" xfId="74" applyFont="1" applyBorder="1" applyAlignment="1">
      <alignment horizontal="center"/>
    </xf>
    <xf numFmtId="0" fontId="146" fillId="0" borderId="0" xfId="74" applyFont="1" applyAlignment="1">
      <alignment horizontal="center" vertical="center"/>
    </xf>
    <xf numFmtId="0" fontId="211" fillId="0" borderId="20" xfId="74" applyFont="1" applyBorder="1" applyAlignment="1">
      <alignment horizontal="center"/>
    </xf>
    <xf numFmtId="0" fontId="211" fillId="0" borderId="17" xfId="74" applyFont="1" applyBorder="1" applyAlignment="1">
      <alignment horizontal="center"/>
    </xf>
    <xf numFmtId="0" fontId="211" fillId="0" borderId="23" xfId="74" applyFont="1" applyBorder="1" applyAlignment="1">
      <alignment horizontal="center"/>
    </xf>
    <xf numFmtId="0" fontId="142" fillId="0" borderId="20" xfId="74" applyFont="1" applyFill="1" applyBorder="1" applyAlignment="1">
      <alignment horizontal="center" vertical="center"/>
    </xf>
    <xf numFmtId="0" fontId="142" fillId="0" borderId="17" xfId="74" applyFont="1" applyFill="1" applyBorder="1" applyAlignment="1">
      <alignment horizontal="center" vertical="center"/>
    </xf>
    <xf numFmtId="0" fontId="142" fillId="0" borderId="20" xfId="74" applyFont="1" applyFill="1" applyBorder="1" applyAlignment="1">
      <alignment horizontal="center"/>
    </xf>
    <xf numFmtId="0" fontId="142" fillId="0" borderId="17" xfId="74" applyFont="1" applyFill="1" applyBorder="1" applyAlignment="1">
      <alignment horizontal="center"/>
    </xf>
    <xf numFmtId="0" fontId="146" fillId="0" borderId="11" xfId="74" applyFont="1" applyFill="1" applyBorder="1" applyAlignment="1">
      <alignment horizontal="center" vertical="center"/>
    </xf>
    <xf numFmtId="0" fontId="146" fillId="0" borderId="0" xfId="74" applyFont="1" applyFill="1" applyAlignment="1">
      <alignment horizontal="center" vertical="center"/>
    </xf>
    <xf numFmtId="0" fontId="143" fillId="0" borderId="0" xfId="74" applyFont="1" applyFill="1" applyAlignment="1">
      <alignment horizontal="left" wrapText="1"/>
    </xf>
    <xf numFmtId="0" fontId="210" fillId="0" borderId="0" xfId="74" applyFont="1" applyFill="1" applyAlignment="1">
      <alignment horizontal="left" wrapText="1"/>
    </xf>
    <xf numFmtId="0" fontId="142" fillId="0" borderId="0" xfId="74" applyFont="1" applyFill="1" applyAlignment="1">
      <alignment horizontal="left" wrapText="1"/>
    </xf>
    <xf numFmtId="0" fontId="143" fillId="0" borderId="0" xfId="0" applyFont="1" applyFill="1" applyBorder="1" applyAlignment="1">
      <alignment horizontal="left" vertical="top" wrapText="1"/>
    </xf>
    <xf numFmtId="0" fontId="210" fillId="0" borderId="0" xfId="0" applyFont="1" applyFill="1" applyBorder="1" applyAlignment="1">
      <alignment horizontal="left" vertical="top" wrapText="1"/>
    </xf>
    <xf numFmtId="0" fontId="211" fillId="0" borderId="19" xfId="0" applyFont="1" applyBorder="1" applyAlignment="1">
      <alignment horizontal="center" vertical="center"/>
    </xf>
    <xf numFmtId="0" fontId="211" fillId="0" borderId="15" xfId="0" applyFont="1" applyBorder="1" applyAlignment="1">
      <alignment horizontal="center" vertical="center"/>
    </xf>
    <xf numFmtId="0" fontId="211" fillId="0" borderId="18" xfId="0" applyFont="1" applyBorder="1" applyAlignment="1">
      <alignment horizontal="center" vertical="center"/>
    </xf>
    <xf numFmtId="0" fontId="211" fillId="0" borderId="12" xfId="0" applyFont="1" applyBorder="1" applyAlignment="1">
      <alignment horizontal="center" vertical="center"/>
    </xf>
    <xf numFmtId="0" fontId="211" fillId="0" borderId="13" xfId="0" applyFont="1" applyBorder="1" applyAlignment="1">
      <alignment horizontal="center" vertical="center"/>
    </xf>
    <xf numFmtId="0" fontId="211" fillId="0" borderId="14" xfId="0" applyFont="1" applyBorder="1" applyAlignment="1">
      <alignment horizontal="center" vertical="center"/>
    </xf>
    <xf numFmtId="0" fontId="156" fillId="0" borderId="20" xfId="0" applyFont="1" applyBorder="1" applyAlignment="1">
      <alignment horizontal="center" vertical="center"/>
    </xf>
    <xf numFmtId="0" fontId="156" fillId="0" borderId="11" xfId="0" applyFont="1" applyBorder="1" applyAlignment="1">
      <alignment horizontal="center" vertical="center"/>
    </xf>
    <xf numFmtId="0" fontId="0" fillId="0" borderId="24" xfId="0" applyFill="1" applyBorder="1" applyAlignment="1" applyProtection="1">
      <alignment horizontal="left" vertical="center" wrapText="1"/>
    </xf>
    <xf numFmtId="0" fontId="142" fillId="0" borderId="0" xfId="0" applyFont="1" applyAlignment="1">
      <alignment wrapText="1"/>
    </xf>
    <xf numFmtId="0" fontId="142" fillId="0" borderId="13" xfId="74" applyFont="1" applyBorder="1" applyAlignment="1">
      <alignment horizontal="center"/>
    </xf>
    <xf numFmtId="0" fontId="142" fillId="0" borderId="0" xfId="74" applyFont="1" applyBorder="1" applyAlignment="1">
      <alignment horizontal="center"/>
    </xf>
    <xf numFmtId="0" fontId="210" fillId="0" borderId="14" xfId="74" applyFont="1" applyBorder="1" applyAlignment="1">
      <alignment horizontal="center"/>
    </xf>
    <xf numFmtId="0" fontId="210" fillId="0" borderId="10" xfId="74" applyFont="1" applyBorder="1" applyAlignment="1">
      <alignment horizontal="center"/>
    </xf>
    <xf numFmtId="2" fontId="142" fillId="0" borderId="13" xfId="74" applyNumberFormat="1" applyFont="1" applyBorder="1" applyAlignment="1">
      <alignment horizontal="center"/>
    </xf>
    <xf numFmtId="2" fontId="142" fillId="0" borderId="16" xfId="74" applyNumberFormat="1" applyFont="1" applyBorder="1" applyAlignment="1">
      <alignment horizontal="center"/>
    </xf>
    <xf numFmtId="2" fontId="142" fillId="0" borderId="20" xfId="74" applyNumberFormat="1" applyFont="1" applyBorder="1" applyAlignment="1">
      <alignment horizontal="center"/>
    </xf>
    <xf numFmtId="2" fontId="142" fillId="0" borderId="17" xfId="74" applyNumberFormat="1" applyFont="1" applyBorder="1" applyAlignment="1">
      <alignment horizontal="center"/>
    </xf>
    <xf numFmtId="0" fontId="142" fillId="0" borderId="20" xfId="74" applyFont="1" applyBorder="1" applyAlignment="1">
      <alignment horizontal="center" vertical="center"/>
    </xf>
    <xf numFmtId="0" fontId="142" fillId="0" borderId="17" xfId="74" applyFont="1" applyBorder="1" applyAlignment="1">
      <alignment horizontal="center" vertical="center"/>
    </xf>
    <xf numFmtId="0" fontId="211" fillId="0" borderId="23" xfId="74" applyFont="1" applyBorder="1" applyAlignment="1">
      <alignment horizontal="center" vertical="center"/>
    </xf>
    <xf numFmtId="0" fontId="142" fillId="0" borderId="22" xfId="74" applyFont="1" applyBorder="1" applyAlignment="1">
      <alignment horizontal="center" vertical="center" wrapText="1"/>
    </xf>
    <xf numFmtId="0" fontId="142" fillId="0" borderId="16" xfId="74" quotePrefix="1" applyFont="1" applyBorder="1" applyAlignment="1">
      <alignment horizontal="center" vertical="center" wrapText="1"/>
    </xf>
    <xf numFmtId="0" fontId="142" fillId="0" borderId="21" xfId="74" quotePrefix="1" applyFont="1" applyBorder="1" applyAlignment="1">
      <alignment horizontal="center" vertical="center" wrapText="1"/>
    </xf>
    <xf numFmtId="0" fontId="142" fillId="0" borderId="23" xfId="74" applyFont="1" applyBorder="1" applyAlignment="1">
      <alignment horizontal="center" vertical="center"/>
    </xf>
    <xf numFmtId="0" fontId="142" fillId="0" borderId="12" xfId="74" applyFont="1" applyBorder="1" applyAlignment="1">
      <alignment horizontal="center" vertical="center" wrapText="1"/>
    </xf>
    <xf numFmtId="0" fontId="142" fillId="0" borderId="13" xfId="74" applyFont="1" applyBorder="1" applyAlignment="1">
      <alignment horizontal="center" vertical="center" wrapText="1"/>
    </xf>
    <xf numFmtId="0" fontId="142" fillId="0" borderId="16" xfId="74" applyFont="1" applyBorder="1" applyAlignment="1">
      <alignment horizontal="center" vertical="center" wrapText="1"/>
    </xf>
    <xf numFmtId="0" fontId="142" fillId="0" borderId="14" xfId="74" applyFont="1" applyBorder="1" applyAlignment="1">
      <alignment horizontal="center" vertical="center" wrapText="1"/>
    </xf>
    <xf numFmtId="0" fontId="142" fillId="0" borderId="21" xfId="74" applyFont="1" applyBorder="1" applyAlignment="1">
      <alignment horizontal="center" vertical="center" wrapText="1"/>
    </xf>
    <xf numFmtId="0" fontId="142" fillId="0" borderId="11" xfId="74" applyFont="1" applyBorder="1" applyAlignment="1">
      <alignment horizontal="center" vertical="center"/>
    </xf>
    <xf numFmtId="0" fontId="142" fillId="0" borderId="0" xfId="74" applyFont="1" applyBorder="1" applyAlignment="1">
      <alignment horizontal="center" vertical="center"/>
    </xf>
    <xf numFmtId="0" fontId="210" fillId="0" borderId="13" xfId="74" applyFont="1" applyBorder="1" applyAlignment="1">
      <alignment horizontal="center" vertical="center"/>
    </xf>
    <xf numFmtId="0" fontId="210" fillId="0" borderId="0" xfId="74" applyFont="1" applyBorder="1" applyAlignment="1">
      <alignment horizontal="center" vertical="center"/>
    </xf>
    <xf numFmtId="0" fontId="210" fillId="0" borderId="14" xfId="74" applyFont="1" applyBorder="1" applyAlignment="1">
      <alignment horizontal="center" vertical="center"/>
    </xf>
    <xf numFmtId="0" fontId="210" fillId="0" borderId="10" xfId="74" applyFont="1" applyBorder="1" applyAlignment="1">
      <alignment horizontal="center" vertical="center"/>
    </xf>
    <xf numFmtId="0" fontId="142" fillId="0" borderId="0" xfId="0" applyFont="1" applyFill="1" applyBorder="1" applyAlignment="1">
      <alignment horizontal="center"/>
    </xf>
    <xf numFmtId="0" fontId="142" fillId="0" borderId="20" xfId="0" applyFont="1" applyFill="1" applyBorder="1" applyAlignment="1">
      <alignment horizontal="center" vertical="center" wrapText="1"/>
    </xf>
    <xf numFmtId="0" fontId="142" fillId="0" borderId="17" xfId="0" applyFont="1" applyFill="1" applyBorder="1" applyAlignment="1">
      <alignment horizontal="center" vertical="center" wrapText="1"/>
    </xf>
    <xf numFmtId="0" fontId="142" fillId="0" borderId="20" xfId="0" applyFont="1" applyFill="1" applyBorder="1" applyAlignment="1">
      <alignment horizontal="center" vertical="center"/>
    </xf>
    <xf numFmtId="0" fontId="142" fillId="0" borderId="17" xfId="0" applyFont="1" applyFill="1" applyBorder="1" applyAlignment="1">
      <alignment horizontal="center" vertical="center"/>
    </xf>
    <xf numFmtId="0" fontId="142" fillId="0" borderId="23" xfId="0" applyFont="1" applyFill="1" applyBorder="1" applyAlignment="1">
      <alignment horizontal="center" vertical="center"/>
    </xf>
    <xf numFmtId="0" fontId="160" fillId="0" borderId="0" xfId="0" applyFont="1" applyBorder="1" applyAlignment="1">
      <alignment horizontal="center"/>
    </xf>
    <xf numFmtId="0" fontId="142" fillId="0" borderId="0" xfId="0" applyFont="1" applyFill="1" applyBorder="1" applyAlignment="1">
      <alignment horizontal="center" vertical="center"/>
    </xf>
    <xf numFmtId="0" fontId="379" fillId="0" borderId="0" xfId="0" applyFont="1" applyAlignment="1">
      <alignment horizontal="left" vertical="center" wrapText="1"/>
    </xf>
    <xf numFmtId="0" fontId="380" fillId="0" borderId="0" xfId="0" applyFont="1" applyAlignment="1">
      <alignment horizontal="left" vertical="center" wrapText="1"/>
    </xf>
    <xf numFmtId="0" fontId="380" fillId="0" borderId="0" xfId="0" applyFont="1" applyAlignment="1">
      <alignment vertical="center" wrapText="1"/>
    </xf>
    <xf numFmtId="0" fontId="381" fillId="0" borderId="0" xfId="0" applyFont="1" applyAlignment="1">
      <alignment horizontal="left" vertical="center"/>
    </xf>
    <xf numFmtId="0" fontId="379" fillId="0" borderId="0" xfId="0" applyFont="1" applyAlignment="1">
      <alignment vertical="center" wrapText="1"/>
    </xf>
    <xf numFmtId="0" fontId="377" fillId="0" borderId="0" xfId="0" applyFont="1" applyAlignment="1">
      <alignment horizontal="center" vertical="center" wrapText="1"/>
    </xf>
    <xf numFmtId="0" fontId="378" fillId="0" borderId="0" xfId="0" applyFont="1" applyAlignment="1">
      <alignment horizontal="center" vertical="center" wrapText="1"/>
    </xf>
    <xf numFmtId="0" fontId="380" fillId="0" borderId="0" xfId="0" applyFont="1" applyAlignment="1">
      <alignment horizontal="center" vertical="center" wrapText="1"/>
    </xf>
    <xf numFmtId="0" fontId="379" fillId="0" borderId="0" xfId="0" applyFont="1" applyAlignment="1">
      <alignment horizontal="center" vertical="center" wrapText="1"/>
    </xf>
    <xf numFmtId="0" fontId="26" fillId="0" borderId="20" xfId="74" applyFont="1" applyBorder="1" applyAlignment="1">
      <alignment horizontal="center" vertical="center"/>
    </xf>
    <xf numFmtId="0" fontId="26" fillId="0" borderId="17" xfId="74" applyFont="1" applyBorder="1" applyAlignment="1">
      <alignment horizontal="center" vertical="center"/>
    </xf>
    <xf numFmtId="0" fontId="26" fillId="0" borderId="12" xfId="74" applyFont="1" applyBorder="1" applyAlignment="1">
      <alignment horizontal="center" vertical="center" wrapText="1"/>
    </xf>
    <xf numFmtId="0" fontId="26" fillId="0" borderId="22" xfId="74" applyFont="1" applyBorder="1" applyAlignment="1">
      <alignment horizontal="center" vertical="center"/>
    </xf>
    <xf numFmtId="0" fontId="26" fillId="0" borderId="57" xfId="74" applyFont="1" applyBorder="1" applyAlignment="1">
      <alignment horizontal="center" vertical="center"/>
    </xf>
    <xf numFmtId="0" fontId="26" fillId="0" borderId="16" xfId="74" applyFont="1" applyBorder="1" applyAlignment="1">
      <alignment horizontal="center" vertical="center"/>
    </xf>
    <xf numFmtId="0" fontId="26" fillId="0" borderId="14" xfId="74" applyFont="1" applyBorder="1" applyAlignment="1">
      <alignment horizontal="center" vertical="center"/>
    </xf>
    <xf numFmtId="0" fontId="26" fillId="0" borderId="21" xfId="74" applyFont="1" applyBorder="1" applyAlignment="1">
      <alignment horizontal="center" vertical="center"/>
    </xf>
    <xf numFmtId="164" fontId="26" fillId="0" borderId="0" xfId="74" applyNumberFormat="1" applyFont="1" applyAlignment="1">
      <alignment horizontal="center" vertical="center"/>
    </xf>
    <xf numFmtId="0" fontId="26" fillId="0" borderId="23" xfId="74" applyFont="1" applyBorder="1" applyAlignment="1">
      <alignment horizontal="center" vertical="center"/>
    </xf>
    <xf numFmtId="0" fontId="26" fillId="0" borderId="0" xfId="74" applyFont="1" applyAlignment="1">
      <alignment horizontal="center" vertical="center"/>
    </xf>
    <xf numFmtId="0" fontId="134" fillId="0" borderId="20" xfId="0" applyFont="1" applyBorder="1" applyAlignment="1">
      <alignment horizontal="center" vertical="center"/>
    </xf>
    <xf numFmtId="0" fontId="134" fillId="0" borderId="11" xfId="0" applyFont="1" applyBorder="1" applyAlignment="1">
      <alignment horizontal="center" vertical="center"/>
    </xf>
    <xf numFmtId="0" fontId="26" fillId="0" borderId="0" xfId="0" applyFont="1" applyAlignment="1">
      <alignment wrapText="1"/>
    </xf>
    <xf numFmtId="0" fontId="372" fillId="0" borderId="0" xfId="0" applyFont="1" applyAlignment="1">
      <alignment horizontal="left" vertical="top" wrapText="1"/>
    </xf>
    <xf numFmtId="0" fontId="26" fillId="0" borderId="22" xfId="74" applyFont="1" applyBorder="1" applyAlignment="1">
      <alignment horizontal="center" vertical="center" wrapText="1"/>
    </xf>
    <xf numFmtId="0" fontId="26" fillId="0" borderId="16" xfId="74" quotePrefix="1" applyFont="1" applyBorder="1" applyAlignment="1">
      <alignment horizontal="center" vertical="center" wrapText="1"/>
    </xf>
    <xf numFmtId="0" fontId="26" fillId="0" borderId="21" xfId="74" quotePrefix="1" applyFont="1" applyBorder="1" applyAlignment="1">
      <alignment horizontal="center" vertical="center" wrapText="1"/>
    </xf>
    <xf numFmtId="0" fontId="26" fillId="0" borderId="0" xfId="0" applyFont="1" applyAlignment="1">
      <alignment horizontal="center"/>
    </xf>
    <xf numFmtId="0" fontId="26" fillId="0" borderId="20" xfId="0" applyFont="1" applyBorder="1" applyAlignment="1">
      <alignment horizontal="center" vertical="center" wrapText="1"/>
    </xf>
    <xf numFmtId="0" fontId="26" fillId="0" borderId="20" xfId="0" applyFont="1" applyBorder="1" applyAlignment="1">
      <alignment horizontal="center" vertical="center"/>
    </xf>
    <xf numFmtId="0" fontId="26" fillId="0" borderId="17" xfId="0" applyFont="1" applyBorder="1" applyAlignment="1">
      <alignment horizontal="center" vertical="center"/>
    </xf>
    <xf numFmtId="0" fontId="26" fillId="0" borderId="23" xfId="0" applyFont="1" applyBorder="1" applyAlignment="1">
      <alignment horizontal="center" vertical="center"/>
    </xf>
    <xf numFmtId="0" fontId="26" fillId="0" borderId="0" xfId="0" applyFont="1" applyAlignment="1">
      <alignment horizontal="center" vertical="center"/>
    </xf>
    <xf numFmtId="0" fontId="26" fillId="0" borderId="0" xfId="0" applyFont="1" applyFill="1" applyBorder="1" applyAlignment="1">
      <alignment horizontal="center"/>
    </xf>
    <xf numFmtId="0" fontId="26" fillId="0" borderId="0" xfId="0" applyFont="1" applyFill="1" applyAlignment="1">
      <alignment horizontal="center"/>
    </xf>
    <xf numFmtId="0" fontId="26" fillId="0" borderId="11" xfId="0" applyFont="1" applyFill="1" applyBorder="1" applyAlignment="1">
      <alignment horizontal="center"/>
    </xf>
    <xf numFmtId="0" fontId="26" fillId="0" borderId="22" xfId="0" applyFont="1" applyFill="1" applyBorder="1" applyAlignment="1">
      <alignment horizontal="center"/>
    </xf>
    <xf numFmtId="0" fontId="26" fillId="0" borderId="12" xfId="0" applyFont="1" applyFill="1" applyBorder="1" applyAlignment="1">
      <alignment horizontal="center"/>
    </xf>
    <xf numFmtId="0" fontId="307" fillId="0" borderId="0" xfId="0" applyFont="1" applyFill="1" applyBorder="1" applyAlignment="1">
      <alignment horizontal="center"/>
    </xf>
    <xf numFmtId="0" fontId="307" fillId="0" borderId="14" xfId="0" applyFont="1" applyFill="1" applyBorder="1" applyAlignment="1">
      <alignment horizontal="center"/>
    </xf>
    <xf numFmtId="0" fontId="307" fillId="0" borderId="10" xfId="0" applyFont="1" applyFill="1" applyBorder="1" applyAlignment="1">
      <alignment horizontal="center"/>
    </xf>
    <xf numFmtId="0" fontId="307" fillId="0" borderId="21" xfId="0" applyFont="1" applyFill="1" applyBorder="1" applyAlignment="1">
      <alignment horizontal="center"/>
    </xf>
    <xf numFmtId="0" fontId="307" fillId="0" borderId="10" xfId="0" applyFont="1" applyBorder="1" applyAlignment="1">
      <alignment horizontal="center"/>
    </xf>
    <xf numFmtId="0" fontId="307" fillId="0" borderId="21" xfId="0" applyFont="1" applyBorder="1" applyAlignment="1">
      <alignment horizontal="center"/>
    </xf>
    <xf numFmtId="0" fontId="307" fillId="0" borderId="0" xfId="0" applyFont="1" applyBorder="1" applyAlignment="1" applyProtection="1">
      <alignment horizontal="center"/>
      <protection locked="0"/>
    </xf>
    <xf numFmtId="0" fontId="26" fillId="0" borderId="20" xfId="0" applyFont="1" applyBorder="1" applyAlignment="1" applyProtection="1">
      <alignment horizontal="center"/>
      <protection locked="0"/>
    </xf>
    <xf numFmtId="0" fontId="26" fillId="0" borderId="17" xfId="0" applyFont="1" applyBorder="1" applyAlignment="1" applyProtection="1">
      <alignment horizontal="center"/>
      <protection locked="0"/>
    </xf>
    <xf numFmtId="0" fontId="26" fillId="0" borderId="1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protection locked="0"/>
    </xf>
    <xf numFmtId="0" fontId="26" fillId="0" borderId="11" xfId="0" applyFont="1" applyBorder="1" applyAlignment="1" applyProtection="1">
      <alignment horizontal="center"/>
      <protection locked="0"/>
    </xf>
    <xf numFmtId="0" fontId="352" fillId="0" borderId="14" xfId="0" applyFont="1" applyBorder="1" applyAlignment="1" applyProtection="1">
      <alignment horizontal="center"/>
      <protection locked="0"/>
    </xf>
    <xf numFmtId="0" fontId="352" fillId="0" borderId="10" xfId="0" applyFont="1" applyBorder="1" applyAlignment="1" applyProtection="1">
      <alignment horizontal="center"/>
      <protection locked="0"/>
    </xf>
    <xf numFmtId="0" fontId="368" fillId="0" borderId="14" xfId="0" applyFont="1" applyBorder="1" applyAlignment="1">
      <alignment horizontal="center"/>
    </xf>
    <xf numFmtId="0" fontId="368" fillId="0" borderId="10" xfId="0" applyFont="1" applyBorder="1" applyAlignment="1">
      <alignment horizontal="center"/>
    </xf>
    <xf numFmtId="0" fontId="26" fillId="0" borderId="0" xfId="0" applyFont="1" applyBorder="1" applyAlignment="1" applyProtection="1">
      <alignment horizontal="center"/>
      <protection locked="0"/>
    </xf>
    <xf numFmtId="0" fontId="26" fillId="0" borderId="16" xfId="0" applyFont="1" applyBorder="1" applyAlignment="1" applyProtection="1">
      <alignment horizontal="center"/>
      <protection locked="0"/>
    </xf>
    <xf numFmtId="0" fontId="0" fillId="0" borderId="12" xfId="0" applyBorder="1" applyAlignment="1">
      <alignment horizontal="center"/>
    </xf>
    <xf numFmtId="0" fontId="0" fillId="0" borderId="11" xfId="0" applyBorder="1" applyAlignment="1">
      <alignment horizontal="center"/>
    </xf>
    <xf numFmtId="0" fontId="307" fillId="0" borderId="14" xfId="0" applyFont="1" applyBorder="1" applyAlignment="1" applyProtection="1">
      <alignment horizontal="center" vertical="center"/>
      <protection locked="0"/>
    </xf>
    <xf numFmtId="0" fontId="307" fillId="0" borderId="10" xfId="0" applyFont="1" applyBorder="1" applyAlignment="1" applyProtection="1">
      <alignment horizontal="center" vertical="center"/>
      <protection locked="0"/>
    </xf>
    <xf numFmtId="0" fontId="26" fillId="0" borderId="20" xfId="0" applyFont="1" applyFill="1" applyBorder="1" applyAlignment="1">
      <alignment horizontal="center"/>
    </xf>
    <xf numFmtId="0" fontId="26" fillId="0" borderId="17" xfId="0" applyFont="1" applyFill="1" applyBorder="1" applyAlignment="1">
      <alignment horizontal="center"/>
    </xf>
    <xf numFmtId="0" fontId="26" fillId="0" borderId="23" xfId="0" applyFont="1" applyFill="1" applyBorder="1" applyAlignment="1">
      <alignment horizontal="center"/>
    </xf>
    <xf numFmtId="0" fontId="26" fillId="0" borderId="11" xfId="0" applyFont="1" applyFill="1" applyBorder="1" applyAlignment="1">
      <alignment horizontal="center" vertical="center" wrapText="1"/>
    </xf>
    <xf numFmtId="0" fontId="26" fillId="0" borderId="22"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16" xfId="0" applyFont="1" applyFill="1" applyBorder="1" applyAlignment="1">
      <alignment horizontal="center" vertical="center"/>
    </xf>
    <xf numFmtId="0" fontId="26" fillId="0" borderId="10" xfId="0" applyFont="1" applyFill="1" applyBorder="1" applyAlignment="1">
      <alignment horizontal="center" vertical="center"/>
    </xf>
    <xf numFmtId="0" fontId="26" fillId="0" borderId="21" xfId="0" applyFont="1" applyFill="1" applyBorder="1" applyAlignment="1">
      <alignment horizontal="center" vertical="center"/>
    </xf>
    <xf numFmtId="0" fontId="26" fillId="0" borderId="0" xfId="0" applyFont="1" applyFill="1" applyAlignment="1">
      <alignment horizontal="center" vertical="center"/>
    </xf>
    <xf numFmtId="0" fontId="26" fillId="0" borderId="20" xfId="0" applyFont="1" applyBorder="1" applyAlignment="1">
      <alignment horizontal="center"/>
    </xf>
    <xf numFmtId="0" fontId="26" fillId="0" borderId="17" xfId="0" applyFont="1" applyBorder="1" applyAlignment="1">
      <alignment horizontal="center"/>
    </xf>
    <xf numFmtId="0" fontId="26" fillId="0" borderId="23" xfId="0" applyFont="1" applyBorder="1" applyAlignment="1">
      <alignment horizontal="center"/>
    </xf>
    <xf numFmtId="0" fontId="27" fillId="0" borderId="0" xfId="0" applyFont="1" applyAlignment="1"/>
    <xf numFmtId="0" fontId="305" fillId="0" borderId="0" xfId="0" applyFont="1" applyAlignment="1"/>
    <xf numFmtId="0" fontId="307" fillId="0" borderId="14" xfId="0" applyFont="1" applyBorder="1" applyAlignment="1">
      <alignment horizontal="center"/>
    </xf>
    <xf numFmtId="0" fontId="26" fillId="0" borderId="22" xfId="0" applyFont="1" applyFill="1" applyBorder="1" applyAlignment="1">
      <alignment horizontal="center" vertical="center" wrapText="1"/>
    </xf>
    <xf numFmtId="0" fontId="26" fillId="0" borderId="20"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11" xfId="0" applyFont="1" applyFill="1" applyBorder="1" applyAlignment="1">
      <alignment horizontal="center" vertical="center"/>
    </xf>
    <xf numFmtId="0" fontId="27" fillId="0" borderId="0" xfId="0" applyFont="1" applyFill="1" applyAlignment="1"/>
    <xf numFmtId="0" fontId="305" fillId="0" borderId="0" xfId="0" applyFont="1" applyFill="1" applyAlignment="1"/>
    <xf numFmtId="0" fontId="26" fillId="0" borderId="0"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21" xfId="0" applyFont="1" applyFill="1" applyBorder="1" applyAlignment="1">
      <alignment horizontal="center" vertical="center" wrapText="1"/>
    </xf>
    <xf numFmtId="0" fontId="26" fillId="0" borderId="16" xfId="0" applyFont="1" applyBorder="1" applyAlignment="1">
      <alignment horizontal="center" vertical="center"/>
    </xf>
    <xf numFmtId="0" fontId="26" fillId="0" borderId="21" xfId="0" applyFont="1" applyBorder="1" applyAlignment="1">
      <alignment horizontal="center" vertical="center"/>
    </xf>
    <xf numFmtId="0" fontId="306" fillId="0" borderId="20" xfId="0" applyFont="1" applyFill="1" applyBorder="1" applyAlignment="1">
      <alignment horizontal="center"/>
    </xf>
    <xf numFmtId="0" fontId="306" fillId="0" borderId="17" xfId="0" applyFont="1" applyFill="1" applyBorder="1" applyAlignment="1">
      <alignment horizontal="center"/>
    </xf>
    <xf numFmtId="0" fontId="77" fillId="0" borderId="0" xfId="0" applyFont="1" applyBorder="1" applyAlignment="1">
      <alignment horizontal="center"/>
    </xf>
    <xf numFmtId="0" fontId="76" fillId="0" borderId="0" xfId="0" applyFont="1" applyBorder="1" applyAlignment="1">
      <alignment horizontal="center"/>
    </xf>
    <xf numFmtId="0" fontId="78" fillId="0" borderId="19" xfId="91" applyFont="1" applyBorder="1" applyAlignment="1">
      <alignment horizontal="center" wrapText="1"/>
    </xf>
    <xf numFmtId="0" fontId="139" fillId="0" borderId="15" xfId="0" applyFont="1" applyBorder="1" applyAlignment="1">
      <alignment horizontal="center" wrapText="1"/>
    </xf>
    <xf numFmtId="0" fontId="139" fillId="0" borderId="18" xfId="0" applyFont="1" applyBorder="1" applyAlignment="1">
      <alignment horizontal="center" wrapText="1"/>
    </xf>
    <xf numFmtId="1" fontId="78" fillId="0" borderId="20" xfId="0" applyNumberFormat="1" applyFont="1" applyFill="1" applyBorder="1" applyAlignment="1">
      <alignment horizontal="center" wrapText="1"/>
    </xf>
    <xf numFmtId="1" fontId="78" fillId="0" borderId="17" xfId="0" applyNumberFormat="1" applyFont="1" applyFill="1" applyBorder="1" applyAlignment="1">
      <alignment horizontal="center" wrapText="1"/>
    </xf>
    <xf numFmtId="1" fontId="78" fillId="0" borderId="23" xfId="0" applyNumberFormat="1" applyFont="1" applyFill="1" applyBorder="1" applyAlignment="1">
      <alignment horizontal="center" wrapText="1"/>
    </xf>
    <xf numFmtId="1" fontId="78" fillId="0" borderId="12" xfId="0" applyNumberFormat="1" applyFont="1" applyFill="1" applyBorder="1" applyAlignment="1">
      <alignment horizontal="center" wrapText="1"/>
    </xf>
    <xf numFmtId="1" fontId="78" fillId="0" borderId="13" xfId="0" applyNumberFormat="1" applyFont="1" applyFill="1" applyBorder="1" applyAlignment="1">
      <alignment horizontal="center"/>
    </xf>
    <xf numFmtId="1" fontId="78" fillId="0" borderId="14" xfId="0" applyNumberFormat="1" applyFont="1" applyFill="1" applyBorder="1" applyAlignment="1">
      <alignment horizontal="center"/>
    </xf>
    <xf numFmtId="1" fontId="78" fillId="0" borderId="19" xfId="0" applyNumberFormat="1" applyFont="1" applyFill="1" applyBorder="1" applyAlignment="1">
      <alignment horizontal="center" wrapText="1"/>
    </xf>
    <xf numFmtId="1" fontId="78" fillId="0" borderId="18" xfId="0" applyNumberFormat="1" applyFont="1" applyFill="1" applyBorder="1" applyAlignment="1">
      <alignment horizontal="center" wrapText="1"/>
    </xf>
    <xf numFmtId="0" fontId="77" fillId="0" borderId="0" xfId="0" applyFont="1" applyFill="1" applyBorder="1" applyAlignment="1">
      <alignment horizontal="center"/>
    </xf>
    <xf numFmtId="1" fontId="77" fillId="0" borderId="0" xfId="0" applyNumberFormat="1" applyFont="1" applyBorder="1" applyAlignment="1">
      <alignment horizontal="center"/>
    </xf>
    <xf numFmtId="1" fontId="76" fillId="0" borderId="0" xfId="0" applyNumberFormat="1" applyFont="1" applyBorder="1" applyAlignment="1">
      <alignment horizontal="center"/>
    </xf>
    <xf numFmtId="1" fontId="77" fillId="0" borderId="0" xfId="0" applyNumberFormat="1" applyFont="1" applyFill="1" applyBorder="1" applyAlignment="1">
      <alignment horizontal="center"/>
    </xf>
    <xf numFmtId="0" fontId="78" fillId="0" borderId="19" xfId="91" applyFont="1" applyBorder="1" applyAlignment="1">
      <alignment horizontal="center" vertical="center" wrapText="1"/>
    </xf>
    <xf numFmtId="0" fontId="139" fillId="0" borderId="15" xfId="0" applyFont="1" applyBorder="1" applyAlignment="1">
      <alignment horizontal="center" vertical="center" wrapText="1"/>
    </xf>
    <xf numFmtId="0" fontId="139" fillId="0" borderId="18" xfId="0" applyFont="1" applyBorder="1" applyAlignment="1">
      <alignment horizontal="center" vertical="center" wrapText="1"/>
    </xf>
    <xf numFmtId="1" fontId="78" fillId="0" borderId="20" xfId="0" applyNumberFormat="1" applyFont="1" applyFill="1" applyBorder="1" applyAlignment="1">
      <alignment horizontal="center" vertical="center" wrapText="1"/>
    </xf>
    <xf numFmtId="1" fontId="78" fillId="0" borderId="17" xfId="0" applyNumberFormat="1" applyFont="1" applyFill="1" applyBorder="1" applyAlignment="1">
      <alignment horizontal="center" vertical="center" wrapText="1"/>
    </xf>
    <xf numFmtId="1" fontId="78" fillId="0" borderId="23" xfId="0" applyNumberFormat="1" applyFont="1" applyFill="1" applyBorder="1" applyAlignment="1">
      <alignment horizontal="center" vertical="center" wrapText="1"/>
    </xf>
    <xf numFmtId="1" fontId="78" fillId="0" borderId="12" xfId="0" applyNumberFormat="1" applyFont="1" applyFill="1" applyBorder="1" applyAlignment="1">
      <alignment horizontal="center" vertical="center" wrapText="1"/>
    </xf>
    <xf numFmtId="1" fontId="78" fillId="0" borderId="13" xfId="0" applyNumberFormat="1" applyFont="1" applyFill="1" applyBorder="1" applyAlignment="1">
      <alignment horizontal="center" vertical="center"/>
    </xf>
    <xf numFmtId="1" fontId="78" fillId="0" borderId="14" xfId="0" applyNumberFormat="1" applyFont="1" applyFill="1" applyBorder="1" applyAlignment="1">
      <alignment horizontal="center" vertical="center"/>
    </xf>
    <xf numFmtId="1" fontId="78" fillId="0" borderId="19" xfId="0" applyNumberFormat="1" applyFont="1" applyFill="1" applyBorder="1" applyAlignment="1">
      <alignment horizontal="center" vertical="center" wrapText="1"/>
    </xf>
    <xf numFmtId="1" fontId="78" fillId="0" borderId="18" xfId="0" applyNumberFormat="1" applyFont="1" applyFill="1" applyBorder="1" applyAlignment="1">
      <alignment horizontal="center" vertical="center" wrapText="1"/>
    </xf>
    <xf numFmtId="2" fontId="78" fillId="0" borderId="20" xfId="0" applyNumberFormat="1" applyFont="1" applyFill="1" applyBorder="1" applyAlignment="1" applyProtection="1">
      <alignment horizontal="center" vertical="center" wrapText="1"/>
    </xf>
    <xf numFmtId="0" fontId="0" fillId="0" borderId="24" xfId="0" applyFont="1" applyFill="1" applyBorder="1" applyAlignment="1">
      <alignment horizontal="center" vertical="center" wrapText="1"/>
    </xf>
    <xf numFmtId="0" fontId="0" fillId="0" borderId="24" xfId="0" applyFont="1" applyFill="1" applyBorder="1" applyAlignment="1">
      <alignment horizontal="center" vertical="center"/>
    </xf>
    <xf numFmtId="164" fontId="77" fillId="0" borderId="11" xfId="0" applyNumberFormat="1" applyFont="1" applyBorder="1" applyAlignment="1">
      <alignment horizontal="center" vertical="center"/>
    </xf>
    <xf numFmtId="0" fontId="78" fillId="0" borderId="23" xfId="0" applyFont="1" applyBorder="1" applyAlignment="1" applyProtection="1">
      <alignment horizontal="center" vertical="center" wrapText="1"/>
    </xf>
    <xf numFmtId="1" fontId="78" fillId="0" borderId="24" xfId="0" applyNumberFormat="1" applyFont="1" applyBorder="1" applyAlignment="1" applyProtection="1">
      <alignment horizontal="center" vertical="center" wrapText="1"/>
    </xf>
    <xf numFmtId="1" fontId="78" fillId="0" borderId="24" xfId="0" applyNumberFormat="1" applyFont="1" applyFill="1" applyBorder="1" applyAlignment="1" applyProtection="1">
      <alignment horizontal="center" vertical="center" wrapText="1"/>
    </xf>
    <xf numFmtId="0" fontId="78" fillId="0" borderId="24" xfId="0" applyFont="1" applyFill="1" applyBorder="1" applyAlignment="1" applyProtection="1">
      <alignment horizontal="center" vertical="center" wrapText="1"/>
    </xf>
    <xf numFmtId="0" fontId="78" fillId="0" borderId="20" xfId="0" applyFont="1" applyFill="1" applyBorder="1" applyAlignment="1" applyProtection="1">
      <alignment horizontal="center" vertical="center" wrapText="1"/>
    </xf>
    <xf numFmtId="164" fontId="78" fillId="0" borderId="24" xfId="0" applyNumberFormat="1" applyFont="1" applyFill="1" applyBorder="1" applyAlignment="1">
      <alignment horizontal="center" vertical="center" wrapText="1"/>
    </xf>
    <xf numFmtId="1" fontId="78" fillId="0" borderId="24" xfId="0" applyNumberFormat="1" applyFont="1" applyFill="1" applyBorder="1" applyAlignment="1">
      <alignment horizontal="center" vertical="center" wrapText="1"/>
    </xf>
    <xf numFmtId="0" fontId="0" fillId="0" borderId="24" xfId="0" applyFont="1" applyBorder="1" applyAlignment="1">
      <alignment horizontal="center" vertical="center" wrapText="1"/>
    </xf>
    <xf numFmtId="0" fontId="0" fillId="0" borderId="24" xfId="0" applyFont="1" applyBorder="1" applyAlignment="1">
      <alignment horizontal="center" vertical="center"/>
    </xf>
    <xf numFmtId="0" fontId="77" fillId="0" borderId="0" xfId="0" applyFont="1" applyBorder="1" applyAlignment="1">
      <alignment horizontal="center" vertical="center"/>
    </xf>
    <xf numFmtId="0" fontId="187" fillId="0" borderId="17" xfId="0" applyFont="1" applyBorder="1" applyAlignment="1" applyProtection="1">
      <alignment horizontal="center" vertical="center" wrapText="1"/>
    </xf>
    <xf numFmtId="0" fontId="187" fillId="0" borderId="24" xfId="0" applyFont="1" applyBorder="1" applyAlignment="1">
      <alignment horizontal="center" vertical="center" wrapText="1"/>
    </xf>
    <xf numFmtId="0" fontId="187" fillId="0" borderId="20" xfId="0" applyFont="1" applyFill="1" applyBorder="1" applyAlignment="1">
      <alignment horizontal="center" vertical="center" wrapText="1"/>
    </xf>
    <xf numFmtId="0" fontId="220" fillId="0" borderId="0" xfId="0" applyFont="1" applyBorder="1" applyAlignment="1" applyProtection="1">
      <alignment horizontal="left" wrapText="1"/>
    </xf>
    <xf numFmtId="0" fontId="220" fillId="0" borderId="0" xfId="0" applyFont="1" applyFill="1" applyBorder="1" applyAlignment="1" applyProtection="1">
      <alignment horizontal="left" wrapText="1"/>
    </xf>
    <xf numFmtId="164" fontId="187" fillId="0" borderId="23" xfId="0" applyNumberFormat="1" applyFont="1" applyBorder="1" applyAlignment="1" applyProtection="1">
      <alignment horizontal="center" vertical="center" wrapText="1"/>
    </xf>
    <xf numFmtId="1" fontId="187" fillId="0" borderId="24" xfId="0" applyNumberFormat="1" applyFont="1" applyFill="1" applyBorder="1" applyAlignment="1" applyProtection="1">
      <alignment horizontal="center" vertical="center" wrapText="1"/>
    </xf>
    <xf numFmtId="1" fontId="187" fillId="0" borderId="20" xfId="0" applyNumberFormat="1" applyFont="1" applyFill="1" applyBorder="1" applyAlignment="1" applyProtection="1">
      <alignment horizontal="center" vertical="center" wrapText="1"/>
    </xf>
    <xf numFmtId="1" fontId="187" fillId="0" borderId="20" xfId="0" applyNumberFormat="1" applyFont="1" applyFill="1" applyBorder="1" applyAlignment="1">
      <alignment horizontal="center" vertical="center" wrapText="1"/>
    </xf>
    <xf numFmtId="1" fontId="187" fillId="0" borderId="24" xfId="0" applyNumberFormat="1" applyFont="1" applyFill="1" applyBorder="1" applyAlignment="1">
      <alignment horizontal="center" vertical="center" wrapText="1"/>
    </xf>
    <xf numFmtId="1" fontId="187" fillId="0" borderId="18" xfId="0" applyNumberFormat="1" applyFont="1" applyFill="1" applyBorder="1" applyAlignment="1" applyProtection="1">
      <alignment horizontal="center" vertical="center" wrapText="1"/>
    </xf>
    <xf numFmtId="0" fontId="187" fillId="0" borderId="24" xfId="0" applyFont="1" applyFill="1" applyBorder="1" applyAlignment="1">
      <alignment horizontal="center" vertical="center" wrapText="1"/>
    </xf>
    <xf numFmtId="0" fontId="187" fillId="0" borderId="20" xfId="0" applyFont="1" applyFill="1" applyBorder="1" applyAlignment="1" applyProtection="1">
      <alignment horizontal="center" vertical="center" wrapText="1"/>
    </xf>
    <xf numFmtId="0" fontId="187" fillId="0" borderId="24" xfId="0" applyFont="1" applyFill="1" applyBorder="1" applyAlignment="1" applyProtection="1">
      <alignment horizontal="center" vertical="center" wrapText="1"/>
    </xf>
    <xf numFmtId="0" fontId="187" fillId="0" borderId="23" xfId="0" applyFont="1" applyFill="1" applyBorder="1" applyAlignment="1" applyProtection="1">
      <alignment horizontal="center" vertical="center" wrapText="1"/>
    </xf>
    <xf numFmtId="0" fontId="221" fillId="0" borderId="0" xfId="0" applyFont="1" applyFill="1" applyBorder="1" applyAlignment="1" applyProtection="1">
      <alignment horizontal="left" vertical="center" wrapText="1"/>
    </xf>
    <xf numFmtId="0" fontId="187" fillId="0" borderId="14" xfId="0" applyFont="1" applyFill="1" applyBorder="1" applyAlignment="1" applyProtection="1">
      <alignment horizontal="center" vertical="center" wrapText="1"/>
    </xf>
    <xf numFmtId="0" fontId="187" fillId="0" borderId="19" xfId="0" applyFont="1" applyFill="1" applyBorder="1" applyAlignment="1" applyProtection="1">
      <alignment horizontal="center"/>
    </xf>
    <xf numFmtId="0" fontId="187" fillId="0" borderId="18" xfId="0" applyFont="1" applyFill="1" applyBorder="1" applyAlignment="1" applyProtection="1">
      <alignment horizontal="center" wrapText="1"/>
    </xf>
    <xf numFmtId="0" fontId="187" fillId="0" borderId="16" xfId="0" applyFont="1" applyFill="1" applyBorder="1" applyAlignment="1" applyProtection="1">
      <alignment horizontal="center"/>
    </xf>
    <xf numFmtId="0" fontId="187" fillId="0" borderId="18" xfId="0" applyFont="1" applyFill="1" applyBorder="1" applyAlignment="1" applyProtection="1">
      <alignment horizontal="center"/>
    </xf>
    <xf numFmtId="0" fontId="187" fillId="0" borderId="16" xfId="0" applyFont="1" applyFill="1" applyBorder="1" applyAlignment="1">
      <alignment horizontal="center"/>
    </xf>
    <xf numFmtId="0" fontId="187" fillId="0" borderId="22" xfId="0" applyFont="1" applyFill="1" applyBorder="1" applyAlignment="1"/>
    <xf numFmtId="0" fontId="187" fillId="0" borderId="16" xfId="0" applyFont="1" applyFill="1" applyBorder="1" applyAlignment="1"/>
    <xf numFmtId="0" fontId="187" fillId="0" borderId="18" xfId="0" applyFont="1" applyFill="1" applyBorder="1" applyAlignment="1" applyProtection="1">
      <alignment horizontal="center" vertical="center" wrapText="1"/>
    </xf>
    <xf numFmtId="0" fontId="221" fillId="0" borderId="0" xfId="0" applyFont="1" applyFill="1" applyBorder="1" applyAlignment="1" applyProtection="1">
      <alignment horizontal="left" vertical="top" wrapText="1"/>
    </xf>
    <xf numFmtId="0" fontId="187" fillId="0" borderId="16" xfId="0" applyFont="1" applyFill="1" applyBorder="1" applyAlignment="1">
      <alignment horizontal="center" vertical="center"/>
    </xf>
    <xf numFmtId="0" fontId="187" fillId="0" borderId="21" xfId="0" applyFont="1" applyFill="1" applyBorder="1" applyAlignment="1">
      <alignment horizontal="center" vertical="top" wrapText="1"/>
    </xf>
    <xf numFmtId="0" fontId="77" fillId="0" borderId="0" xfId="0" applyFont="1" applyBorder="1" applyAlignment="1" applyProtection="1">
      <alignment horizontal="left"/>
    </xf>
    <xf numFmtId="0" fontId="187" fillId="0" borderId="18" xfId="0" applyFont="1" applyFill="1" applyBorder="1" applyAlignment="1">
      <alignment horizontal="center" vertical="center" wrapText="1"/>
    </xf>
    <xf numFmtId="0" fontId="78" fillId="0" borderId="0" xfId="0" applyFont="1" applyFill="1" applyBorder="1" applyAlignment="1" applyProtection="1">
      <alignment horizontal="left"/>
    </xf>
    <xf numFmtId="0" fontId="221" fillId="0" borderId="0" xfId="0" applyFont="1" applyFill="1" applyBorder="1" applyAlignment="1" applyProtection="1">
      <alignment horizontal="left" wrapText="1"/>
    </xf>
    <xf numFmtId="1" fontId="78" fillId="0" borderId="23" xfId="81" applyNumberFormat="1" applyFont="1" applyBorder="1" applyAlignment="1" applyProtection="1">
      <alignment horizontal="center" vertical="center" wrapText="1"/>
    </xf>
    <xf numFmtId="1" fontId="78" fillId="0" borderId="20" xfId="0" applyNumberFormat="1" applyFont="1" applyBorder="1" applyAlignment="1" applyProtection="1">
      <alignment horizontal="center" vertical="center" wrapText="1"/>
    </xf>
    <xf numFmtId="1" fontId="78" fillId="0" borderId="20" xfId="0" applyNumberFormat="1" applyFont="1" applyBorder="1" applyAlignment="1">
      <alignment horizontal="center" vertical="center" wrapText="1"/>
    </xf>
    <xf numFmtId="1" fontId="78" fillId="0" borderId="22" xfId="81" applyNumberFormat="1" applyFont="1" applyBorder="1" applyAlignment="1" applyProtection="1">
      <alignment horizontal="center" wrapText="1"/>
    </xf>
    <xf numFmtId="1" fontId="78" fillId="0" borderId="21" xfId="81" applyNumberFormat="1" applyFont="1" applyBorder="1" applyAlignment="1" applyProtection="1">
      <alignment horizontal="center" vertical="top" wrapText="1"/>
    </xf>
    <xf numFmtId="1" fontId="78" fillId="0" borderId="23" xfId="0" applyNumberFormat="1" applyFont="1" applyFill="1" applyBorder="1" applyAlignment="1" applyProtection="1">
      <alignment horizontal="center" vertical="center" wrapText="1"/>
    </xf>
    <xf numFmtId="1" fontId="78" fillId="0" borderId="20" xfId="0" applyNumberFormat="1" applyFont="1" applyFill="1" applyBorder="1" applyAlignment="1" applyProtection="1">
      <alignment horizontal="center" vertical="center" wrapText="1"/>
    </xf>
    <xf numFmtId="1" fontId="78" fillId="0" borderId="22" xfId="0" applyNumberFormat="1" applyFont="1" applyBorder="1" applyAlignment="1">
      <alignment horizontal="center" wrapText="1"/>
    </xf>
    <xf numFmtId="1" fontId="78" fillId="0" borderId="21" xfId="0" applyNumberFormat="1" applyFont="1" applyBorder="1" applyAlignment="1" applyProtection="1">
      <alignment horizontal="center" vertical="top" wrapText="1"/>
    </xf>
    <xf numFmtId="0" fontId="78" fillId="0" borderId="33" xfId="69" applyFont="1" applyBorder="1" applyAlignment="1" applyProtection="1">
      <alignment horizontal="center" vertical="center"/>
    </xf>
    <xf numFmtId="0" fontId="78" fillId="0" borderId="0" xfId="69" applyFont="1" applyBorder="1" applyAlignment="1">
      <alignment horizontal="left" wrapText="1"/>
    </xf>
    <xf numFmtId="0" fontId="78" fillId="0" borderId="0" xfId="69" applyFont="1" applyBorder="1" applyAlignment="1" applyProtection="1">
      <alignment horizontal="left" wrapText="1"/>
    </xf>
    <xf numFmtId="0" fontId="77" fillId="0" borderId="0" xfId="69" applyFont="1" applyBorder="1" applyAlignment="1" applyProtection="1">
      <alignment horizontal="left" wrapText="1"/>
    </xf>
    <xf numFmtId="0" fontId="78" fillId="0" borderId="28" xfId="69" applyFont="1" applyFill="1" applyBorder="1" applyAlignment="1" applyProtection="1">
      <alignment horizontal="center" vertical="center"/>
    </xf>
    <xf numFmtId="0" fontId="78" fillId="0" borderId="28" xfId="69" applyFont="1" applyBorder="1" applyAlignment="1" applyProtection="1">
      <alignment horizontal="center" vertical="center" wrapText="1"/>
    </xf>
    <xf numFmtId="0" fontId="78" fillId="0" borderId="30" xfId="69" applyFont="1" applyFill="1" applyBorder="1" applyAlignment="1">
      <alignment horizontal="center" vertical="center"/>
    </xf>
    <xf numFmtId="0" fontId="78" fillId="0" borderId="30" xfId="69" applyFont="1" applyBorder="1" applyAlignment="1" applyProtection="1">
      <alignment horizontal="center" vertical="center" wrapText="1"/>
    </xf>
    <xf numFmtId="0" fontId="78" fillId="0" borderId="33" xfId="69" applyFont="1" applyFill="1" applyBorder="1" applyAlignment="1" applyProtection="1">
      <alignment horizontal="center" vertical="center"/>
    </xf>
    <xf numFmtId="0" fontId="178" fillId="0" borderId="0" xfId="69" applyFont="1" applyBorder="1" applyAlignment="1">
      <alignment horizontal="left" wrapText="1"/>
    </xf>
    <xf numFmtId="0" fontId="178" fillId="0" borderId="0" xfId="69" applyFont="1" applyBorder="1" applyAlignment="1">
      <alignment wrapText="1"/>
    </xf>
    <xf numFmtId="0" fontId="78" fillId="0" borderId="0" xfId="69" applyFont="1" applyFill="1" applyBorder="1" applyAlignment="1">
      <alignment horizontal="left" vertical="top" wrapText="1"/>
    </xf>
    <xf numFmtId="0" fontId="77" fillId="0" borderId="31" xfId="69" applyFont="1" applyBorder="1" applyAlignment="1" applyProtection="1">
      <alignment wrapText="1"/>
    </xf>
    <xf numFmtId="0" fontId="78" fillId="0" borderId="34" xfId="69" applyFont="1" applyBorder="1" applyAlignment="1">
      <alignment horizontal="center" wrapText="1"/>
    </xf>
    <xf numFmtId="164" fontId="78" fillId="0" borderId="25" xfId="69" applyNumberFormat="1" applyFont="1" applyBorder="1" applyAlignment="1" applyProtection="1">
      <alignment horizontal="center" vertical="center" wrapText="1"/>
    </xf>
    <xf numFmtId="0" fontId="78" fillId="0" borderId="33" xfId="69" applyFont="1" applyFill="1" applyBorder="1" applyAlignment="1" applyProtection="1">
      <alignment horizontal="center" wrapText="1"/>
    </xf>
    <xf numFmtId="0" fontId="78" fillId="0" borderId="34" xfId="69" applyFont="1" applyFill="1" applyBorder="1" applyAlignment="1" applyProtection="1">
      <alignment horizontal="center" wrapText="1"/>
    </xf>
    <xf numFmtId="0" fontId="78" fillId="0" borderId="32" xfId="69" applyFont="1" applyFill="1" applyBorder="1" applyAlignment="1">
      <alignment horizontal="center" vertical="center"/>
    </xf>
    <xf numFmtId="0" fontId="78" fillId="0" borderId="0" xfId="69" applyFont="1" applyBorder="1" applyAlignment="1">
      <alignment horizontal="center" vertical="center"/>
    </xf>
    <xf numFmtId="0" fontId="78" fillId="0" borderId="29" xfId="69" applyFont="1" applyBorder="1" applyAlignment="1" applyProtection="1">
      <alignment horizontal="center"/>
    </xf>
    <xf numFmtId="0" fontId="78" fillId="0" borderId="34" xfId="69" applyFont="1" applyBorder="1" applyAlignment="1">
      <alignment horizontal="center" vertical="center"/>
    </xf>
    <xf numFmtId="0" fontId="78" fillId="0" borderId="0" xfId="69" applyFont="1" applyBorder="1" applyAlignment="1" applyProtection="1">
      <alignment horizontal="center" vertical="center"/>
    </xf>
    <xf numFmtId="0" fontId="78" fillId="0" borderId="32" xfId="69" applyFont="1" applyBorder="1" applyAlignment="1" applyProtection="1">
      <alignment horizontal="center" vertical="center"/>
    </xf>
    <xf numFmtId="0" fontId="178" fillId="0" borderId="0" xfId="69" applyFont="1" applyFill="1" applyBorder="1" applyAlignment="1">
      <alignment wrapText="1"/>
    </xf>
    <xf numFmtId="0" fontId="78" fillId="0" borderId="29" xfId="69" applyFont="1" applyBorder="1" applyAlignment="1" applyProtection="1">
      <alignment horizontal="center" wrapText="1"/>
    </xf>
    <xf numFmtId="0" fontId="78" fillId="0" borderId="28" xfId="69" applyFont="1" applyBorder="1" applyAlignment="1" applyProtection="1">
      <alignment horizontal="center" wrapText="1"/>
    </xf>
    <xf numFmtId="0" fontId="78" fillId="0" borderId="36" xfId="69" applyFont="1" applyBorder="1" applyAlignment="1" applyProtection="1">
      <alignment horizontal="center" vertical="center" wrapText="1"/>
    </xf>
    <xf numFmtId="0" fontId="78" fillId="0" borderId="36" xfId="69" applyFont="1" applyBorder="1" applyAlignment="1" applyProtection="1">
      <alignment horizontal="center" vertical="top" wrapText="1"/>
    </xf>
    <xf numFmtId="0" fontId="78" fillId="0" borderId="36" xfId="69" applyFont="1" applyFill="1" applyBorder="1" applyAlignment="1" applyProtection="1">
      <alignment horizontal="center" vertical="top" wrapText="1"/>
    </xf>
    <xf numFmtId="0" fontId="78" fillId="0" borderId="30" xfId="69" applyFont="1" applyFill="1" applyBorder="1" applyAlignment="1" applyProtection="1">
      <alignment horizontal="center" vertical="top" wrapText="1"/>
    </xf>
    <xf numFmtId="0" fontId="78" fillId="0" borderId="0" xfId="69" applyFont="1" applyFill="1" applyBorder="1" applyAlignment="1">
      <alignment wrapText="1"/>
    </xf>
    <xf numFmtId="0" fontId="78" fillId="0" borderId="27" xfId="69" applyFont="1" applyBorder="1" applyAlignment="1" applyProtection="1">
      <alignment horizontal="center" wrapText="1"/>
    </xf>
    <xf numFmtId="0" fontId="78" fillId="0" borderId="30" xfId="69" applyFont="1" applyBorder="1" applyAlignment="1">
      <alignment horizontal="center" vertical="top"/>
    </xf>
    <xf numFmtId="0" fontId="78" fillId="0" borderId="30" xfId="69" applyFont="1" applyBorder="1" applyAlignment="1" applyProtection="1">
      <alignment horizontal="center" vertical="top" wrapText="1"/>
    </xf>
    <xf numFmtId="0" fontId="77" fillId="0" borderId="0" xfId="69" applyFont="1" applyFill="1" applyBorder="1" applyAlignment="1" applyProtection="1">
      <alignment horizontal="left" wrapText="1"/>
    </xf>
    <xf numFmtId="0" fontId="0" fillId="0" borderId="0" xfId="0" applyFont="1"/>
    <xf numFmtId="0" fontId="0" fillId="0" borderId="0" xfId="0" applyFont="1" applyAlignment="1">
      <alignment horizontal="center"/>
    </xf>
    <xf numFmtId="0" fontId="78" fillId="0" borderId="24" xfId="69" applyFont="1" applyBorder="1" applyAlignment="1">
      <alignment horizontal="center" vertical="center"/>
    </xf>
    <xf numFmtId="0" fontId="0" fillId="0" borderId="24" xfId="0" applyBorder="1"/>
    <xf numFmtId="0" fontId="292" fillId="0" borderId="24" xfId="0" applyFont="1" applyBorder="1"/>
    <xf numFmtId="0" fontId="1" fillId="0" borderId="0" xfId="0" applyFont="1"/>
    <xf numFmtId="0" fontId="284" fillId="0" borderId="0" xfId="0" applyFont="1" applyFill="1" applyAlignment="1">
      <alignment horizontal="left" vertical="center" wrapText="1"/>
    </xf>
    <xf numFmtId="0" fontId="277" fillId="0" borderId="11" xfId="1" applyFont="1" applyBorder="1" applyAlignment="1" applyProtection="1">
      <alignment horizontal="center" vertical="center" wrapText="1"/>
    </xf>
    <xf numFmtId="0" fontId="277" fillId="0" borderId="22" xfId="1" applyFont="1" applyBorder="1" applyAlignment="1" applyProtection="1">
      <alignment horizontal="center" vertical="center" wrapText="1"/>
    </xf>
    <xf numFmtId="0" fontId="277" fillId="0" borderId="0" xfId="1" applyFont="1" applyBorder="1" applyAlignment="1" applyProtection="1">
      <alignment horizontal="center" vertical="center" wrapText="1"/>
    </xf>
    <xf numFmtId="0" fontId="277" fillId="0" borderId="16" xfId="1" applyFont="1" applyBorder="1" applyAlignment="1" applyProtection="1">
      <alignment horizontal="center" vertical="center" wrapText="1"/>
    </xf>
    <xf numFmtId="0" fontId="277" fillId="0" borderId="10" xfId="1" applyFont="1" applyBorder="1" applyAlignment="1" applyProtection="1">
      <alignment horizontal="center" vertical="center" wrapText="1"/>
    </xf>
    <xf numFmtId="0" fontId="277" fillId="0" borderId="21" xfId="1" applyFont="1" applyBorder="1" applyAlignment="1" applyProtection="1">
      <alignment horizontal="center" vertical="center" wrapText="1"/>
    </xf>
    <xf numFmtId="0" fontId="277" fillId="0" borderId="19" xfId="1" applyFont="1" applyBorder="1" applyAlignment="1">
      <alignment horizontal="center" vertical="center" wrapText="1"/>
    </xf>
    <xf numFmtId="0" fontId="277" fillId="0" borderId="15" xfId="1" applyFont="1" applyBorder="1" applyAlignment="1">
      <alignment horizontal="center" vertical="center" wrapText="1"/>
    </xf>
    <xf numFmtId="0" fontId="277" fillId="0" borderId="18" xfId="1" applyFont="1" applyBorder="1" applyAlignment="1">
      <alignment horizontal="center" vertical="center" wrapText="1"/>
    </xf>
    <xf numFmtId="164" fontId="277" fillId="0" borderId="12" xfId="1" applyNumberFormat="1" applyFont="1" applyBorder="1" applyAlignment="1">
      <alignment horizontal="center" vertical="center" wrapText="1"/>
    </xf>
    <xf numFmtId="164" fontId="277" fillId="0" borderId="13" xfId="1" applyNumberFormat="1" applyFont="1" applyBorder="1" applyAlignment="1">
      <alignment horizontal="center" vertical="center" wrapText="1"/>
    </xf>
    <xf numFmtId="164" fontId="277" fillId="0" borderId="14" xfId="1" applyNumberFormat="1" applyFont="1" applyBorder="1" applyAlignment="1">
      <alignment horizontal="center" vertical="center" wrapText="1"/>
    </xf>
    <xf numFmtId="0" fontId="78" fillId="0" borderId="0" xfId="0" applyFont="1"/>
    <xf numFmtId="0" fontId="275" fillId="0" borderId="0" xfId="1" applyFont="1" applyAlignment="1">
      <alignment horizontal="left" vertical="center" wrapText="1"/>
    </xf>
    <xf numFmtId="0" fontId="277" fillId="0" borderId="0" xfId="1" applyFont="1" applyAlignment="1">
      <alignment horizontal="left" vertical="center" wrapText="1"/>
    </xf>
    <xf numFmtId="0" fontId="277" fillId="0" borderId="11" xfId="1" applyFont="1" applyBorder="1" applyAlignment="1">
      <alignment horizontal="center" wrapText="1"/>
    </xf>
    <xf numFmtId="0" fontId="277" fillId="0" borderId="22" xfId="1" applyFont="1" applyBorder="1" applyAlignment="1">
      <alignment horizontal="center" wrapText="1"/>
    </xf>
    <xf numFmtId="0" fontId="277" fillId="0" borderId="0" xfId="1" applyFont="1" applyBorder="1" applyAlignment="1">
      <alignment horizontal="center" wrapText="1"/>
    </xf>
    <xf numFmtId="0" fontId="277" fillId="0" borderId="16" xfId="1" applyFont="1" applyBorder="1" applyAlignment="1">
      <alignment horizontal="center" wrapText="1"/>
    </xf>
    <xf numFmtId="0" fontId="277" fillId="0" borderId="20" xfId="1" applyFont="1" applyBorder="1" applyAlignment="1">
      <alignment horizontal="center" vertical="center" wrapText="1"/>
    </xf>
    <xf numFmtId="0" fontId="277" fillId="0" borderId="17" xfId="1" applyFont="1" applyBorder="1" applyAlignment="1">
      <alignment horizontal="center" vertical="center" wrapText="1"/>
    </xf>
    <xf numFmtId="0" fontId="277" fillId="0" borderId="23" xfId="1" applyFont="1" applyBorder="1" applyAlignment="1">
      <alignment horizontal="center" vertical="center" wrapText="1"/>
    </xf>
    <xf numFmtId="0" fontId="277" fillId="0" borderId="12" xfId="1" applyFont="1" applyBorder="1" applyAlignment="1">
      <alignment horizontal="center" vertical="center" wrapText="1"/>
    </xf>
    <xf numFmtId="0" fontId="277" fillId="0" borderId="13" xfId="1" applyFont="1" applyBorder="1" applyAlignment="1">
      <alignment horizontal="center" vertical="center" wrapText="1"/>
    </xf>
    <xf numFmtId="0" fontId="277" fillId="0" borderId="14" xfId="1" applyFont="1" applyBorder="1" applyAlignment="1">
      <alignment horizontal="center" vertical="center" wrapText="1"/>
    </xf>
    <xf numFmtId="0" fontId="277" fillId="0" borderId="0" xfId="1" applyFont="1" applyBorder="1" applyAlignment="1">
      <alignment horizontal="center" vertical="top" wrapText="1"/>
    </xf>
    <xf numFmtId="0" fontId="277" fillId="0" borderId="16" xfId="1" applyFont="1" applyBorder="1" applyAlignment="1">
      <alignment horizontal="center" vertical="top" wrapText="1"/>
    </xf>
    <xf numFmtId="0" fontId="277" fillId="0" borderId="10" xfId="1" applyFont="1" applyBorder="1" applyAlignment="1">
      <alignment horizontal="center" vertical="top" wrapText="1"/>
    </xf>
    <xf numFmtId="0" fontId="277" fillId="0" borderId="21" xfId="1" applyFont="1" applyBorder="1" applyAlignment="1">
      <alignment horizontal="center" vertical="top" wrapText="1"/>
    </xf>
    <xf numFmtId="0" fontId="286" fillId="0" borderId="0" xfId="0" applyFont="1" applyBorder="1" applyAlignment="1">
      <alignment horizontal="left" wrapText="1"/>
    </xf>
    <xf numFmtId="0" fontId="287" fillId="0" borderId="0" xfId="0" applyFont="1" applyBorder="1" applyAlignment="1">
      <alignment horizontal="left" wrapText="1"/>
    </xf>
    <xf numFmtId="0" fontId="288" fillId="0" borderId="0" xfId="0" applyFont="1" applyBorder="1" applyAlignment="1">
      <alignment horizontal="left"/>
    </xf>
    <xf numFmtId="0" fontId="78" fillId="0" borderId="23" xfId="0" applyFont="1" applyBorder="1" applyAlignment="1">
      <alignment horizontal="center" vertical="center" wrapText="1"/>
    </xf>
    <xf numFmtId="0" fontId="275" fillId="0" borderId="24" xfId="0" applyFont="1" applyFill="1" applyBorder="1" applyAlignment="1">
      <alignment horizontal="center" vertical="center"/>
    </xf>
    <xf numFmtId="0" fontId="275" fillId="0" borderId="17" xfId="0" applyFont="1" applyFill="1" applyBorder="1" applyAlignment="1">
      <alignment horizontal="center" vertical="center"/>
    </xf>
    <xf numFmtId="0" fontId="286" fillId="0" borderId="20" xfId="0" applyFont="1" applyBorder="1" applyAlignment="1">
      <alignment horizontal="center" vertical="center"/>
    </xf>
    <xf numFmtId="0" fontId="77" fillId="0" borderId="16" xfId="81" applyFont="1" applyBorder="1" applyAlignment="1">
      <alignment horizontal="left"/>
    </xf>
    <xf numFmtId="0" fontId="78" fillId="0" borderId="16" xfId="81" applyFont="1" applyBorder="1" applyAlignment="1">
      <alignment horizontal="left" wrapText="1"/>
    </xf>
    <xf numFmtId="0" fontId="275" fillId="0" borderId="24" xfId="0" applyFont="1" applyBorder="1" applyAlignment="1">
      <alignment horizontal="center" vertical="center"/>
    </xf>
    <xf numFmtId="0" fontId="275" fillId="0" borderId="17" xfId="0" applyFont="1" applyBorder="1" applyAlignment="1">
      <alignment horizontal="center" vertical="center"/>
    </xf>
    <xf numFmtId="0" fontId="78" fillId="0" borderId="16" xfId="81" applyFont="1" applyBorder="1" applyAlignment="1">
      <alignment horizontal="left"/>
    </xf>
    <xf numFmtId="2" fontId="78" fillId="0" borderId="16" xfId="81" applyNumberFormat="1" applyFont="1" applyBorder="1" applyAlignment="1">
      <alignment horizontal="left" wrapText="1"/>
    </xf>
    <xf numFmtId="0" fontId="77" fillId="0" borderId="0" xfId="0" applyFont="1" applyBorder="1" applyAlignment="1">
      <alignment horizontal="left" wrapText="1"/>
    </xf>
    <xf numFmtId="0" fontId="273" fillId="0" borderId="19" xfId="0" applyFont="1" applyFill="1" applyBorder="1" applyAlignment="1">
      <alignment horizontal="center" vertical="center"/>
    </xf>
    <xf numFmtId="0" fontId="273" fillId="0" borderId="15" xfId="0" applyFont="1" applyBorder="1" applyAlignment="1">
      <alignment horizontal="center" vertical="center"/>
    </xf>
    <xf numFmtId="0" fontId="273" fillId="0" borderId="18" xfId="0" applyFont="1" applyBorder="1" applyAlignment="1">
      <alignment horizontal="center" vertical="center"/>
    </xf>
    <xf numFmtId="0" fontId="273" fillId="0" borderId="12" xfId="0" applyFont="1" applyFill="1" applyBorder="1" applyAlignment="1">
      <alignment horizontal="center" vertical="center"/>
    </xf>
    <xf numFmtId="0" fontId="273" fillId="0" borderId="13" xfId="0" applyFont="1" applyBorder="1" applyAlignment="1">
      <alignment horizontal="center" vertical="center"/>
    </xf>
    <xf numFmtId="0" fontId="273" fillId="0" borderId="14" xfId="0" applyFont="1" applyBorder="1" applyAlignment="1">
      <alignment horizontal="center" vertical="center"/>
    </xf>
    <xf numFmtId="0" fontId="104" fillId="0" borderId="20" xfId="0" applyFont="1" applyFill="1" applyBorder="1" applyAlignment="1"/>
    <xf numFmtId="0" fontId="104" fillId="0" borderId="17" xfId="0" applyFont="1" applyBorder="1" applyAlignment="1"/>
    <xf numFmtId="0" fontId="78" fillId="0" borderId="0" xfId="0" applyFont="1" applyFill="1" applyBorder="1" applyAlignment="1"/>
    <xf numFmtId="0" fontId="77" fillId="0" borderId="0" xfId="0" applyFont="1" applyFill="1" applyBorder="1" applyAlignment="1"/>
    <xf numFmtId="0" fontId="275" fillId="0" borderId="19" xfId="0" applyFont="1" applyFill="1" applyBorder="1" applyAlignment="1">
      <alignment horizontal="center" vertical="center"/>
    </xf>
    <xf numFmtId="0" fontId="275" fillId="0" borderId="18" xfId="0" applyFont="1" applyBorder="1" applyAlignment="1">
      <alignment horizontal="center"/>
    </xf>
    <xf numFmtId="0" fontId="275" fillId="0" borderId="12" xfId="0" applyFont="1" applyFill="1" applyBorder="1" applyAlignment="1">
      <alignment horizontal="center" vertical="center"/>
    </xf>
    <xf numFmtId="0" fontId="275" fillId="0" borderId="14" xfId="0" applyFont="1" applyBorder="1" applyAlignment="1">
      <alignment horizontal="center" vertical="center"/>
    </xf>
    <xf numFmtId="0" fontId="277" fillId="0" borderId="20" xfId="0" applyFont="1" applyBorder="1" applyAlignment="1">
      <alignment horizontal="center"/>
    </xf>
    <xf numFmtId="0" fontId="275" fillId="0" borderId="20" xfId="0" applyFont="1" applyFill="1" applyBorder="1" applyAlignment="1">
      <alignment horizontal="center"/>
    </xf>
    <xf numFmtId="0" fontId="275" fillId="0" borderId="17" xfId="0" applyFont="1" applyFill="1" applyBorder="1" applyAlignment="1">
      <alignment horizontal="center"/>
    </xf>
    <xf numFmtId="0" fontId="277" fillId="0" borderId="10" xfId="0" applyFont="1" applyBorder="1" applyAlignment="1">
      <alignment horizontal="center"/>
    </xf>
    <xf numFmtId="0" fontId="277" fillId="0" borderId="17" xfId="0" applyFont="1" applyBorder="1" applyAlignment="1">
      <alignment horizontal="center"/>
    </xf>
    <xf numFmtId="0" fontId="0" fillId="0" borderId="56" xfId="0" applyBorder="1"/>
    <xf numFmtId="0" fontId="275" fillId="0" borderId="19" xfId="0" applyFont="1" applyBorder="1" applyAlignment="1">
      <alignment horizontal="center" vertical="center"/>
    </xf>
    <xf numFmtId="0" fontId="275" fillId="0" borderId="18" xfId="0" applyFont="1" applyBorder="1" applyAlignment="1">
      <alignment horizontal="center" vertical="center"/>
    </xf>
    <xf numFmtId="0" fontId="77" fillId="0" borderId="0" xfId="0" applyFont="1" applyAlignment="1">
      <alignment wrapText="1"/>
    </xf>
    <xf numFmtId="0" fontId="78" fillId="0" borderId="12" xfId="0" applyFont="1" applyBorder="1" applyAlignment="1">
      <alignment horizontal="center" vertical="center"/>
    </xf>
    <xf numFmtId="0" fontId="78" fillId="0" borderId="14" xfId="0" applyFont="1" applyBorder="1" applyAlignment="1">
      <alignment horizontal="center" vertical="center"/>
    </xf>
    <xf numFmtId="0" fontId="78" fillId="0" borderId="0" xfId="0" applyFont="1" applyAlignment="1">
      <alignment horizontal="justify" vertical="top" wrapText="1"/>
    </xf>
    <xf numFmtId="0" fontId="0" fillId="0" borderId="0" xfId="0" applyFont="1" applyAlignment="1">
      <alignment horizontal="justify" vertical="top" wrapText="1"/>
    </xf>
    <xf numFmtId="0" fontId="78" fillId="0" borderId="0" xfId="0" applyFont="1" applyAlignment="1">
      <alignment horizontal="justify" wrapText="1"/>
    </xf>
    <xf numFmtId="0" fontId="0" fillId="0" borderId="0" xfId="0" applyFont="1" applyAlignment="1">
      <alignment horizontal="justify"/>
    </xf>
    <xf numFmtId="0" fontId="275" fillId="31" borderId="20" xfId="0" applyFont="1" applyFill="1" applyBorder="1" applyAlignment="1">
      <alignment horizontal="center" vertical="center"/>
    </xf>
    <xf numFmtId="0" fontId="275" fillId="31" borderId="23" xfId="0" applyFont="1" applyFill="1" applyBorder="1" applyAlignment="1">
      <alignment horizontal="center" vertical="center"/>
    </xf>
    <xf numFmtId="0" fontId="0" fillId="0" borderId="17" xfId="0" applyBorder="1"/>
    <xf numFmtId="0" fontId="275" fillId="31" borderId="17" xfId="0" applyFont="1" applyFill="1" applyBorder="1" applyAlignment="1">
      <alignment horizontal="center" vertical="center"/>
    </xf>
    <xf numFmtId="0" fontId="78" fillId="0" borderId="19" xfId="0" applyFont="1" applyBorder="1" applyAlignment="1">
      <alignment horizontal="center" vertical="center" wrapText="1"/>
    </xf>
    <xf numFmtId="0" fontId="78" fillId="0" borderId="15" xfId="0" applyFont="1" applyBorder="1" applyAlignment="1">
      <alignment horizontal="center" vertical="center" wrapText="1"/>
    </xf>
    <xf numFmtId="0" fontId="78" fillId="0" borderId="20" xfId="0" applyFont="1" applyBorder="1" applyAlignment="1">
      <alignment horizontal="center" vertical="center" wrapText="1"/>
    </xf>
    <xf numFmtId="0" fontId="277" fillId="0" borderId="23" xfId="0" applyFont="1" applyBorder="1" applyAlignment="1">
      <alignment vertical="center" wrapText="1"/>
    </xf>
    <xf numFmtId="4" fontId="78" fillId="0" borderId="19" xfId="0" applyNumberFormat="1" applyFont="1" applyBorder="1" applyAlignment="1">
      <alignment horizontal="center" vertical="center" wrapText="1"/>
    </xf>
    <xf numFmtId="4" fontId="78" fillId="0" borderId="15" xfId="0" applyNumberFormat="1" applyFont="1" applyBorder="1" applyAlignment="1">
      <alignment horizontal="center" vertical="center" wrapText="1"/>
    </xf>
    <xf numFmtId="4" fontId="78" fillId="0" borderId="20" xfId="0" applyNumberFormat="1" applyFont="1" applyBorder="1" applyAlignment="1">
      <alignment horizontal="center" vertical="center"/>
    </xf>
    <xf numFmtId="4" fontId="78" fillId="0" borderId="17" xfId="0" applyNumberFormat="1" applyFont="1" applyBorder="1" applyAlignment="1">
      <alignment horizontal="center" vertical="center"/>
    </xf>
    <xf numFmtId="4" fontId="78" fillId="0" borderId="23" xfId="0" applyNumberFormat="1" applyFont="1" applyBorder="1" applyAlignment="1">
      <alignment horizontal="center" vertical="center"/>
    </xf>
    <xf numFmtId="0" fontId="275" fillId="0" borderId="20" xfId="0" applyFont="1" applyBorder="1" applyAlignment="1">
      <alignment horizontal="center"/>
    </xf>
    <xf numFmtId="0" fontId="275" fillId="0" borderId="17" xfId="0" applyFont="1" applyBorder="1" applyAlignment="1">
      <alignment horizontal="center"/>
    </xf>
    <xf numFmtId="0" fontId="78" fillId="0" borderId="13" xfId="0" applyFont="1" applyBorder="1" applyAlignment="1">
      <alignment horizontal="center"/>
    </xf>
    <xf numFmtId="0" fontId="78" fillId="0" borderId="16" xfId="0" applyFont="1" applyBorder="1" applyAlignment="1">
      <alignment horizontal="center"/>
    </xf>
    <xf numFmtId="0" fontId="78" fillId="0" borderId="0" xfId="0" applyFont="1" applyBorder="1" applyAlignment="1">
      <alignment horizontal="center"/>
    </xf>
    <xf numFmtId="0" fontId="78" fillId="0" borderId="12" xfId="0" applyFont="1" applyBorder="1" applyAlignment="1">
      <alignment horizontal="center"/>
    </xf>
    <xf numFmtId="0" fontId="78" fillId="0" borderId="14" xfId="0" applyFont="1" applyBorder="1" applyAlignment="1">
      <alignment horizontal="center"/>
    </xf>
    <xf numFmtId="0" fontId="78" fillId="0" borderId="20" xfId="0" applyFont="1" applyBorder="1" applyAlignment="1">
      <alignment horizontal="center"/>
    </xf>
    <xf numFmtId="0" fontId="106" fillId="30" borderId="52" xfId="0" applyFont="1" applyFill="1" applyBorder="1" applyAlignment="1">
      <alignment horizontal="center"/>
    </xf>
    <xf numFmtId="0" fontId="106" fillId="30" borderId="11" xfId="0" applyFont="1" applyFill="1" applyBorder="1" applyAlignment="1">
      <alignment horizontal="center"/>
    </xf>
    <xf numFmtId="0" fontId="106" fillId="30" borderId="22" xfId="0" applyFont="1" applyFill="1" applyBorder="1" applyAlignment="1">
      <alignment horizontal="center"/>
    </xf>
    <xf numFmtId="0" fontId="106" fillId="30" borderId="12" xfId="0" applyFont="1" applyFill="1" applyBorder="1" applyAlignment="1">
      <alignment horizontal="center"/>
    </xf>
    <xf numFmtId="0" fontId="106" fillId="30" borderId="51" xfId="0" applyFont="1" applyFill="1" applyBorder="1" applyAlignment="1">
      <alignment horizontal="center"/>
    </xf>
    <xf numFmtId="0" fontId="106" fillId="30" borderId="10" xfId="0" applyFont="1" applyFill="1" applyBorder="1" applyAlignment="1">
      <alignment horizontal="center"/>
    </xf>
    <xf numFmtId="0" fontId="106" fillId="30" borderId="21" xfId="0" applyFont="1" applyFill="1" applyBorder="1" applyAlignment="1">
      <alignment horizontal="center"/>
    </xf>
    <xf numFmtId="0" fontId="106" fillId="30" borderId="14" xfId="0" applyFont="1" applyFill="1" applyBorder="1" applyAlignment="1">
      <alignment horizontal="center"/>
    </xf>
    <xf numFmtId="0" fontId="82" fillId="0" borderId="0" xfId="0" applyFont="1" applyBorder="1" applyAlignment="1">
      <alignment horizontal="left" vertical="center" wrapText="1"/>
    </xf>
    <xf numFmtId="0" fontId="82" fillId="0" borderId="11" xfId="0" applyFont="1" applyBorder="1" applyAlignment="1">
      <alignment horizontal="center" wrapText="1"/>
    </xf>
    <xf numFmtId="0" fontId="82" fillId="0" borderId="42" xfId="0" applyFont="1" applyBorder="1" applyAlignment="1">
      <alignment horizontal="center" wrapText="1"/>
    </xf>
    <xf numFmtId="0" fontId="82" fillId="30" borderId="16" xfId="0" applyFont="1" applyFill="1" applyBorder="1" applyAlignment="1">
      <alignment horizontal="center" vertical="center" wrapText="1"/>
    </xf>
    <xf numFmtId="0" fontId="82" fillId="30" borderId="21" xfId="0" applyFont="1" applyFill="1" applyBorder="1" applyAlignment="1">
      <alignment horizontal="center" vertical="center" wrapText="1"/>
    </xf>
    <xf numFmtId="164" fontId="82" fillId="30" borderId="14" xfId="0" applyNumberFormat="1" applyFont="1" applyFill="1" applyBorder="1" applyAlignment="1">
      <alignment horizontal="center" vertical="center" wrapText="1"/>
    </xf>
    <xf numFmtId="164" fontId="82" fillId="30" borderId="10" xfId="0" applyNumberFormat="1" applyFont="1" applyFill="1" applyBorder="1"/>
    <xf numFmtId="164" fontId="82" fillId="30" borderId="21" xfId="0" applyNumberFormat="1" applyFont="1" applyFill="1" applyBorder="1"/>
    <xf numFmtId="164" fontId="82" fillId="30" borderId="15" xfId="0" applyNumberFormat="1" applyFont="1" applyFill="1" applyBorder="1" applyAlignment="1">
      <alignment horizontal="center" vertical="center" wrapText="1"/>
    </xf>
    <xf numFmtId="164" fontId="82" fillId="30" borderId="18" xfId="0" applyNumberFormat="1" applyFont="1" applyFill="1" applyBorder="1" applyAlignment="1">
      <alignment horizontal="center" vertical="center" wrapText="1"/>
    </xf>
    <xf numFmtId="164" fontId="82" fillId="30" borderId="19" xfId="0" applyNumberFormat="1" applyFont="1" applyFill="1" applyBorder="1" applyAlignment="1">
      <alignment horizontal="center" vertical="center" wrapText="1"/>
    </xf>
    <xf numFmtId="164" fontId="82" fillId="30" borderId="13" xfId="0" applyNumberFormat="1" applyFont="1" applyFill="1" applyBorder="1" applyAlignment="1">
      <alignment horizontal="center" vertical="center" wrapText="1"/>
    </xf>
    <xf numFmtId="164" fontId="82" fillId="30" borderId="13" xfId="0" applyNumberFormat="1" applyFont="1" applyFill="1" applyBorder="1"/>
    <xf numFmtId="164" fontId="82" fillId="30" borderId="14" xfId="0" applyNumberFormat="1" applyFont="1" applyFill="1" applyBorder="1"/>
    <xf numFmtId="164" fontId="82" fillId="30" borderId="15" xfId="0" applyNumberFormat="1" applyFont="1" applyFill="1" applyBorder="1" applyAlignment="1">
      <alignment horizontal="center" vertical="center"/>
    </xf>
    <xf numFmtId="164" fontId="82" fillId="30" borderId="18" xfId="0" applyNumberFormat="1" applyFont="1" applyFill="1" applyBorder="1" applyAlignment="1">
      <alignment horizontal="center" vertical="center"/>
    </xf>
    <xf numFmtId="164" fontId="82" fillId="30" borderId="20" xfId="0" applyNumberFormat="1" applyFont="1" applyFill="1" applyBorder="1" applyAlignment="1">
      <alignment horizontal="center" vertical="center" wrapText="1"/>
    </xf>
    <xf numFmtId="164" fontId="82" fillId="30" borderId="17" xfId="0" applyNumberFormat="1" applyFont="1" applyFill="1" applyBorder="1"/>
    <xf numFmtId="164" fontId="82" fillId="30" borderId="23" xfId="0" applyNumberFormat="1" applyFont="1" applyFill="1" applyBorder="1"/>
    <xf numFmtId="164" fontId="82" fillId="30" borderId="15" xfId="0" applyNumberFormat="1" applyFont="1" applyFill="1" applyBorder="1"/>
    <xf numFmtId="164" fontId="82" fillId="30" borderId="18" xfId="0" applyNumberFormat="1" applyFont="1" applyFill="1" applyBorder="1"/>
    <xf numFmtId="164" fontId="82" fillId="30" borderId="18" xfId="0" applyNumberFormat="1" applyFont="1" applyFill="1" applyBorder="1" applyAlignment="1">
      <alignment wrapText="1"/>
    </xf>
    <xf numFmtId="164" fontId="82" fillId="30" borderId="20" xfId="0" applyNumberFormat="1" applyFont="1" applyFill="1" applyBorder="1" applyAlignment="1">
      <alignment horizontal="center" vertical="center"/>
    </xf>
    <xf numFmtId="0" fontId="82" fillId="0" borderId="0" xfId="0" applyFont="1" applyBorder="1" applyAlignment="1">
      <alignment horizontal="left" wrapText="1"/>
    </xf>
    <xf numFmtId="0" fontId="104" fillId="0" borderId="0" xfId="0" applyFont="1" applyBorder="1" applyAlignment="1">
      <alignment horizontal="left" vertical="center" wrapText="1"/>
    </xf>
    <xf numFmtId="0" fontId="104" fillId="0" borderId="11" xfId="0" applyFont="1" applyBorder="1" applyAlignment="1">
      <alignment horizontal="center" wrapText="1"/>
    </xf>
    <xf numFmtId="0" fontId="104" fillId="0" borderId="42" xfId="0" applyFont="1" applyBorder="1" applyAlignment="1">
      <alignment horizontal="center" wrapText="1"/>
    </xf>
    <xf numFmtId="0" fontId="104" fillId="30" borderId="53" xfId="0" applyFont="1" applyFill="1" applyBorder="1" applyAlignment="1">
      <alignment horizontal="center" vertical="center" wrapText="1"/>
    </xf>
    <xf numFmtId="0" fontId="104" fillId="30" borderId="40" xfId="0" applyFont="1" applyFill="1" applyBorder="1" applyAlignment="1">
      <alignment horizontal="center" vertical="center" wrapText="1"/>
    </xf>
    <xf numFmtId="0" fontId="104" fillId="30" borderId="54" xfId="0" applyFont="1" applyFill="1" applyBorder="1" applyAlignment="1">
      <alignment horizontal="center" vertical="center" wrapText="1"/>
    </xf>
    <xf numFmtId="164" fontId="104" fillId="30" borderId="20" xfId="0" applyNumberFormat="1" applyFont="1" applyFill="1" applyBorder="1" applyAlignment="1">
      <alignment horizontal="center" vertical="center" wrapText="1"/>
    </xf>
    <xf numFmtId="164" fontId="104" fillId="30" borderId="17" xfId="0" applyNumberFormat="1" applyFont="1" applyFill="1" applyBorder="1" applyAlignment="1">
      <alignment horizontal="center" vertical="center" wrapText="1"/>
    </xf>
    <xf numFmtId="164" fontId="104" fillId="30" borderId="23" xfId="0" applyNumberFormat="1" applyFont="1" applyFill="1" applyBorder="1" applyAlignment="1">
      <alignment horizontal="center" vertical="center" wrapText="1"/>
    </xf>
    <xf numFmtId="164" fontId="104" fillId="30" borderId="19" xfId="0" applyNumberFormat="1" applyFont="1" applyFill="1" applyBorder="1" applyAlignment="1">
      <alignment horizontal="center" vertical="center" wrapText="1"/>
    </xf>
    <xf numFmtId="164" fontId="104" fillId="30" borderId="15" xfId="0" applyNumberFormat="1" applyFont="1" applyFill="1" applyBorder="1" applyAlignment="1">
      <alignment horizontal="center" vertical="center" wrapText="1"/>
    </xf>
    <xf numFmtId="164" fontId="104" fillId="30" borderId="18" xfId="0" applyNumberFormat="1" applyFont="1" applyFill="1" applyBorder="1" applyAlignment="1">
      <alignment horizontal="center" vertical="center" wrapText="1"/>
    </xf>
    <xf numFmtId="164" fontId="104" fillId="30" borderId="12" xfId="0" applyNumberFormat="1" applyFont="1" applyFill="1" applyBorder="1" applyAlignment="1">
      <alignment horizontal="center" vertical="center" wrapText="1"/>
    </xf>
    <xf numFmtId="164" fontId="104" fillId="30" borderId="13" xfId="0" applyNumberFormat="1" applyFont="1" applyFill="1" applyBorder="1" applyAlignment="1">
      <alignment horizontal="center" vertical="center" wrapText="1"/>
    </xf>
    <xf numFmtId="164" fontId="104" fillId="30" borderId="14" xfId="0" applyNumberFormat="1" applyFont="1" applyFill="1" applyBorder="1" applyAlignment="1">
      <alignment horizontal="center" vertical="center" wrapText="1"/>
    </xf>
    <xf numFmtId="164" fontId="104" fillId="30" borderId="20" xfId="0" applyNumberFormat="1" applyFont="1" applyFill="1" applyBorder="1" applyAlignment="1">
      <alignment horizontal="center" vertical="center"/>
    </xf>
    <xf numFmtId="164" fontId="104" fillId="30" borderId="17" xfId="0" applyNumberFormat="1" applyFont="1" applyFill="1" applyBorder="1" applyAlignment="1">
      <alignment horizontal="center" vertical="center"/>
    </xf>
    <xf numFmtId="164" fontId="82" fillId="0" borderId="52" xfId="0" applyNumberFormat="1" applyFont="1" applyFill="1" applyBorder="1" applyAlignment="1">
      <alignment horizontal="center"/>
    </xf>
    <xf numFmtId="164" fontId="82" fillId="0" borderId="11" xfId="0" applyNumberFormat="1" applyFont="1" applyFill="1" applyBorder="1" applyAlignment="1">
      <alignment horizontal="center"/>
    </xf>
    <xf numFmtId="0" fontId="82" fillId="0" borderId="0" xfId="0" applyFont="1" applyFill="1" applyBorder="1" applyAlignment="1">
      <alignment horizontal="center" wrapText="1"/>
    </xf>
    <xf numFmtId="0" fontId="82" fillId="0" borderId="41" xfId="0" applyFont="1" applyFill="1" applyBorder="1" applyAlignment="1">
      <alignment horizontal="center" wrapText="1"/>
    </xf>
    <xf numFmtId="164" fontId="82" fillId="0" borderId="51" xfId="0" applyNumberFormat="1" applyFont="1" applyFill="1" applyBorder="1" applyAlignment="1">
      <alignment horizontal="center"/>
    </xf>
    <xf numFmtId="164" fontId="82" fillId="0" borderId="10" xfId="0" applyNumberFormat="1" applyFont="1" applyFill="1" applyBorder="1" applyAlignment="1">
      <alignment horizontal="center"/>
    </xf>
    <xf numFmtId="0" fontId="82" fillId="0" borderId="0" xfId="0" applyFont="1" applyFill="1" applyBorder="1" applyAlignment="1">
      <alignment horizontal="left" wrapText="1" indent="2"/>
    </xf>
    <xf numFmtId="0" fontId="82" fillId="0" borderId="41" xfId="0" applyFont="1" applyFill="1" applyBorder="1" applyAlignment="1">
      <alignment horizontal="left" wrapText="1" indent="2"/>
    </xf>
    <xf numFmtId="164" fontId="82" fillId="0" borderId="55" xfId="0" applyNumberFormat="1" applyFont="1" applyFill="1" applyBorder="1" applyAlignment="1">
      <alignment horizontal="center"/>
    </xf>
    <xf numFmtId="164" fontId="82" fillId="0" borderId="17" xfId="0" applyNumberFormat="1" applyFont="1" applyFill="1" applyBorder="1" applyAlignment="1">
      <alignment horizontal="center"/>
    </xf>
    <xf numFmtId="0" fontId="0" fillId="0" borderId="0" xfId="0" applyAlignment="1">
      <alignment horizontal="center"/>
    </xf>
    <xf numFmtId="0" fontId="82" fillId="0" borderId="52" xfId="0" applyFont="1" applyBorder="1" applyAlignment="1">
      <alignment horizontal="center" vertical="center" wrapText="1"/>
    </xf>
    <xf numFmtId="0" fontId="82" fillId="0" borderId="11" xfId="0" applyFont="1" applyBorder="1" applyAlignment="1">
      <alignment horizontal="center" vertical="center" wrapText="1"/>
    </xf>
    <xf numFmtId="0" fontId="82" fillId="0" borderId="22" xfId="0" applyFont="1" applyBorder="1" applyAlignment="1">
      <alignment horizontal="center" vertical="center" wrapText="1"/>
    </xf>
    <xf numFmtId="0" fontId="82" fillId="0" borderId="39" xfId="0" applyFont="1" applyBorder="1" applyAlignment="1">
      <alignment horizontal="center" vertical="center" wrapText="1"/>
    </xf>
    <xf numFmtId="0" fontId="82" fillId="0" borderId="0" xfId="0" applyFont="1" applyBorder="1" applyAlignment="1">
      <alignment horizontal="center" vertical="center" wrapText="1"/>
    </xf>
    <xf numFmtId="0" fontId="82" fillId="0" borderId="16" xfId="0" applyFont="1" applyBorder="1" applyAlignment="1">
      <alignment horizontal="center" vertical="center" wrapText="1"/>
    </xf>
    <xf numFmtId="0" fontId="82" fillId="0" borderId="12"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51" xfId="0" applyFont="1" applyBorder="1" applyAlignment="1">
      <alignment horizontal="center" vertical="top" wrapText="1"/>
    </xf>
    <xf numFmtId="0" fontId="82" fillId="0" borderId="10" xfId="0" applyFont="1" applyBorder="1" applyAlignment="1">
      <alignment horizontal="center" vertical="top" wrapText="1"/>
    </xf>
    <xf numFmtId="0" fontId="82" fillId="0" borderId="21" xfId="0" applyFont="1" applyBorder="1" applyAlignment="1">
      <alignment horizontal="center" vertical="top" wrapText="1"/>
    </xf>
    <xf numFmtId="0" fontId="82" fillId="0" borderId="14" xfId="0" applyFont="1" applyBorder="1" applyAlignment="1">
      <alignment horizontal="center" vertical="center" wrapText="1"/>
    </xf>
    <xf numFmtId="0" fontId="82" fillId="0" borderId="10" xfId="0" applyFont="1" applyBorder="1" applyAlignment="1">
      <alignment horizontal="center" vertical="center" wrapText="1"/>
    </xf>
    <xf numFmtId="0" fontId="278" fillId="0" borderId="0" xfId="0" applyFont="1" applyAlignment="1">
      <alignment wrapText="1"/>
    </xf>
    <xf numFmtId="0" fontId="277" fillId="0" borderId="0" xfId="0" applyFont="1" applyAlignment="1"/>
    <xf numFmtId="0" fontId="275" fillId="0" borderId="22" xfId="0" applyFont="1" applyFill="1" applyBorder="1" applyAlignment="1">
      <alignment horizontal="center" vertical="center"/>
    </xf>
    <xf numFmtId="0" fontId="275" fillId="0" borderId="21" xfId="0" applyFont="1" applyBorder="1" applyAlignment="1">
      <alignment horizontal="center"/>
    </xf>
    <xf numFmtId="0" fontId="277" fillId="0" borderId="20" xfId="0" applyFont="1" applyBorder="1" applyAlignment="1">
      <alignment horizontal="center" vertical="center" wrapText="1"/>
    </xf>
    <xf numFmtId="0" fontId="0" fillId="0" borderId="17" xfId="0" applyFont="1" applyBorder="1" applyAlignment="1">
      <alignment horizontal="center" vertical="center"/>
    </xf>
    <xf numFmtId="0" fontId="77" fillId="0" borderId="11" xfId="0" applyFont="1" applyFill="1" applyBorder="1" applyAlignment="1">
      <alignment horizontal="center" vertical="center" wrapText="1"/>
    </xf>
    <xf numFmtId="0" fontId="278" fillId="0" borderId="11" xfId="0" applyFont="1" applyBorder="1" applyAlignment="1">
      <alignment horizontal="center" vertical="center"/>
    </xf>
    <xf numFmtId="0" fontId="278" fillId="0" borderId="0" xfId="0" applyFont="1" applyBorder="1" applyAlignment="1">
      <alignment horizontal="center" vertical="center"/>
    </xf>
    <xf numFmtId="0" fontId="77" fillId="0" borderId="0" xfId="0" applyFont="1" applyBorder="1" applyAlignment="1">
      <alignment horizontal="center" vertical="center" wrapText="1"/>
    </xf>
    <xf numFmtId="0" fontId="278" fillId="0" borderId="0" xfId="0" applyFont="1" applyBorder="1" applyAlignment="1"/>
    <xf numFmtId="0" fontId="277" fillId="0" borderId="0" xfId="0" applyFont="1" applyBorder="1" applyAlignment="1">
      <alignment wrapText="1"/>
    </xf>
    <xf numFmtId="0" fontId="0" fillId="0" borderId="0" xfId="0" applyFont="1" applyBorder="1" applyAlignment="1"/>
    <xf numFmtId="0" fontId="82" fillId="30" borderId="20" xfId="92" applyFont="1" applyFill="1" applyBorder="1" applyAlignment="1">
      <alignment horizontal="center"/>
    </xf>
    <xf numFmtId="0" fontId="82" fillId="30" borderId="17" xfId="92" applyFont="1" applyFill="1" applyBorder="1" applyAlignment="1">
      <alignment horizontal="center"/>
    </xf>
    <xf numFmtId="0" fontId="82" fillId="0" borderId="19" xfId="0" applyNumberFormat="1" applyFont="1" applyFill="1" applyBorder="1" applyAlignment="1">
      <alignment horizontal="center" vertical="center" wrapText="1"/>
    </xf>
    <xf numFmtId="0" fontId="82" fillId="0" borderId="15" xfId="0" applyNumberFormat="1" applyFont="1" applyFill="1" applyBorder="1" applyAlignment="1">
      <alignment horizontal="center" vertical="center" wrapText="1"/>
    </xf>
    <xf numFmtId="0" fontId="82" fillId="0" borderId="18" xfId="0" applyNumberFormat="1" applyFont="1" applyFill="1" applyBorder="1" applyAlignment="1">
      <alignment horizontal="center" vertical="center" wrapText="1"/>
    </xf>
    <xf numFmtId="0" fontId="82" fillId="0" borderId="12" xfId="0" applyNumberFormat="1" applyFont="1" applyFill="1" applyBorder="1" applyAlignment="1">
      <alignment horizontal="center" vertical="center" wrapText="1"/>
    </xf>
    <xf numFmtId="0" fontId="82" fillId="0" borderId="13" xfId="0" applyNumberFormat="1" applyFont="1" applyFill="1" applyBorder="1" applyAlignment="1">
      <alignment horizontal="center" vertical="center" wrapText="1"/>
    </xf>
    <xf numFmtId="0" fontId="82" fillId="0" borderId="14" xfId="0" applyNumberFormat="1" applyFont="1" applyFill="1" applyBorder="1" applyAlignment="1">
      <alignment horizontal="center" vertical="center" wrapText="1"/>
    </xf>
    <xf numFmtId="0" fontId="82" fillId="0" borderId="20" xfId="92" applyFont="1" applyFill="1" applyBorder="1" applyAlignment="1">
      <alignment horizontal="center"/>
    </xf>
    <xf numFmtId="0" fontId="82" fillId="0" borderId="17" xfId="92" applyFont="1" applyFill="1" applyBorder="1" applyAlignment="1">
      <alignment horizontal="center"/>
    </xf>
    <xf numFmtId="2" fontId="82" fillId="0" borderId="19" xfId="0" applyNumberFormat="1" applyFont="1" applyFill="1" applyBorder="1" applyAlignment="1">
      <alignment horizontal="center" vertical="center" wrapText="1"/>
    </xf>
    <xf numFmtId="0" fontId="82" fillId="0" borderId="56" xfId="0" applyFont="1" applyFill="1" applyBorder="1" applyAlignment="1">
      <alignment horizontal="center" vertical="center" wrapText="1"/>
    </xf>
    <xf numFmtId="0" fontId="82" fillId="0" borderId="18" xfId="0" applyFont="1" applyFill="1" applyBorder="1" applyAlignment="1">
      <alignment horizontal="center" vertical="center" wrapText="1"/>
    </xf>
    <xf numFmtId="2" fontId="82" fillId="0" borderId="12" xfId="0" applyNumberFormat="1" applyFont="1" applyFill="1" applyBorder="1" applyAlignment="1">
      <alignment horizontal="center" vertical="center" wrapText="1"/>
    </xf>
    <xf numFmtId="0" fontId="82" fillId="0" borderId="57" xfId="0" applyFont="1" applyFill="1" applyBorder="1" applyAlignment="1">
      <alignment horizontal="center" vertical="center" wrapText="1"/>
    </xf>
    <xf numFmtId="0" fontId="82" fillId="0" borderId="14" xfId="0" applyFont="1" applyFill="1" applyBorder="1" applyAlignment="1">
      <alignment horizontal="center" vertical="center" wrapText="1"/>
    </xf>
    <xf numFmtId="0" fontId="275" fillId="30" borderId="11" xfId="54" applyNumberFormat="1" applyFont="1" applyFill="1" applyBorder="1" applyAlignment="1">
      <alignment horizontal="center" vertical="center" wrapText="1"/>
    </xf>
    <xf numFmtId="0" fontId="275" fillId="30" borderId="22" xfId="54" applyNumberFormat="1" applyFont="1" applyFill="1" applyBorder="1" applyAlignment="1">
      <alignment horizontal="center" vertical="center" wrapText="1"/>
    </xf>
    <xf numFmtId="0" fontId="275" fillId="30" borderId="10" xfId="54" applyNumberFormat="1" applyFont="1" applyFill="1" applyBorder="1" applyAlignment="1">
      <alignment horizontal="center" vertical="center" wrapText="1"/>
    </xf>
    <xf numFmtId="0" fontId="275" fillId="30" borderId="21" xfId="54" applyNumberFormat="1" applyFont="1" applyFill="1" applyBorder="1" applyAlignment="1">
      <alignment horizontal="center" vertical="center" wrapText="1"/>
    </xf>
    <xf numFmtId="0" fontId="275" fillId="30" borderId="12" xfId="54" applyNumberFormat="1" applyFont="1" applyFill="1" applyBorder="1" applyAlignment="1">
      <alignment horizontal="center" vertical="center" wrapText="1"/>
    </xf>
    <xf numFmtId="0" fontId="275" fillId="30" borderId="14" xfId="54" applyNumberFormat="1" applyFont="1" applyFill="1" applyBorder="1" applyAlignment="1">
      <alignment horizontal="center" vertical="center" wrapText="1"/>
    </xf>
    <xf numFmtId="2" fontId="277" fillId="30" borderId="22" xfId="54" applyNumberFormat="1" applyFont="1" applyFill="1" applyBorder="1" applyAlignment="1">
      <alignment horizontal="center" vertical="center" wrapText="1"/>
    </xf>
    <xf numFmtId="2" fontId="277" fillId="30" borderId="16" xfId="54" applyNumberFormat="1" applyFont="1" applyFill="1" applyBorder="1" applyAlignment="1">
      <alignment horizontal="center" vertical="center" wrapText="1"/>
    </xf>
    <xf numFmtId="2" fontId="277" fillId="30" borderId="21" xfId="54" applyNumberFormat="1" applyFont="1" applyFill="1" applyBorder="1" applyAlignment="1">
      <alignment horizontal="center" vertical="center" wrapText="1"/>
    </xf>
    <xf numFmtId="2" fontId="277" fillId="30" borderId="19" xfId="54" applyNumberFormat="1" applyFont="1" applyFill="1" applyBorder="1" applyAlignment="1">
      <alignment horizontal="center" vertical="center" wrapText="1"/>
    </xf>
    <xf numFmtId="2" fontId="277" fillId="30" borderId="56" xfId="54" applyNumberFormat="1" applyFont="1" applyFill="1" applyBorder="1" applyAlignment="1">
      <alignment horizontal="center" vertical="center" wrapText="1"/>
    </xf>
    <xf numFmtId="2" fontId="277" fillId="30" borderId="18" xfId="54" applyNumberFormat="1" applyFont="1" applyFill="1" applyBorder="1" applyAlignment="1">
      <alignment horizontal="center" vertical="center" wrapText="1"/>
    </xf>
    <xf numFmtId="2" fontId="277" fillId="30" borderId="12" xfId="54" applyNumberFormat="1" applyFont="1" applyFill="1" applyBorder="1" applyAlignment="1">
      <alignment horizontal="center" vertical="center" wrapText="1"/>
    </xf>
    <xf numFmtId="2" fontId="277" fillId="30" borderId="57" xfId="54" applyNumberFormat="1" applyFont="1" applyFill="1" applyBorder="1" applyAlignment="1">
      <alignment horizontal="center" vertical="center" wrapText="1"/>
    </xf>
    <xf numFmtId="2" fontId="277" fillId="30" borderId="14" xfId="54" applyNumberFormat="1" applyFont="1" applyFill="1" applyBorder="1" applyAlignment="1">
      <alignment horizontal="center" vertical="center" wrapText="1"/>
    </xf>
  </cellXfs>
  <cellStyles count="94">
    <cellStyle name="[StdExit()]" xfId="1" xr:uid="{00000000-0005-0000-0000-000000000000}"/>
    <cellStyle name="[StdExit()] 2 2" xfId="2" xr:uid="{00000000-0005-0000-0000-000001000000}"/>
    <cellStyle name="20% - akcent 1 2" xfId="3" xr:uid="{00000000-0005-0000-0000-000002000000}"/>
    <cellStyle name="20% - akcent 2 2" xfId="4" xr:uid="{00000000-0005-0000-0000-000003000000}"/>
    <cellStyle name="20% - akcent 3 2" xfId="5" xr:uid="{00000000-0005-0000-0000-000004000000}"/>
    <cellStyle name="20% - akcent 4 2" xfId="6" xr:uid="{00000000-0005-0000-0000-000005000000}"/>
    <cellStyle name="20% - akcent 5 2" xfId="7" xr:uid="{00000000-0005-0000-0000-000006000000}"/>
    <cellStyle name="20% - akcent 6 2" xfId="8" xr:uid="{00000000-0005-0000-0000-000007000000}"/>
    <cellStyle name="40% - akcent 1 2" xfId="9" xr:uid="{00000000-0005-0000-0000-000008000000}"/>
    <cellStyle name="40% - akcent 2 2" xfId="10" xr:uid="{00000000-0005-0000-0000-000009000000}"/>
    <cellStyle name="40% - akcent 3 2" xfId="11" xr:uid="{00000000-0005-0000-0000-00000A000000}"/>
    <cellStyle name="40% - akcent 4 2" xfId="12" xr:uid="{00000000-0005-0000-0000-00000B000000}"/>
    <cellStyle name="40% - akcent 5 2" xfId="13" xr:uid="{00000000-0005-0000-0000-00000C000000}"/>
    <cellStyle name="40% - akcent 6 2" xfId="14" xr:uid="{00000000-0005-0000-0000-00000D000000}"/>
    <cellStyle name="60% - akcent 1 2" xfId="15" xr:uid="{00000000-0005-0000-0000-00000E000000}"/>
    <cellStyle name="60% - akcent 2 2" xfId="16" xr:uid="{00000000-0005-0000-0000-00000F000000}"/>
    <cellStyle name="60% - akcent 3 2" xfId="17" xr:uid="{00000000-0005-0000-0000-000010000000}"/>
    <cellStyle name="60% - akcent 4 2" xfId="18" xr:uid="{00000000-0005-0000-0000-000011000000}"/>
    <cellStyle name="60% - akcent 5 2" xfId="19" xr:uid="{00000000-0005-0000-0000-000012000000}"/>
    <cellStyle name="60% - akcent 6 2" xfId="20" xr:uid="{00000000-0005-0000-0000-000013000000}"/>
    <cellStyle name="Akcent 1" xfId="21" builtinId="29" customBuiltin="1"/>
    <cellStyle name="Akcent 1 2" xfId="22" xr:uid="{00000000-0005-0000-0000-000015000000}"/>
    <cellStyle name="Akcent 2" xfId="23" builtinId="33" customBuiltin="1"/>
    <cellStyle name="Akcent 2 2" xfId="24" xr:uid="{00000000-0005-0000-0000-000017000000}"/>
    <cellStyle name="Akcent 3" xfId="25" builtinId="37" customBuiltin="1"/>
    <cellStyle name="Akcent 3 2" xfId="26" xr:uid="{00000000-0005-0000-0000-000019000000}"/>
    <cellStyle name="Akcent 4" xfId="27" builtinId="41" customBuiltin="1"/>
    <cellStyle name="Akcent 4 2" xfId="28" xr:uid="{00000000-0005-0000-0000-00001B000000}"/>
    <cellStyle name="Akcent 5" xfId="29" builtinId="45" customBuiltin="1"/>
    <cellStyle name="Akcent 5 2" xfId="30" xr:uid="{00000000-0005-0000-0000-00001D000000}"/>
    <cellStyle name="Akcent 6" xfId="31" builtinId="49" customBuiltin="1"/>
    <cellStyle name="Akcent 6 2" xfId="32" xr:uid="{00000000-0005-0000-0000-00001F000000}"/>
    <cellStyle name="Dane wejściowe" xfId="33" builtinId="20" customBuiltin="1"/>
    <cellStyle name="Dane wejściowe 2" xfId="34" xr:uid="{00000000-0005-0000-0000-000021000000}"/>
    <cellStyle name="Dane wyjściowe" xfId="35" builtinId="21" customBuiltin="1"/>
    <cellStyle name="Dane wyjściowe 2" xfId="36" xr:uid="{00000000-0005-0000-0000-000023000000}"/>
    <cellStyle name="Dobre 2" xfId="37" xr:uid="{00000000-0005-0000-0000-000024000000}"/>
    <cellStyle name="Hiperłącze" xfId="93" builtinId="8"/>
    <cellStyle name="Komórka połączona" xfId="38" builtinId="24" customBuiltin="1"/>
    <cellStyle name="Komórka połączona 2" xfId="39" xr:uid="{00000000-0005-0000-0000-000026000000}"/>
    <cellStyle name="Komórka zaznaczona" xfId="40" builtinId="23" customBuiltin="1"/>
    <cellStyle name="Komórka zaznaczona 2" xfId="41" xr:uid="{00000000-0005-0000-0000-000028000000}"/>
    <cellStyle name="Nagłówek 1" xfId="42" builtinId="16" customBuiltin="1"/>
    <cellStyle name="Nagłówek 1 2" xfId="43" xr:uid="{00000000-0005-0000-0000-00002A000000}"/>
    <cellStyle name="Nagłówek 2" xfId="44" builtinId="17" customBuiltin="1"/>
    <cellStyle name="Nagłówek 2 2" xfId="45" xr:uid="{00000000-0005-0000-0000-00002C000000}"/>
    <cellStyle name="Nagłówek 3" xfId="46" builtinId="18" customBuiltin="1"/>
    <cellStyle name="Nagłówek 3 2" xfId="47" xr:uid="{00000000-0005-0000-0000-00002E000000}"/>
    <cellStyle name="Nagłówek 4" xfId="48" builtinId="19" customBuiltin="1"/>
    <cellStyle name="Nagłówek 4 2" xfId="49" xr:uid="{00000000-0005-0000-0000-000030000000}"/>
    <cellStyle name="Neutralne 2" xfId="50" xr:uid="{00000000-0005-0000-0000-000031000000}"/>
    <cellStyle name="Normal" xfId="51" xr:uid="{00000000-0005-0000-0000-000032000000}"/>
    <cellStyle name="Normalny" xfId="0" builtinId="0"/>
    <cellStyle name="Normalny 105" xfId="52" xr:uid="{00000000-0005-0000-0000-000034000000}"/>
    <cellStyle name="Normalny 109" xfId="53" xr:uid="{00000000-0005-0000-0000-000035000000}"/>
    <cellStyle name="Normalny 2" xfId="54" xr:uid="{00000000-0005-0000-0000-000036000000}"/>
    <cellStyle name="Normalny 2 2" xfId="55" xr:uid="{00000000-0005-0000-0000-000037000000}"/>
    <cellStyle name="Normalny 2 3" xfId="56" xr:uid="{00000000-0005-0000-0000-000038000000}"/>
    <cellStyle name="Normalny 2_Tabl 9 _szczegolni bezrobotni poprawione z dep 2Q_2012" xfId="57" xr:uid="{00000000-0005-0000-0000-000039000000}"/>
    <cellStyle name="Normalny 256 2" xfId="58" xr:uid="{00000000-0005-0000-0000-00003A000000}"/>
    <cellStyle name="Normalny 3" xfId="59" xr:uid="{00000000-0005-0000-0000-00003B000000}"/>
    <cellStyle name="Normalny 3 2" xfId="60" xr:uid="{00000000-0005-0000-0000-00003C000000}"/>
    <cellStyle name="Normalny 4" xfId="61" xr:uid="{00000000-0005-0000-0000-00003D000000}"/>
    <cellStyle name="Normalny 5" xfId="62" xr:uid="{00000000-0005-0000-0000-00003E000000}"/>
    <cellStyle name="Normalny 6" xfId="63" xr:uid="{00000000-0005-0000-0000-00003F000000}"/>
    <cellStyle name="Normalny 6 2" xfId="64" xr:uid="{00000000-0005-0000-0000-000040000000}"/>
    <cellStyle name="Normalny 7" xfId="65" xr:uid="{00000000-0005-0000-0000-000041000000}"/>
    <cellStyle name="Normalny 9" xfId="66" xr:uid="{00000000-0005-0000-0000-000042000000}"/>
    <cellStyle name="Normalny_Arkusz1" xfId="67" xr:uid="{00000000-0005-0000-0000-000043000000}"/>
    <cellStyle name="Normalny_Dział VI_Dochody ludnosci_Budzety gosp dom_tablice do uzupełnienia" xfId="68" xr:uid="{00000000-0005-0000-0000-000044000000}"/>
    <cellStyle name="Normalny_Nowa tablica" xfId="90" xr:uid="{00000000-0005-0000-0000-000045000000}"/>
    <cellStyle name="Normalny_RocznikPracy08 " xfId="69" xr:uid="{00000000-0005-0000-0000-000046000000}"/>
    <cellStyle name="Normalny_Tab_2008 wg PKD07" xfId="70" xr:uid="{00000000-0005-0000-0000-000047000000}"/>
    <cellStyle name="Normalny_Tab135" xfId="92" xr:uid="{00000000-0005-0000-0000-000048000000}"/>
    <cellStyle name="Normalny_tab16" xfId="91" xr:uid="{00000000-0005-0000-0000-000049000000}"/>
    <cellStyle name="Normalny_Tabl. 1 Ruch Zatr" xfId="71" xr:uid="{00000000-0005-0000-0000-00004A000000}"/>
    <cellStyle name="Normalny_Tabl.2 " xfId="72" xr:uid="{00000000-0005-0000-0000-00004B000000}"/>
    <cellStyle name="Normalny_Tablice-makiety" xfId="73" xr:uid="{00000000-0005-0000-0000-00004C000000}"/>
    <cellStyle name="Normalny_Tablice-makiety 2" xfId="74" xr:uid="{00000000-0005-0000-0000-00004D000000}"/>
    <cellStyle name="Normalny_WOJ95-02" xfId="75" xr:uid="{00000000-0005-0000-0000-00004E000000}"/>
    <cellStyle name="Obliczenia" xfId="76" builtinId="22" customBuiltin="1"/>
    <cellStyle name="Obliczenia 2" xfId="77" xr:uid="{00000000-0005-0000-0000-000050000000}"/>
    <cellStyle name="Procentowy" xfId="78" builtinId="5"/>
    <cellStyle name="Suma" xfId="79" builtinId="25" customBuiltin="1"/>
    <cellStyle name="Suma 2" xfId="80" xr:uid="{00000000-0005-0000-0000-000053000000}"/>
    <cellStyle name="Tekst objaśnienia" xfId="81" builtinId="53" customBuiltin="1"/>
    <cellStyle name="Tekst objaśnienia 2" xfId="82" xr:uid="{00000000-0005-0000-0000-000055000000}"/>
    <cellStyle name="Tekst ostrzeżenia" xfId="83" builtinId="11" customBuiltin="1"/>
    <cellStyle name="Tekst ostrzeżenia 2" xfId="84" xr:uid="{00000000-0005-0000-0000-000057000000}"/>
    <cellStyle name="Tytuł" xfId="85" builtinId="15" customBuiltin="1"/>
    <cellStyle name="Tytuł 2" xfId="86" xr:uid="{00000000-0005-0000-0000-000059000000}"/>
    <cellStyle name="Uwaga" xfId="87" builtinId="10" customBuiltin="1"/>
    <cellStyle name="Uwaga 2" xfId="88" xr:uid="{00000000-0005-0000-0000-00005B000000}"/>
    <cellStyle name="Złe 2" xfId="89" xr:uid="{00000000-0005-0000-0000-00005C000000}"/>
  </cellStyles>
  <dxfs count="30">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95959"/>
      <color rgb="FF585858"/>
      <color rgb="FF333333"/>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externalLink" Target="externalLinks/externalLink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externalLink" Target="externalLinks/externalLink3.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wbdg01\ORP_TOR\statystyka\kwartal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tatystyka\kwartal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fgus01a\D21b_Tablice\statystyka\kwartal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mfgus09\SP_RocznikPracy2025\statystyka\kwartal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0.bin"/></Relationships>
</file>

<file path=xl/worksheets/_rels/sheet13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1.bin"/></Relationships>
</file>

<file path=xl/worksheets/_rels/sheet13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4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3.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6:A41"/>
  <sheetViews>
    <sheetView zoomScaleNormal="100" workbookViewId="0">
      <selection sqref="A1:L65536"/>
    </sheetView>
  </sheetViews>
  <sheetFormatPr defaultColWidth="9.140625" defaultRowHeight="12.75"/>
  <cols>
    <col min="1" max="16384" width="9.140625" style="237"/>
  </cols>
  <sheetData>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sheetData>
  <phoneticPr fontId="0" type="noConversion"/>
  <pageMargins left="0.78740157480314965" right="0.59055118110236227" top="0.74803149606299213" bottom="0.98425196850393704" header="0.19685039370078741"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4"/>
  <sheetViews>
    <sheetView workbookViewId="0">
      <selection activeCell="F35" sqref="F35"/>
    </sheetView>
  </sheetViews>
  <sheetFormatPr defaultColWidth="9.140625" defaultRowHeight="12.75"/>
  <cols>
    <col min="1" max="16384" width="9.140625" style="237"/>
  </cols>
  <sheetData>
    <row r="1" s="238" customFormat="1"/>
    <row r="2" s="238" customFormat="1"/>
    <row r="3" s="238" customFormat="1"/>
    <row r="4" s="238" customFormat="1"/>
    <row r="5" s="238" customFormat="1"/>
    <row r="6" s="238" customFormat="1"/>
    <row r="7" s="238" customFormat="1"/>
    <row r="8" s="238" customFormat="1" ht="15.75" customHeight="1"/>
    <row r="9" s="238" customFormat="1"/>
    <row r="10" s="238" customFormat="1"/>
    <row r="11" s="238" customFormat="1"/>
    <row r="12" s="238" customFormat="1"/>
    <row r="13" s="238" customFormat="1"/>
    <row r="14" s="238" customFormat="1"/>
    <row r="15" s="238" customFormat="1"/>
    <row r="16" s="238" customFormat="1"/>
    <row r="17" s="238" customFormat="1"/>
    <row r="18" s="238" customFormat="1"/>
    <row r="19" s="238" customFormat="1"/>
    <row r="20" s="238" customFormat="1"/>
    <row r="21" s="238" customFormat="1"/>
    <row r="22" s="238" customFormat="1"/>
    <row r="23" s="238" customFormat="1"/>
    <row r="24" s="238" customFormat="1"/>
    <row r="25" s="238" customFormat="1"/>
    <row r="26" s="238" customFormat="1"/>
    <row r="27" s="238" customFormat="1"/>
    <row r="28" s="238" customFormat="1"/>
    <row r="29" s="238" customFormat="1"/>
    <row r="30" s="238" customFormat="1"/>
    <row r="31" s="238" customFormat="1"/>
    <row r="32" s="238" customFormat="1"/>
    <row r="33" s="238" customFormat="1"/>
    <row r="34" s="238" customFormat="1"/>
  </sheetData>
  <phoneticPr fontId="0" type="noConversion"/>
  <pageMargins left="0.9055118110236221" right="0.55118110236220474" top="0.74803149606299213"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6"/>
  <sheetViews>
    <sheetView zoomScale="85" zoomScaleNormal="85" workbookViewId="0">
      <selection activeCell="B12" sqref="B12"/>
    </sheetView>
  </sheetViews>
  <sheetFormatPr defaultColWidth="9.140625" defaultRowHeight="12.75"/>
  <cols>
    <col min="1" max="1" width="8.7109375" style="263" customWidth="1"/>
    <col min="2" max="2" width="6" style="263" customWidth="1"/>
    <col min="3" max="11" width="9.140625" style="263"/>
    <col min="12" max="12" width="9.140625" style="270"/>
    <col min="13" max="16384" width="9.140625" style="263"/>
  </cols>
  <sheetData>
    <row r="1" spans="1:12" s="284" customFormat="1">
      <c r="A1" s="284" t="s">
        <v>256</v>
      </c>
      <c r="L1" s="269"/>
    </row>
    <row r="2" spans="1:12" ht="13.5">
      <c r="A2" s="359" t="s">
        <v>38</v>
      </c>
      <c r="B2" s="360"/>
      <c r="C2" s="360"/>
      <c r="D2" s="360"/>
      <c r="E2" s="360"/>
      <c r="F2" s="360"/>
      <c r="G2" s="360"/>
      <c r="H2" s="360"/>
      <c r="I2" s="360"/>
    </row>
    <row r="4" spans="1:12">
      <c r="A4" s="270" t="s">
        <v>0</v>
      </c>
      <c r="B4" s="270"/>
    </row>
    <row r="5" spans="1:12" ht="13.5">
      <c r="A5" s="361"/>
      <c r="B5" s="271" t="s">
        <v>273</v>
      </c>
    </row>
    <row r="6" spans="1:12" s="272" customFormat="1" ht="13.5" customHeight="1">
      <c r="A6" s="4108" t="s">
        <v>264</v>
      </c>
      <c r="B6" s="4109"/>
      <c r="C6" s="4105" t="s">
        <v>130</v>
      </c>
      <c r="D6" s="4106"/>
      <c r="E6" s="4107"/>
      <c r="F6" s="4105" t="s">
        <v>131</v>
      </c>
      <c r="G6" s="4106"/>
      <c r="H6" s="4107"/>
      <c r="I6" s="4105" t="s">
        <v>132</v>
      </c>
      <c r="J6" s="4106"/>
      <c r="K6" s="4106"/>
      <c r="L6" s="275"/>
    </row>
    <row r="7" spans="1:12" s="275" customFormat="1" ht="12.75" customHeight="1">
      <c r="A7" s="4101" t="s">
        <v>265</v>
      </c>
      <c r="B7" s="4101"/>
      <c r="C7" s="277" t="s">
        <v>172</v>
      </c>
      <c r="D7" s="277" t="s">
        <v>173</v>
      </c>
      <c r="E7" s="277" t="s">
        <v>174</v>
      </c>
      <c r="F7" s="277" t="s">
        <v>172</v>
      </c>
      <c r="G7" s="277" t="s">
        <v>173</v>
      </c>
      <c r="H7" s="277" t="s">
        <v>174</v>
      </c>
      <c r="I7" s="277" t="s">
        <v>172</v>
      </c>
      <c r="J7" s="277" t="s">
        <v>173</v>
      </c>
      <c r="K7" s="277" t="s">
        <v>174</v>
      </c>
    </row>
    <row r="8" spans="1:12" s="275" customFormat="1" ht="12.75" customHeight="1">
      <c r="A8" s="362" t="s">
        <v>266</v>
      </c>
      <c r="B8" s="362"/>
      <c r="C8" s="363" t="s">
        <v>261</v>
      </c>
      <c r="D8" s="278" t="s">
        <v>262</v>
      </c>
      <c r="E8" s="278" t="s">
        <v>263</v>
      </c>
      <c r="F8" s="363" t="s">
        <v>261</v>
      </c>
      <c r="G8" s="278" t="s">
        <v>262</v>
      </c>
      <c r="H8" s="278" t="s">
        <v>263</v>
      </c>
      <c r="I8" s="363" t="s">
        <v>261</v>
      </c>
      <c r="J8" s="278" t="s">
        <v>262</v>
      </c>
      <c r="K8" s="278" t="s">
        <v>263</v>
      </c>
    </row>
    <row r="9" spans="1:12" s="275" customFormat="1" ht="12.75" customHeight="1">
      <c r="A9" s="4102" t="s">
        <v>267</v>
      </c>
      <c r="B9" s="4102"/>
      <c r="C9" s="364"/>
      <c r="D9" s="340"/>
      <c r="E9" s="340"/>
      <c r="F9" s="364"/>
      <c r="G9" s="340"/>
      <c r="H9" s="340"/>
      <c r="I9" s="364"/>
      <c r="J9" s="340"/>
      <c r="K9" s="340"/>
    </row>
    <row r="10" spans="1:12" s="275" customFormat="1" ht="6" customHeight="1">
      <c r="A10" s="268"/>
      <c r="B10" s="268"/>
      <c r="C10" s="365"/>
      <c r="D10" s="268"/>
      <c r="E10" s="268"/>
      <c r="F10" s="365"/>
      <c r="G10" s="268"/>
      <c r="H10" s="268"/>
      <c r="I10" s="365"/>
      <c r="J10" s="268"/>
      <c r="K10" s="268"/>
    </row>
    <row r="11" spans="1:12" ht="12.75" customHeight="1">
      <c r="A11" s="366"/>
      <c r="B11" s="367"/>
      <c r="C11" s="4103" t="s">
        <v>133</v>
      </c>
      <c r="D11" s="4103"/>
      <c r="E11" s="4103"/>
      <c r="F11" s="4103"/>
      <c r="G11" s="4103"/>
      <c r="H11" s="4103"/>
      <c r="I11" s="4103"/>
      <c r="J11" s="4103"/>
      <c r="K11" s="4103"/>
    </row>
    <row r="12" spans="1:12" ht="6" customHeight="1">
      <c r="A12" s="366"/>
      <c r="B12" s="367"/>
      <c r="C12" s="328"/>
      <c r="D12" s="328"/>
      <c r="E12" s="328"/>
      <c r="F12" s="328"/>
      <c r="G12" s="328"/>
      <c r="H12" s="328"/>
      <c r="I12" s="328"/>
      <c r="J12" s="328"/>
      <c r="K12" s="328"/>
    </row>
    <row r="13" spans="1:12" ht="12.75" customHeight="1">
      <c r="A13" s="366">
        <v>2008</v>
      </c>
      <c r="B13" s="368" t="s">
        <v>257</v>
      </c>
      <c r="C13" s="262">
        <v>1361</v>
      </c>
      <c r="D13" s="263">
        <v>701</v>
      </c>
      <c r="E13" s="262">
        <v>660</v>
      </c>
      <c r="F13" s="263">
        <v>859</v>
      </c>
      <c r="G13" s="262">
        <v>437</v>
      </c>
      <c r="H13" s="263">
        <v>422</v>
      </c>
      <c r="I13" s="262">
        <v>502</v>
      </c>
      <c r="J13" s="257">
        <v>264</v>
      </c>
      <c r="K13" s="263">
        <v>238</v>
      </c>
    </row>
    <row r="14" spans="1:12" ht="12.75" customHeight="1">
      <c r="A14" s="366"/>
      <c r="B14" s="368" t="s">
        <v>258</v>
      </c>
      <c r="C14" s="262">
        <v>1196</v>
      </c>
      <c r="D14" s="263">
        <v>606</v>
      </c>
      <c r="E14" s="262">
        <v>590</v>
      </c>
      <c r="F14" s="263">
        <v>735</v>
      </c>
      <c r="G14" s="262">
        <v>367</v>
      </c>
      <c r="H14" s="263">
        <v>368</v>
      </c>
      <c r="I14" s="262">
        <v>461</v>
      </c>
      <c r="J14" s="257">
        <v>239</v>
      </c>
      <c r="K14" s="263">
        <v>222</v>
      </c>
    </row>
    <row r="15" spans="1:12" ht="12.75" customHeight="1">
      <c r="A15" s="366"/>
      <c r="B15" s="368" t="s">
        <v>259</v>
      </c>
      <c r="C15" s="262">
        <v>1132</v>
      </c>
      <c r="D15" s="263">
        <v>530</v>
      </c>
      <c r="E15" s="262">
        <v>603</v>
      </c>
      <c r="F15" s="263">
        <v>705</v>
      </c>
      <c r="G15" s="262">
        <v>333</v>
      </c>
      <c r="H15" s="263">
        <v>372</v>
      </c>
      <c r="I15" s="262">
        <v>427</v>
      </c>
      <c r="J15" s="257">
        <v>197</v>
      </c>
      <c r="K15" s="263">
        <v>230</v>
      </c>
    </row>
    <row r="16" spans="1:12" ht="12.75" customHeight="1">
      <c r="A16" s="366"/>
      <c r="B16" s="368" t="s">
        <v>260</v>
      </c>
      <c r="C16" s="262">
        <v>1154</v>
      </c>
      <c r="D16" s="263">
        <v>559</v>
      </c>
      <c r="E16" s="262">
        <v>594</v>
      </c>
      <c r="F16" s="263">
        <v>733</v>
      </c>
      <c r="G16" s="262">
        <v>356</v>
      </c>
      <c r="H16" s="263">
        <v>377</v>
      </c>
      <c r="I16" s="262">
        <v>421</v>
      </c>
      <c r="J16" s="257">
        <v>203</v>
      </c>
      <c r="K16" s="263">
        <v>218</v>
      </c>
    </row>
    <row r="17" spans="1:11" ht="12.75" customHeight="1">
      <c r="A17" s="366"/>
      <c r="B17" s="368"/>
      <c r="C17" s="262"/>
      <c r="E17" s="262"/>
      <c r="G17" s="262"/>
      <c r="I17" s="262"/>
      <c r="J17" s="257"/>
    </row>
    <row r="18" spans="1:11" ht="12.75" customHeight="1">
      <c r="A18" s="369">
        <v>2009</v>
      </c>
      <c r="B18" s="368" t="s">
        <v>257</v>
      </c>
      <c r="C18" s="265">
        <v>1414</v>
      </c>
      <c r="D18" s="284">
        <v>724</v>
      </c>
      <c r="E18" s="265">
        <v>690</v>
      </c>
      <c r="F18" s="284">
        <v>905</v>
      </c>
      <c r="G18" s="265">
        <v>466</v>
      </c>
      <c r="H18" s="284">
        <v>439</v>
      </c>
      <c r="I18" s="265">
        <v>508</v>
      </c>
      <c r="J18" s="256">
        <v>257</v>
      </c>
      <c r="K18" s="284">
        <v>251</v>
      </c>
    </row>
    <row r="19" spans="1:11" ht="12.75" customHeight="1">
      <c r="A19" s="366"/>
      <c r="B19" s="368" t="s">
        <v>258</v>
      </c>
      <c r="C19" s="265">
        <v>1355</v>
      </c>
      <c r="D19" s="284">
        <v>705</v>
      </c>
      <c r="E19" s="265">
        <v>650</v>
      </c>
      <c r="F19" s="284">
        <v>837</v>
      </c>
      <c r="G19" s="265">
        <v>448</v>
      </c>
      <c r="H19" s="284">
        <v>389</v>
      </c>
      <c r="I19" s="265">
        <v>518</v>
      </c>
      <c r="J19" s="256">
        <v>257</v>
      </c>
      <c r="K19" s="284">
        <v>261</v>
      </c>
    </row>
    <row r="20" spans="1:11" ht="12.75" customHeight="1">
      <c r="A20" s="366"/>
      <c r="B20" s="368" t="s">
        <v>259</v>
      </c>
      <c r="C20" s="265">
        <v>1404</v>
      </c>
      <c r="D20" s="284">
        <v>728</v>
      </c>
      <c r="E20" s="265">
        <v>676</v>
      </c>
      <c r="F20" s="284">
        <v>873</v>
      </c>
      <c r="G20" s="265">
        <v>461</v>
      </c>
      <c r="H20" s="284">
        <v>411</v>
      </c>
      <c r="I20" s="265">
        <v>532</v>
      </c>
      <c r="J20" s="256">
        <v>267</v>
      </c>
      <c r="K20" s="284">
        <v>265</v>
      </c>
    </row>
    <row r="21" spans="1:11" ht="12.75" customHeight="1">
      <c r="A21" s="366"/>
      <c r="B21" s="368" t="s">
        <v>260</v>
      </c>
      <c r="C21" s="265">
        <v>1471</v>
      </c>
      <c r="D21" s="284">
        <v>778</v>
      </c>
      <c r="E21" s="265">
        <v>694</v>
      </c>
      <c r="F21" s="284">
        <v>926</v>
      </c>
      <c r="G21" s="265">
        <v>479</v>
      </c>
      <c r="H21" s="284">
        <v>447</v>
      </c>
      <c r="I21" s="265">
        <v>545</v>
      </c>
      <c r="J21" s="256">
        <v>298</v>
      </c>
      <c r="K21" s="284">
        <v>247</v>
      </c>
    </row>
    <row r="22" spans="1:11" ht="6" customHeight="1">
      <c r="A22" s="366"/>
      <c r="B22" s="368"/>
      <c r="C22" s="270"/>
      <c r="E22" s="270"/>
      <c r="G22" s="270"/>
      <c r="I22" s="270"/>
      <c r="J22" s="270"/>
    </row>
    <row r="23" spans="1:11" ht="12.75" customHeight="1">
      <c r="B23" s="370"/>
      <c r="C23" s="4104" t="s">
        <v>134</v>
      </c>
      <c r="D23" s="4104"/>
      <c r="E23" s="4104"/>
      <c r="F23" s="4104"/>
      <c r="G23" s="4104"/>
      <c r="H23" s="4104"/>
      <c r="I23" s="4104"/>
      <c r="J23" s="4104"/>
      <c r="K23" s="4104"/>
    </row>
    <row r="24" spans="1:11" ht="6" customHeight="1">
      <c r="A24" s="370"/>
      <c r="B24" s="370"/>
      <c r="C24" s="370"/>
      <c r="D24" s="370"/>
      <c r="E24" s="370"/>
      <c r="F24" s="370"/>
      <c r="G24" s="370"/>
      <c r="H24" s="370"/>
      <c r="I24" s="370"/>
      <c r="J24" s="370"/>
      <c r="K24" s="370"/>
    </row>
    <row r="25" spans="1:11" ht="12.75" customHeight="1">
      <c r="A25" s="366">
        <v>2008</v>
      </c>
      <c r="B25" s="368" t="s">
        <v>257</v>
      </c>
      <c r="C25" s="371">
        <v>8.1</v>
      </c>
      <c r="D25" s="371">
        <v>7.6</v>
      </c>
      <c r="E25" s="371">
        <v>8.6999999999999993</v>
      </c>
      <c r="F25" s="371">
        <v>8.1999999999999993</v>
      </c>
      <c r="G25" s="371">
        <v>7.8</v>
      </c>
      <c r="H25" s="371">
        <v>8.6</v>
      </c>
      <c r="I25" s="371">
        <v>7.9</v>
      </c>
      <c r="J25" s="371">
        <v>7.2</v>
      </c>
      <c r="K25" s="372">
        <v>8.8000000000000007</v>
      </c>
    </row>
    <row r="26" spans="1:11" ht="12.75" customHeight="1">
      <c r="A26" s="366"/>
      <c r="B26" s="368" t="s">
        <v>258</v>
      </c>
      <c r="C26" s="371">
        <v>7.1</v>
      </c>
      <c r="D26" s="371">
        <v>6.5</v>
      </c>
      <c r="E26" s="371">
        <v>7.7</v>
      </c>
      <c r="F26" s="371">
        <v>7</v>
      </c>
      <c r="G26" s="371">
        <v>6.5</v>
      </c>
      <c r="H26" s="371">
        <v>7.6</v>
      </c>
      <c r="I26" s="371">
        <v>7.2</v>
      </c>
      <c r="J26" s="371">
        <v>6.5</v>
      </c>
      <c r="K26" s="372">
        <v>8.1</v>
      </c>
    </row>
    <row r="27" spans="1:11" ht="12.75" customHeight="1">
      <c r="A27" s="366"/>
      <c r="B27" s="368" t="s">
        <v>259</v>
      </c>
      <c r="C27" s="371">
        <v>6.6</v>
      </c>
      <c r="D27" s="371">
        <v>5.7</v>
      </c>
      <c r="E27" s="371">
        <v>7.8</v>
      </c>
      <c r="F27" s="371">
        <v>6.7</v>
      </c>
      <c r="G27" s="371">
        <v>5.9</v>
      </c>
      <c r="H27" s="371">
        <v>7.6</v>
      </c>
      <c r="I27" s="371">
        <v>6.5</v>
      </c>
      <c r="J27" s="371">
        <v>5.3</v>
      </c>
      <c r="K27" s="372">
        <v>8.1</v>
      </c>
    </row>
    <row r="28" spans="1:11" ht="12.75" customHeight="1">
      <c r="A28" s="366"/>
      <c r="B28" s="368" t="s">
        <v>260</v>
      </c>
      <c r="C28" s="371">
        <v>6.7</v>
      </c>
      <c r="D28" s="371">
        <v>6</v>
      </c>
      <c r="E28" s="371">
        <v>7.6</v>
      </c>
      <c r="F28" s="371">
        <v>6.9</v>
      </c>
      <c r="G28" s="371">
        <v>6.3</v>
      </c>
      <c r="H28" s="371">
        <v>7.6</v>
      </c>
      <c r="I28" s="371">
        <v>6.4</v>
      </c>
      <c r="J28" s="371">
        <v>5.5</v>
      </c>
      <c r="K28" s="372">
        <v>7.7</v>
      </c>
    </row>
    <row r="29" spans="1:11" ht="12.75" customHeight="1">
      <c r="A29" s="366"/>
      <c r="B29" s="368"/>
      <c r="C29" s="371"/>
      <c r="D29" s="373"/>
      <c r="E29" s="371"/>
      <c r="F29" s="373"/>
      <c r="G29" s="371"/>
      <c r="H29" s="373"/>
      <c r="I29" s="371"/>
      <c r="J29" s="374"/>
      <c r="K29" s="373"/>
    </row>
    <row r="30" spans="1:11" ht="12.75" customHeight="1">
      <c r="A30" s="369">
        <v>2009</v>
      </c>
      <c r="B30" s="368" t="s">
        <v>257</v>
      </c>
      <c r="C30" s="375">
        <v>8.3000000000000007</v>
      </c>
      <c r="D30" s="376">
        <v>7.7</v>
      </c>
      <c r="E30" s="375">
        <v>8.9</v>
      </c>
      <c r="F30" s="376">
        <v>8.5</v>
      </c>
      <c r="G30" s="375">
        <v>8.1999999999999993</v>
      </c>
      <c r="H30" s="376">
        <v>8.8000000000000007</v>
      </c>
      <c r="I30" s="375">
        <v>7.8</v>
      </c>
      <c r="J30" s="377">
        <v>6.9</v>
      </c>
      <c r="K30" s="376">
        <v>9</v>
      </c>
    </row>
    <row r="31" spans="1:11" ht="12.75" customHeight="1">
      <c r="A31" s="366"/>
      <c r="B31" s="368" t="s">
        <v>258</v>
      </c>
      <c r="C31" s="375">
        <v>7.9</v>
      </c>
      <c r="D31" s="376">
        <v>7.5</v>
      </c>
      <c r="E31" s="375">
        <v>8.4</v>
      </c>
      <c r="F31" s="376">
        <v>7.9</v>
      </c>
      <c r="G31" s="375">
        <v>7.9</v>
      </c>
      <c r="H31" s="376">
        <v>7.8</v>
      </c>
      <c r="I31" s="375">
        <v>7.9</v>
      </c>
      <c r="J31" s="377">
        <v>6.9</v>
      </c>
      <c r="K31" s="376">
        <v>9.3000000000000007</v>
      </c>
    </row>
    <row r="32" spans="1:11" ht="12.75" customHeight="1">
      <c r="A32" s="366"/>
      <c r="B32" s="368" t="s">
        <v>259</v>
      </c>
      <c r="C32" s="375">
        <v>8.1</v>
      </c>
      <c r="D32" s="376">
        <v>7.6</v>
      </c>
      <c r="E32" s="375">
        <v>8.6</v>
      </c>
      <c r="F32" s="376">
        <v>8.1</v>
      </c>
      <c r="G32" s="375">
        <v>8</v>
      </c>
      <c r="H32" s="376">
        <v>8.1999999999999993</v>
      </c>
      <c r="I32" s="375">
        <v>8</v>
      </c>
      <c r="J32" s="377">
        <v>7</v>
      </c>
      <c r="K32" s="376">
        <v>9.3000000000000007</v>
      </c>
    </row>
    <row r="33" spans="1:12" ht="12.75" customHeight="1">
      <c r="A33" s="366"/>
      <c r="B33" s="368" t="s">
        <v>260</v>
      </c>
      <c r="C33" s="375">
        <v>8.5</v>
      </c>
      <c r="D33" s="376">
        <v>8.1999999999999993</v>
      </c>
      <c r="E33" s="375">
        <v>8.8000000000000007</v>
      </c>
      <c r="F33" s="376">
        <v>8.6</v>
      </c>
      <c r="G33" s="375">
        <v>8.4</v>
      </c>
      <c r="H33" s="376">
        <v>8.9</v>
      </c>
      <c r="I33" s="375">
        <v>8.1999999999999993</v>
      </c>
      <c r="J33" s="377">
        <v>7.9</v>
      </c>
      <c r="K33" s="376">
        <v>8.6999999999999993</v>
      </c>
    </row>
    <row r="34" spans="1:12" s="284" customFormat="1" ht="12.75" customHeight="1">
      <c r="A34" s="320"/>
      <c r="B34" s="378"/>
      <c r="C34" s="261"/>
      <c r="D34" s="261"/>
      <c r="E34" s="261"/>
      <c r="F34" s="261"/>
      <c r="G34" s="261"/>
      <c r="H34" s="261"/>
      <c r="I34" s="379"/>
      <c r="J34" s="261"/>
      <c r="K34" s="261"/>
      <c r="L34" s="269"/>
    </row>
    <row r="35" spans="1:12" s="284" customFormat="1" ht="12.75" customHeight="1">
      <c r="A35" s="320"/>
      <c r="B35" s="378"/>
      <c r="C35" s="261"/>
      <c r="D35" s="261"/>
      <c r="E35" s="261"/>
      <c r="F35" s="261"/>
      <c r="G35" s="261"/>
      <c r="H35" s="261"/>
      <c r="I35" s="379"/>
      <c r="J35" s="261"/>
      <c r="K35" s="261"/>
      <c r="L35" s="269"/>
    </row>
    <row r="36" spans="1:12" s="284" customFormat="1" ht="12.75" customHeight="1">
      <c r="A36" s="269"/>
      <c r="B36" s="320"/>
      <c r="C36" s="261"/>
      <c r="D36" s="261"/>
      <c r="E36" s="261"/>
      <c r="F36" s="261"/>
      <c r="G36" s="261"/>
      <c r="H36" s="261"/>
      <c r="I36" s="379"/>
      <c r="J36" s="379"/>
      <c r="K36" s="261"/>
      <c r="L36" s="269"/>
    </row>
  </sheetData>
  <mergeCells count="8">
    <mergeCell ref="A7:B7"/>
    <mergeCell ref="A9:B9"/>
    <mergeCell ref="C11:K11"/>
    <mergeCell ref="C23:K23"/>
    <mergeCell ref="C6:E6"/>
    <mergeCell ref="I6:K6"/>
    <mergeCell ref="F6:H6"/>
    <mergeCell ref="A6:B6"/>
  </mergeCells>
  <phoneticPr fontId="0" type="noConversion"/>
  <pageMargins left="0.82677165354330717" right="0.39370078740157483" top="0.82677165354330717" bottom="0.19685039370078741" header="0" footer="0"/>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35"/>
  <sheetViews>
    <sheetView zoomScale="85" workbookViewId="0">
      <selection activeCell="D9" sqref="D9"/>
    </sheetView>
  </sheetViews>
  <sheetFormatPr defaultColWidth="9.140625" defaultRowHeight="12.75"/>
  <cols>
    <col min="1" max="1" width="10" style="263" customWidth="1"/>
    <col min="2" max="2" width="8.140625" style="263" customWidth="1"/>
    <col min="3" max="3" width="7.42578125" style="263" customWidth="1"/>
    <col min="4" max="4" width="8.5703125" style="263" customWidth="1"/>
    <col min="5" max="5" width="7.140625" style="263" customWidth="1"/>
    <col min="6" max="6" width="9.140625" style="263"/>
    <col min="7" max="7" width="11.42578125" style="263" customWidth="1"/>
    <col min="8" max="8" width="9.42578125" style="263" customWidth="1"/>
    <col min="9" max="9" width="15.140625" style="263" customWidth="1"/>
    <col min="10" max="10" width="15" style="263" customWidth="1"/>
    <col min="11" max="11" width="9" style="263" customWidth="1"/>
    <col min="12" max="16384" width="9.140625" style="263"/>
  </cols>
  <sheetData>
    <row r="2" spans="1:11" s="381" customFormat="1" ht="15">
      <c r="A2" s="380" t="s">
        <v>1</v>
      </c>
    </row>
    <row r="3" spans="1:11" s="383" customFormat="1" ht="16.5">
      <c r="A3" s="382" t="s">
        <v>39</v>
      </c>
    </row>
    <row r="4" spans="1:11" s="381" customFormat="1" ht="6.75" customHeight="1">
      <c r="A4" s="384"/>
      <c r="B4" s="384"/>
      <c r="C4" s="384"/>
      <c r="D4" s="384"/>
      <c r="E4" s="384"/>
    </row>
    <row r="5" spans="1:11" s="387" customFormat="1">
      <c r="A5" s="385"/>
      <c r="B5" s="386"/>
      <c r="C5" s="386"/>
      <c r="E5" s="388" t="s">
        <v>40</v>
      </c>
      <c r="F5" s="389"/>
      <c r="G5" s="389"/>
      <c r="H5" s="389"/>
      <c r="I5" s="389"/>
      <c r="J5" s="389"/>
      <c r="K5" s="389"/>
    </row>
    <row r="6" spans="1:11" s="387" customFormat="1" ht="15.75">
      <c r="A6" s="390"/>
      <c r="B6" s="386"/>
      <c r="D6" s="391"/>
      <c r="E6" s="392"/>
      <c r="F6" s="393" t="s">
        <v>46</v>
      </c>
      <c r="G6" s="394"/>
      <c r="H6" s="394"/>
      <c r="I6" s="394"/>
      <c r="J6" s="394"/>
      <c r="K6" s="394"/>
    </row>
    <row r="7" spans="1:11" s="387" customFormat="1" ht="14.25">
      <c r="B7" s="395"/>
      <c r="C7" s="396"/>
      <c r="D7" s="396" t="s">
        <v>176</v>
      </c>
      <c r="E7" s="396"/>
      <c r="F7" s="4110" t="s">
        <v>47</v>
      </c>
      <c r="G7" s="4111"/>
      <c r="H7" s="4111"/>
      <c r="I7" s="4111"/>
      <c r="J7" s="4111"/>
      <c r="K7" s="4111"/>
    </row>
    <row r="8" spans="1:11" s="387" customFormat="1" ht="12">
      <c r="A8" s="390"/>
      <c r="B8" s="386"/>
      <c r="D8" s="396" t="s">
        <v>177</v>
      </c>
      <c r="E8" s="396"/>
      <c r="F8" s="397"/>
      <c r="G8" s="398" t="s">
        <v>180</v>
      </c>
      <c r="H8" s="392"/>
      <c r="I8" s="396" t="s">
        <v>301</v>
      </c>
      <c r="J8" s="399" t="s">
        <v>307</v>
      </c>
      <c r="K8" s="385" t="s">
        <v>48</v>
      </c>
    </row>
    <row r="9" spans="1:11" s="387" customFormat="1" ht="12">
      <c r="A9" s="4116" t="s">
        <v>171</v>
      </c>
      <c r="B9" s="4117"/>
      <c r="C9" s="396" t="s">
        <v>168</v>
      </c>
      <c r="D9" s="396" t="s">
        <v>622</v>
      </c>
      <c r="E9" s="396" t="s">
        <v>175</v>
      </c>
      <c r="F9" s="396" t="s">
        <v>287</v>
      </c>
      <c r="G9" s="396" t="s">
        <v>42</v>
      </c>
      <c r="H9" s="396" t="s">
        <v>181</v>
      </c>
      <c r="I9" s="399" t="s">
        <v>300</v>
      </c>
      <c r="J9" s="385" t="s">
        <v>306</v>
      </c>
      <c r="K9" s="396" t="s">
        <v>49</v>
      </c>
    </row>
    <row r="10" spans="1:11" s="387" customFormat="1" ht="12">
      <c r="A10" s="4118" t="s">
        <v>280</v>
      </c>
      <c r="B10" s="4118"/>
      <c r="C10" s="400" t="s">
        <v>281</v>
      </c>
      <c r="D10" s="396" t="s">
        <v>183</v>
      </c>
      <c r="E10" s="401" t="s">
        <v>261</v>
      </c>
      <c r="F10" s="396" t="s">
        <v>288</v>
      </c>
      <c r="G10" s="399" t="s">
        <v>318</v>
      </c>
      <c r="H10" s="396" t="s">
        <v>184</v>
      </c>
      <c r="I10" s="396" t="s">
        <v>185</v>
      </c>
      <c r="J10" s="399" t="s">
        <v>309</v>
      </c>
      <c r="K10" s="396" t="s">
        <v>50</v>
      </c>
    </row>
    <row r="11" spans="1:11" s="387" customFormat="1" ht="12">
      <c r="A11" s="390"/>
      <c r="B11" s="390"/>
      <c r="C11" s="399"/>
      <c r="D11" s="401" t="s">
        <v>282</v>
      </c>
      <c r="E11" s="396"/>
      <c r="F11" s="401" t="s">
        <v>289</v>
      </c>
      <c r="G11" s="399" t="s">
        <v>106</v>
      </c>
      <c r="H11" s="399" t="s">
        <v>187</v>
      </c>
      <c r="I11" s="396" t="s">
        <v>43</v>
      </c>
      <c r="J11" s="399" t="s">
        <v>107</v>
      </c>
      <c r="K11" s="390" t="s">
        <v>51</v>
      </c>
    </row>
    <row r="12" spans="1:11" s="387" customFormat="1" ht="12">
      <c r="A12" s="390"/>
      <c r="B12" s="390"/>
      <c r="C12" s="396"/>
      <c r="D12" s="401" t="s">
        <v>283</v>
      </c>
      <c r="E12" s="396"/>
      <c r="F12" s="401" t="s">
        <v>41</v>
      </c>
      <c r="G12" s="401" t="s">
        <v>292</v>
      </c>
      <c r="H12" s="401" t="s">
        <v>297</v>
      </c>
      <c r="I12" s="401" t="s">
        <v>302</v>
      </c>
      <c r="J12" s="399" t="s">
        <v>108</v>
      </c>
      <c r="K12" s="401" t="s">
        <v>315</v>
      </c>
    </row>
    <row r="13" spans="1:11" s="387" customFormat="1" ht="12">
      <c r="A13" s="390"/>
      <c r="B13" s="390"/>
      <c r="C13" s="399"/>
      <c r="D13" s="401" t="s">
        <v>284</v>
      </c>
      <c r="E13" s="396"/>
      <c r="F13" s="401" t="s">
        <v>109</v>
      </c>
      <c r="G13" s="401" t="s">
        <v>293</v>
      </c>
      <c r="H13" s="401" t="s">
        <v>299</v>
      </c>
      <c r="I13" s="401" t="s">
        <v>303</v>
      </c>
      <c r="J13" s="401" t="s">
        <v>310</v>
      </c>
      <c r="K13" s="401" t="s">
        <v>316</v>
      </c>
    </row>
    <row r="14" spans="1:11" s="387" customFormat="1" ht="12">
      <c r="A14" s="390"/>
      <c r="B14" s="390"/>
      <c r="C14" s="396"/>
      <c r="D14" s="391"/>
      <c r="E14" s="399"/>
      <c r="F14" s="402"/>
      <c r="G14" s="401" t="s">
        <v>294</v>
      </c>
      <c r="H14" s="403" t="s">
        <v>298</v>
      </c>
      <c r="I14" s="401" t="s">
        <v>44</v>
      </c>
      <c r="J14" s="401" t="s">
        <v>311</v>
      </c>
      <c r="K14" s="401" t="s">
        <v>317</v>
      </c>
    </row>
    <row r="15" spans="1:11" s="387" customFormat="1" ht="12">
      <c r="A15" s="390"/>
      <c r="B15" s="390"/>
      <c r="C15" s="404"/>
      <c r="D15" s="405"/>
      <c r="E15" s="404"/>
      <c r="F15" s="405"/>
      <c r="G15" s="406" t="s">
        <v>295</v>
      </c>
      <c r="H15" s="404"/>
      <c r="I15" s="407" t="s">
        <v>305</v>
      </c>
      <c r="J15" s="407" t="s">
        <v>45</v>
      </c>
      <c r="K15" s="407"/>
    </row>
    <row r="16" spans="1:11" s="387" customFormat="1" ht="12.75" customHeight="1">
      <c r="A16" s="408"/>
      <c r="B16" s="408"/>
      <c r="C16" s="4112" t="s">
        <v>27</v>
      </c>
      <c r="D16" s="4113"/>
      <c r="E16" s="4113"/>
      <c r="F16" s="4113"/>
      <c r="G16" s="4113"/>
      <c r="H16" s="4113"/>
      <c r="I16" s="4113"/>
      <c r="J16" s="4113"/>
      <c r="K16" s="4113"/>
    </row>
    <row r="17" spans="1:11" s="272" customFormat="1" ht="6" customHeight="1">
      <c r="A17" s="310"/>
      <c r="B17" s="310"/>
      <c r="C17" s="339"/>
      <c r="D17" s="310"/>
      <c r="E17" s="339"/>
      <c r="F17" s="310"/>
      <c r="G17" s="339"/>
      <c r="H17" s="310"/>
      <c r="I17" s="339"/>
      <c r="J17" s="310"/>
      <c r="K17" s="277"/>
    </row>
    <row r="18" spans="1:11" s="284" customFormat="1" ht="12.75" customHeight="1">
      <c r="A18" s="284" t="s">
        <v>191</v>
      </c>
      <c r="B18" s="368">
        <v>2008</v>
      </c>
      <c r="C18" s="266">
        <v>1154</v>
      </c>
      <c r="D18" s="270">
        <v>244</v>
      </c>
      <c r="E18" s="262">
        <v>910</v>
      </c>
      <c r="F18" s="270">
        <v>26</v>
      </c>
      <c r="G18" s="262">
        <v>237</v>
      </c>
      <c r="H18" s="270">
        <v>66</v>
      </c>
      <c r="I18" s="262">
        <v>153</v>
      </c>
      <c r="J18" s="270">
        <v>268</v>
      </c>
      <c r="K18" s="409">
        <v>49</v>
      </c>
    </row>
    <row r="19" spans="1:11" s="284" customFormat="1" ht="12.75" customHeight="1">
      <c r="A19" s="359" t="s">
        <v>275</v>
      </c>
      <c r="B19" s="410">
        <v>2009</v>
      </c>
      <c r="C19" s="411">
        <v>1471</v>
      </c>
      <c r="D19" s="269">
        <v>280</v>
      </c>
      <c r="E19" s="265">
        <v>1191</v>
      </c>
      <c r="F19" s="269">
        <v>29</v>
      </c>
      <c r="G19" s="265">
        <v>401</v>
      </c>
      <c r="H19" s="269">
        <v>89</v>
      </c>
      <c r="I19" s="265">
        <v>133</v>
      </c>
      <c r="J19" s="269">
        <v>369</v>
      </c>
      <c r="K19" s="321">
        <v>50</v>
      </c>
    </row>
    <row r="20" spans="1:11" ht="12.75" customHeight="1">
      <c r="B20" s="367"/>
      <c r="C20" s="262"/>
      <c r="D20" s="270"/>
      <c r="E20" s="262"/>
      <c r="F20" s="270"/>
      <c r="G20" s="262"/>
      <c r="H20" s="270"/>
      <c r="I20" s="262"/>
      <c r="J20" s="270"/>
      <c r="K20" s="409"/>
    </row>
    <row r="21" spans="1:11" ht="12.75" customHeight="1">
      <c r="A21" s="366" t="s">
        <v>276</v>
      </c>
      <c r="B21" s="368">
        <v>2008</v>
      </c>
      <c r="C21" s="262">
        <v>559</v>
      </c>
      <c r="D21" s="263">
        <v>110</v>
      </c>
      <c r="E21" s="262">
        <v>450</v>
      </c>
      <c r="F21" s="263">
        <v>13</v>
      </c>
      <c r="G21" s="262">
        <v>121</v>
      </c>
      <c r="H21" s="263">
        <v>38</v>
      </c>
      <c r="I21" s="262">
        <v>90</v>
      </c>
      <c r="J21" s="263">
        <v>137</v>
      </c>
      <c r="K21" s="409">
        <v>20</v>
      </c>
    </row>
    <row r="22" spans="1:11" ht="12.75" customHeight="1">
      <c r="A22" s="360" t="s">
        <v>262</v>
      </c>
      <c r="B22" s="410">
        <v>2009</v>
      </c>
      <c r="C22" s="265">
        <v>778</v>
      </c>
      <c r="D22" s="284">
        <v>155</v>
      </c>
      <c r="E22" s="265">
        <v>622</v>
      </c>
      <c r="F22" s="284">
        <v>16</v>
      </c>
      <c r="G22" s="265">
        <v>227</v>
      </c>
      <c r="H22" s="284">
        <v>60</v>
      </c>
      <c r="I22" s="265">
        <v>81</v>
      </c>
      <c r="J22" s="284">
        <v>178</v>
      </c>
      <c r="K22" s="321">
        <v>20</v>
      </c>
    </row>
    <row r="23" spans="1:11" ht="12.75" customHeight="1">
      <c r="B23" s="367"/>
      <c r="C23" s="262"/>
      <c r="D23" s="270"/>
      <c r="E23" s="262"/>
      <c r="F23" s="270"/>
      <c r="G23" s="262"/>
      <c r="H23" s="270"/>
      <c r="I23" s="262"/>
      <c r="J23" s="270"/>
      <c r="K23" s="409"/>
    </row>
    <row r="24" spans="1:11" ht="12.75" customHeight="1">
      <c r="A24" s="263" t="s">
        <v>277</v>
      </c>
      <c r="B24" s="368">
        <v>2008</v>
      </c>
      <c r="C24" s="262">
        <v>594</v>
      </c>
      <c r="D24" s="263">
        <v>134</v>
      </c>
      <c r="E24" s="262">
        <v>460</v>
      </c>
      <c r="F24" s="263">
        <v>13</v>
      </c>
      <c r="G24" s="262">
        <v>116</v>
      </c>
      <c r="H24" s="263">
        <v>28</v>
      </c>
      <c r="I24" s="262">
        <v>62</v>
      </c>
      <c r="J24" s="263">
        <v>131</v>
      </c>
      <c r="K24" s="409">
        <v>29</v>
      </c>
    </row>
    <row r="25" spans="1:11" ht="12.75" customHeight="1">
      <c r="A25" s="360" t="s">
        <v>263</v>
      </c>
      <c r="B25" s="410">
        <v>2009</v>
      </c>
      <c r="C25" s="265">
        <v>694</v>
      </c>
      <c r="D25" s="284">
        <v>125</v>
      </c>
      <c r="E25" s="265">
        <v>569</v>
      </c>
      <c r="F25" s="284">
        <v>13</v>
      </c>
      <c r="G25" s="265">
        <v>174</v>
      </c>
      <c r="H25" s="284">
        <v>29</v>
      </c>
      <c r="I25" s="265">
        <v>52</v>
      </c>
      <c r="J25" s="284">
        <v>191</v>
      </c>
      <c r="K25" s="321">
        <v>30</v>
      </c>
    </row>
    <row r="26" spans="1:11" ht="12.75" customHeight="1">
      <c r="B26" s="367"/>
      <c r="C26" s="262"/>
      <c r="D26" s="270"/>
      <c r="E26" s="262"/>
      <c r="F26" s="270"/>
      <c r="G26" s="262"/>
      <c r="H26" s="270"/>
      <c r="I26" s="262"/>
      <c r="J26" s="270"/>
      <c r="K26" s="409"/>
    </row>
    <row r="27" spans="1:11" ht="12.75" customHeight="1">
      <c r="A27" s="263" t="s">
        <v>193</v>
      </c>
      <c r="B27" s="368">
        <v>2008</v>
      </c>
      <c r="C27" s="262">
        <v>733</v>
      </c>
      <c r="D27" s="263">
        <v>130</v>
      </c>
      <c r="E27" s="262">
        <v>603</v>
      </c>
      <c r="F27" s="263">
        <v>22</v>
      </c>
      <c r="G27" s="262">
        <v>154</v>
      </c>
      <c r="H27" s="263">
        <v>44</v>
      </c>
      <c r="I27" s="262">
        <v>104</v>
      </c>
      <c r="J27" s="263">
        <v>169</v>
      </c>
      <c r="K27" s="409">
        <v>36</v>
      </c>
    </row>
    <row r="28" spans="1:11" ht="12.75" customHeight="1">
      <c r="A28" s="360" t="s">
        <v>278</v>
      </c>
      <c r="B28" s="410">
        <v>2009</v>
      </c>
      <c r="C28" s="265">
        <v>926</v>
      </c>
      <c r="D28" s="284">
        <v>142</v>
      </c>
      <c r="E28" s="265">
        <v>785</v>
      </c>
      <c r="F28" s="284">
        <v>21</v>
      </c>
      <c r="G28" s="265">
        <v>273</v>
      </c>
      <c r="H28" s="284">
        <v>61</v>
      </c>
      <c r="I28" s="265">
        <v>94</v>
      </c>
      <c r="J28" s="284">
        <v>218</v>
      </c>
      <c r="K28" s="321">
        <v>35</v>
      </c>
    </row>
    <row r="29" spans="1:11" ht="12.75" customHeight="1">
      <c r="B29" s="367"/>
      <c r="C29" s="262"/>
      <c r="D29" s="270"/>
      <c r="E29" s="262"/>
      <c r="F29" s="270"/>
      <c r="G29" s="262"/>
      <c r="H29" s="270"/>
      <c r="I29" s="262"/>
      <c r="J29" s="270"/>
      <c r="K29" s="409"/>
    </row>
    <row r="30" spans="1:11" ht="12.75" customHeight="1">
      <c r="A30" s="263" t="s">
        <v>194</v>
      </c>
      <c r="B30" s="368">
        <v>2008</v>
      </c>
      <c r="C30" s="262">
        <v>421</v>
      </c>
      <c r="D30" s="263">
        <v>114</v>
      </c>
      <c r="E30" s="262">
        <v>307</v>
      </c>
      <c r="F30" s="368" t="s">
        <v>571</v>
      </c>
      <c r="G30" s="262">
        <v>83</v>
      </c>
      <c r="H30" s="263">
        <v>22</v>
      </c>
      <c r="I30" s="262">
        <v>48</v>
      </c>
      <c r="J30" s="263">
        <v>99</v>
      </c>
      <c r="K30" s="409">
        <v>13</v>
      </c>
    </row>
    <row r="31" spans="1:11" ht="12.75" customHeight="1">
      <c r="A31" s="360" t="s">
        <v>279</v>
      </c>
      <c r="B31" s="410">
        <v>2009</v>
      </c>
      <c r="C31" s="265">
        <v>545</v>
      </c>
      <c r="D31" s="284">
        <v>139</v>
      </c>
      <c r="E31" s="265">
        <v>406</v>
      </c>
      <c r="F31" s="284">
        <v>8</v>
      </c>
      <c r="G31" s="265">
        <v>128</v>
      </c>
      <c r="H31" s="284">
        <v>28</v>
      </c>
      <c r="I31" s="265">
        <v>38</v>
      </c>
      <c r="J31" s="284">
        <v>151</v>
      </c>
      <c r="K31" s="321">
        <v>16</v>
      </c>
    </row>
    <row r="32" spans="1:11" ht="12.75" customHeight="1">
      <c r="B32" s="367"/>
      <c r="C32" s="270"/>
      <c r="D32" s="270"/>
      <c r="E32" s="270"/>
      <c r="G32" s="270"/>
      <c r="H32" s="270"/>
      <c r="I32" s="270"/>
      <c r="J32" s="270"/>
      <c r="K32" s="270"/>
    </row>
    <row r="34" spans="1:9">
      <c r="A34" s="4114" t="s">
        <v>110</v>
      </c>
      <c r="B34" s="4114"/>
      <c r="C34" s="4114"/>
      <c r="D34" s="4114"/>
      <c r="E34" s="4114"/>
      <c r="F34" s="4114"/>
      <c r="G34" s="4114"/>
      <c r="H34" s="4114"/>
      <c r="I34" s="4114"/>
    </row>
    <row r="35" spans="1:9">
      <c r="A35" s="4115" t="s">
        <v>111</v>
      </c>
      <c r="B35" s="4115"/>
      <c r="C35" s="4115"/>
      <c r="D35" s="4115"/>
      <c r="E35" s="4115"/>
      <c r="F35" s="4115"/>
      <c r="G35" s="4115"/>
      <c r="H35" s="4115"/>
      <c r="I35" s="4115"/>
    </row>
  </sheetData>
  <mergeCells count="6">
    <mergeCell ref="F7:K7"/>
    <mergeCell ref="C16:K16"/>
    <mergeCell ref="A34:I34"/>
    <mergeCell ref="A35:I35"/>
    <mergeCell ref="A9:B9"/>
    <mergeCell ref="A10:B10"/>
  </mergeCells>
  <phoneticPr fontId="0" type="noConversion"/>
  <pageMargins left="0.82677165354330717" right="0.39370078740157483" top="0.98425196850393704" bottom="0.59055118110236227" header="0" footer="0"/>
  <pageSetup paperSize="9" scale="8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zoomScale="85" zoomScaleNormal="85" workbookViewId="0">
      <selection activeCell="G8" sqref="G8"/>
    </sheetView>
  </sheetViews>
  <sheetFormatPr defaultColWidth="9.140625" defaultRowHeight="12.75"/>
  <cols>
    <col min="1" max="1" width="13" style="263" customWidth="1"/>
    <col min="2" max="2" width="8.28515625" style="263" customWidth="1"/>
    <col min="3" max="3" width="9.42578125" style="263" customWidth="1"/>
    <col min="4" max="4" width="9.85546875" style="263" customWidth="1"/>
    <col min="5" max="7" width="9.140625" style="263"/>
    <col min="8" max="8" width="11.85546875" style="263" customWidth="1"/>
    <col min="9" max="9" width="14.42578125" style="263" customWidth="1"/>
    <col min="10" max="16384" width="9.140625" style="263"/>
  </cols>
  <sheetData>
    <row r="1" spans="1:9" ht="9" customHeight="1"/>
    <row r="2" spans="1:9">
      <c r="A2" s="381" t="s">
        <v>2</v>
      </c>
      <c r="B2" s="412"/>
      <c r="C2" s="413"/>
      <c r="D2" s="269"/>
      <c r="E2" s="269"/>
      <c r="F2" s="284"/>
      <c r="G2" s="284"/>
      <c r="H2" s="284"/>
    </row>
    <row r="3" spans="1:9" s="284" customFormat="1" ht="15.75">
      <c r="A3" s="414" t="s">
        <v>623</v>
      </c>
      <c r="B3" s="412"/>
      <c r="C3" s="413"/>
      <c r="D3" s="269"/>
      <c r="E3" s="269"/>
    </row>
    <row r="4" spans="1:9" ht="6.75" customHeight="1">
      <c r="A4" s="415"/>
      <c r="B4" s="415"/>
      <c r="C4" s="415"/>
      <c r="D4" s="415"/>
    </row>
    <row r="5" spans="1:9" s="272" customFormat="1" ht="12">
      <c r="B5" s="342"/>
      <c r="C5" s="339"/>
      <c r="D5" s="416" t="s">
        <v>195</v>
      </c>
      <c r="E5" s="417"/>
      <c r="F5" s="417"/>
      <c r="G5" s="417"/>
      <c r="H5" s="418"/>
      <c r="I5" s="303" t="s">
        <v>196</v>
      </c>
    </row>
    <row r="6" spans="1:9" s="272" customFormat="1" ht="12">
      <c r="B6" s="342"/>
      <c r="C6" s="419"/>
      <c r="D6" s="4119" t="s">
        <v>640</v>
      </c>
      <c r="E6" s="4102"/>
      <c r="F6" s="4102"/>
      <c r="G6" s="4102"/>
      <c r="H6" s="4120"/>
      <c r="I6" s="419" t="s">
        <v>201</v>
      </c>
    </row>
    <row r="7" spans="1:9" s="272" customFormat="1" ht="12">
      <c r="A7" s="362" t="s">
        <v>171</v>
      </c>
      <c r="B7" s="343"/>
      <c r="C7" s="311" t="s">
        <v>168</v>
      </c>
      <c r="D7" s="310" t="s">
        <v>197</v>
      </c>
      <c r="E7" s="420"/>
      <c r="F7" s="420"/>
      <c r="G7" s="420"/>
      <c r="H7" s="421" t="s">
        <v>200</v>
      </c>
      <c r="I7" s="419" t="s">
        <v>202</v>
      </c>
    </row>
    <row r="8" spans="1:9" s="272" customFormat="1" ht="12">
      <c r="A8" s="4101" t="s">
        <v>280</v>
      </c>
      <c r="B8" s="4101"/>
      <c r="C8" s="313" t="s">
        <v>281</v>
      </c>
      <c r="D8" s="310" t="s">
        <v>211</v>
      </c>
      <c r="E8" s="420" t="s">
        <v>415</v>
      </c>
      <c r="F8" s="420" t="s">
        <v>416</v>
      </c>
      <c r="G8" s="420" t="s">
        <v>417</v>
      </c>
      <c r="H8" s="421" t="s">
        <v>321</v>
      </c>
      <c r="I8" s="315" t="s">
        <v>327</v>
      </c>
    </row>
    <row r="9" spans="1:9" s="272" customFormat="1" ht="12">
      <c r="A9" s="362"/>
      <c r="B9" s="343"/>
      <c r="C9" s="311"/>
      <c r="D9" s="268" t="s">
        <v>112</v>
      </c>
      <c r="E9" s="420"/>
      <c r="F9" s="420"/>
      <c r="G9" s="420"/>
      <c r="H9" s="422" t="s">
        <v>112</v>
      </c>
      <c r="I9" s="315" t="s">
        <v>113</v>
      </c>
    </row>
    <row r="10" spans="1:9" s="272" customFormat="1" ht="12">
      <c r="A10" s="275"/>
      <c r="B10" s="342"/>
      <c r="C10" s="423"/>
      <c r="D10" s="341" t="s">
        <v>325</v>
      </c>
      <c r="E10" s="423"/>
      <c r="F10" s="423"/>
      <c r="G10" s="423"/>
      <c r="H10" s="317" t="s">
        <v>323</v>
      </c>
      <c r="I10" s="315" t="s">
        <v>329</v>
      </c>
    </row>
    <row r="11" spans="1:9" s="272" customFormat="1" ht="12.75" customHeight="1">
      <c r="A11" s="279"/>
      <c r="B11" s="424"/>
      <c r="C11" s="4105" t="s">
        <v>27</v>
      </c>
      <c r="D11" s="4106"/>
      <c r="E11" s="4106"/>
      <c r="F11" s="4106"/>
      <c r="G11" s="4106"/>
      <c r="H11" s="4107"/>
      <c r="I11" s="425"/>
    </row>
    <row r="12" spans="1:9" s="272" customFormat="1" ht="8.25" customHeight="1">
      <c r="A12" s="275"/>
      <c r="B12" s="275"/>
      <c r="C12" s="419"/>
      <c r="D12" s="277"/>
      <c r="E12" s="277"/>
      <c r="F12" s="277"/>
      <c r="G12" s="277"/>
      <c r="H12" s="277"/>
      <c r="I12" s="277"/>
    </row>
    <row r="13" spans="1:9" ht="13.5" customHeight="1">
      <c r="A13" s="284" t="s">
        <v>191</v>
      </c>
      <c r="B13" s="368">
        <v>2008</v>
      </c>
      <c r="C13" s="266">
        <v>1154</v>
      </c>
      <c r="D13" s="270">
        <v>414</v>
      </c>
      <c r="E13" s="262">
        <v>225</v>
      </c>
      <c r="F13" s="270">
        <v>209</v>
      </c>
      <c r="G13" s="409">
        <v>188</v>
      </c>
      <c r="H13" s="262">
        <v>118</v>
      </c>
      <c r="I13" s="259">
        <v>11.2</v>
      </c>
    </row>
    <row r="14" spans="1:9" ht="13.5" customHeight="1">
      <c r="A14" s="359" t="s">
        <v>275</v>
      </c>
      <c r="B14" s="410">
        <v>2009</v>
      </c>
      <c r="C14" s="411">
        <v>1471</v>
      </c>
      <c r="D14" s="269">
        <v>533</v>
      </c>
      <c r="E14" s="265">
        <v>301</v>
      </c>
      <c r="F14" s="269">
        <v>266</v>
      </c>
      <c r="G14" s="321">
        <v>226</v>
      </c>
      <c r="H14" s="265">
        <v>145</v>
      </c>
      <c r="I14" s="426">
        <v>11.2</v>
      </c>
    </row>
    <row r="15" spans="1:9" ht="9" customHeight="1">
      <c r="B15" s="367"/>
      <c r="C15" s="262"/>
      <c r="D15" s="270"/>
      <c r="E15" s="262"/>
      <c r="F15" s="257"/>
      <c r="G15" s="262"/>
      <c r="H15" s="257"/>
      <c r="I15" s="255"/>
    </row>
    <row r="16" spans="1:9" ht="13.5" customHeight="1">
      <c r="A16" s="366" t="s">
        <v>203</v>
      </c>
      <c r="B16" s="368">
        <v>2008</v>
      </c>
      <c r="C16" s="266">
        <v>559</v>
      </c>
      <c r="D16" s="270">
        <v>227</v>
      </c>
      <c r="E16" s="262">
        <v>102</v>
      </c>
      <c r="F16" s="270">
        <v>101</v>
      </c>
      <c r="G16" s="409">
        <v>82</v>
      </c>
      <c r="H16" s="262">
        <v>47</v>
      </c>
      <c r="I16" s="270">
        <v>10.199999999999999</v>
      </c>
    </row>
    <row r="17" spans="1:10" ht="13.5" customHeight="1">
      <c r="A17" s="360" t="s">
        <v>330</v>
      </c>
      <c r="B17" s="410">
        <v>2009</v>
      </c>
      <c r="C17" s="411">
        <v>778</v>
      </c>
      <c r="D17" s="269">
        <v>293</v>
      </c>
      <c r="E17" s="265">
        <v>169</v>
      </c>
      <c r="F17" s="269">
        <v>145</v>
      </c>
      <c r="G17" s="321">
        <v>106</v>
      </c>
      <c r="H17" s="265">
        <v>66</v>
      </c>
      <c r="I17" s="426">
        <v>10.4</v>
      </c>
    </row>
    <row r="18" spans="1:10" ht="9" customHeight="1">
      <c r="B18" s="367"/>
      <c r="C18" s="262"/>
      <c r="D18" s="270"/>
      <c r="E18" s="262"/>
      <c r="F18" s="270"/>
      <c r="G18" s="409"/>
      <c r="H18" s="262"/>
      <c r="I18" s="270"/>
    </row>
    <row r="19" spans="1:10" ht="13.5" customHeight="1">
      <c r="A19" s="263" t="s">
        <v>192</v>
      </c>
      <c r="B19" s="368">
        <v>2008</v>
      </c>
      <c r="C19" s="266">
        <v>594</v>
      </c>
      <c r="D19" s="258">
        <v>187</v>
      </c>
      <c r="E19" s="266">
        <v>123</v>
      </c>
      <c r="F19" s="258">
        <v>107</v>
      </c>
      <c r="G19" s="262">
        <v>106</v>
      </c>
      <c r="H19" s="257">
        <v>71</v>
      </c>
      <c r="I19" s="259">
        <v>12.1</v>
      </c>
      <c r="J19" s="270"/>
    </row>
    <row r="20" spans="1:10" ht="13.5" customHeight="1">
      <c r="A20" s="360" t="s">
        <v>331</v>
      </c>
      <c r="B20" s="410">
        <v>2009</v>
      </c>
      <c r="C20" s="411">
        <v>694</v>
      </c>
      <c r="D20" s="379">
        <v>241</v>
      </c>
      <c r="E20" s="411">
        <v>132</v>
      </c>
      <c r="F20" s="379">
        <v>121</v>
      </c>
      <c r="G20" s="265">
        <v>121</v>
      </c>
      <c r="H20" s="256">
        <v>79</v>
      </c>
      <c r="I20" s="426">
        <v>12</v>
      </c>
      <c r="J20" s="270"/>
    </row>
    <row r="21" spans="1:10" ht="9" customHeight="1">
      <c r="B21" s="367"/>
      <c r="C21" s="265"/>
      <c r="D21" s="269"/>
      <c r="E21" s="265"/>
      <c r="F21" s="256"/>
      <c r="G21" s="265"/>
      <c r="H21" s="256"/>
      <c r="I21" s="284"/>
      <c r="J21" s="270"/>
    </row>
    <row r="22" spans="1:10" ht="13.5" customHeight="1">
      <c r="A22" s="263" t="s">
        <v>193</v>
      </c>
      <c r="B22" s="368">
        <v>2008</v>
      </c>
      <c r="C22" s="266">
        <v>733</v>
      </c>
      <c r="D22" s="270">
        <v>271</v>
      </c>
      <c r="E22" s="262">
        <v>139</v>
      </c>
      <c r="F22" s="270">
        <v>127</v>
      </c>
      <c r="G22" s="409">
        <v>124</v>
      </c>
      <c r="H22" s="262">
        <v>73</v>
      </c>
      <c r="I22" s="259">
        <v>11.1</v>
      </c>
    </row>
    <row r="23" spans="1:10" ht="13.5" customHeight="1">
      <c r="A23" s="360" t="s">
        <v>278</v>
      </c>
      <c r="B23" s="410">
        <v>2009</v>
      </c>
      <c r="C23" s="411">
        <v>926</v>
      </c>
      <c r="D23" s="269">
        <v>338</v>
      </c>
      <c r="E23" s="265">
        <v>182</v>
      </c>
      <c r="F23" s="269">
        <v>172</v>
      </c>
      <c r="G23" s="321">
        <v>141</v>
      </c>
      <c r="H23" s="265">
        <v>93</v>
      </c>
      <c r="I23" s="426">
        <v>11.2</v>
      </c>
    </row>
    <row r="24" spans="1:10" ht="9" customHeight="1">
      <c r="B24" s="367"/>
      <c r="C24" s="262"/>
      <c r="D24" s="270"/>
      <c r="E24" s="262"/>
      <c r="F24" s="270"/>
      <c r="G24" s="409"/>
      <c r="H24" s="262"/>
      <c r="I24" s="259"/>
    </row>
    <row r="25" spans="1:10" ht="13.5" customHeight="1">
      <c r="A25" s="263" t="s">
        <v>194</v>
      </c>
      <c r="B25" s="368">
        <v>2008</v>
      </c>
      <c r="C25" s="262">
        <v>421</v>
      </c>
      <c r="D25" s="263">
        <v>143</v>
      </c>
      <c r="E25" s="262">
        <v>86</v>
      </c>
      <c r="F25" s="263">
        <v>82</v>
      </c>
      <c r="G25" s="262">
        <v>64</v>
      </c>
      <c r="H25" s="257">
        <v>45</v>
      </c>
      <c r="I25" s="263">
        <v>11.3</v>
      </c>
      <c r="J25" s="270"/>
    </row>
    <row r="26" spans="1:10" ht="13.5" customHeight="1">
      <c r="A26" s="360" t="s">
        <v>279</v>
      </c>
      <c r="B26" s="410">
        <v>2009</v>
      </c>
      <c r="C26" s="411">
        <v>545</v>
      </c>
      <c r="D26" s="269">
        <v>195</v>
      </c>
      <c r="E26" s="265">
        <v>119</v>
      </c>
      <c r="F26" s="269">
        <v>94</v>
      </c>
      <c r="G26" s="321">
        <v>85</v>
      </c>
      <c r="H26" s="265">
        <v>51</v>
      </c>
      <c r="I26" s="426">
        <v>11</v>
      </c>
    </row>
    <row r="27" spans="1:10" ht="13.5" customHeight="1">
      <c r="B27" s="367"/>
      <c r="C27" s="270"/>
      <c r="D27" s="270"/>
      <c r="E27" s="270"/>
      <c r="F27" s="270"/>
      <c r="G27" s="270"/>
      <c r="H27" s="270"/>
      <c r="I27" s="270"/>
    </row>
    <row r="28" spans="1:10" ht="13.5" customHeight="1">
      <c r="B28" s="367"/>
      <c r="C28" s="270"/>
      <c r="D28" s="270"/>
      <c r="E28" s="270"/>
      <c r="F28" s="270"/>
      <c r="G28" s="270"/>
      <c r="H28" s="270"/>
      <c r="I28" s="270"/>
    </row>
    <row r="29" spans="1:10" ht="13.5" customHeight="1">
      <c r="B29" s="367"/>
      <c r="C29" s="270"/>
      <c r="D29" s="270"/>
      <c r="E29" s="270"/>
      <c r="F29" s="270"/>
      <c r="G29" s="270"/>
      <c r="H29" s="270"/>
      <c r="I29" s="259"/>
      <c r="J29" s="270"/>
    </row>
    <row r="30" spans="1:10" ht="13.5" customHeight="1">
      <c r="B30" s="427"/>
      <c r="C30" s="269"/>
      <c r="D30" s="269"/>
      <c r="E30" s="269"/>
      <c r="F30" s="269"/>
      <c r="G30" s="269"/>
      <c r="H30" s="269"/>
      <c r="I30" s="426"/>
      <c r="J30" s="270"/>
    </row>
    <row r="31" spans="1:10" ht="13.5" customHeight="1">
      <c r="B31" s="367"/>
      <c r="C31" s="270"/>
      <c r="D31" s="270"/>
      <c r="E31" s="270"/>
      <c r="F31" s="270"/>
      <c r="G31" s="270"/>
      <c r="H31" s="270"/>
      <c r="I31" s="270"/>
    </row>
    <row r="32" spans="1:10" ht="13.5" customHeight="1">
      <c r="B32" s="367"/>
      <c r="C32" s="270"/>
      <c r="D32" s="270"/>
      <c r="E32" s="270"/>
      <c r="F32" s="270"/>
      <c r="G32" s="270"/>
      <c r="H32" s="270"/>
      <c r="I32" s="270"/>
    </row>
    <row r="33" spans="2:10" ht="13.5" customHeight="1">
      <c r="B33" s="367"/>
      <c r="C33" s="270"/>
      <c r="D33" s="270"/>
      <c r="E33" s="270"/>
      <c r="F33" s="270"/>
      <c r="G33" s="270"/>
      <c r="H33" s="270"/>
      <c r="I33" s="270"/>
    </row>
    <row r="34" spans="2:10" ht="13.5" customHeight="1">
      <c r="B34" s="367"/>
      <c r="C34" s="270"/>
      <c r="D34" s="270"/>
      <c r="E34" s="270"/>
      <c r="F34" s="270"/>
      <c r="G34" s="270"/>
      <c r="H34" s="270"/>
      <c r="I34" s="259"/>
    </row>
    <row r="35" spans="2:10" ht="13.5" customHeight="1">
      <c r="B35" s="427"/>
      <c r="C35" s="269"/>
      <c r="D35" s="269"/>
      <c r="E35" s="269"/>
      <c r="F35" s="269"/>
      <c r="G35" s="269"/>
      <c r="H35" s="269"/>
      <c r="I35" s="426"/>
      <c r="J35" s="270"/>
    </row>
    <row r="36" spans="2:10">
      <c r="B36" s="410"/>
      <c r="C36" s="269"/>
      <c r="D36" s="269"/>
      <c r="E36" s="284"/>
      <c r="F36" s="269"/>
      <c r="G36" s="269"/>
      <c r="H36" s="269"/>
      <c r="I36" s="269"/>
    </row>
    <row r="37" spans="2:10">
      <c r="B37" s="410"/>
      <c r="C37" s="269"/>
      <c r="D37" s="269"/>
      <c r="E37" s="284"/>
      <c r="F37" s="269"/>
      <c r="G37" s="269"/>
      <c r="H37" s="269"/>
      <c r="I37" s="269"/>
    </row>
  </sheetData>
  <mergeCells count="3">
    <mergeCell ref="A8:B8"/>
    <mergeCell ref="D6:H6"/>
    <mergeCell ref="C11:H11"/>
  </mergeCells>
  <phoneticPr fontId="0" type="noConversion"/>
  <pageMargins left="0.94488188976377963" right="0.51181102362204722" top="0.98425196850393704" bottom="0.98425196850393704" header="0.51181102362204722" footer="0.51181102362204722"/>
  <pageSetup paperSize="9" scale="9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43"/>
  <sheetViews>
    <sheetView zoomScale="85" workbookViewId="0">
      <selection activeCell="I7" sqref="I7"/>
    </sheetView>
  </sheetViews>
  <sheetFormatPr defaultColWidth="9.140625" defaultRowHeight="12"/>
  <cols>
    <col min="1" max="1" width="12.28515625" style="272" customWidth="1"/>
    <col min="2" max="2" width="6.7109375" style="272" customWidth="1"/>
    <col min="3" max="3" width="7.7109375" style="272" customWidth="1"/>
    <col min="4" max="4" width="9.140625" style="272"/>
    <col min="5" max="5" width="7.140625" style="272" customWidth="1"/>
    <col min="6" max="6" width="6.85546875" style="272" customWidth="1"/>
    <col min="7" max="7" width="6.7109375" style="272" customWidth="1"/>
    <col min="8" max="8" width="6.28515625" style="272" customWidth="1"/>
    <col min="9" max="9" width="6.85546875" style="272" customWidth="1"/>
    <col min="10" max="10" width="8.5703125" style="272" customWidth="1"/>
    <col min="11" max="11" width="6.7109375" style="272" customWidth="1"/>
    <col min="12" max="12" width="8.7109375" style="272" customWidth="1"/>
    <col min="13" max="13" width="11.140625" style="272" customWidth="1"/>
    <col min="14" max="14" width="9" style="275" customWidth="1"/>
    <col min="15" max="16384" width="9.140625" style="272"/>
  </cols>
  <sheetData>
    <row r="2" spans="1:14" s="297" customFormat="1" ht="15">
      <c r="A2" s="297" t="s">
        <v>3</v>
      </c>
      <c r="N2" s="296"/>
    </row>
    <row r="3" spans="1:14" s="428" customFormat="1" ht="16.5">
      <c r="A3" s="300" t="s">
        <v>135</v>
      </c>
      <c r="N3" s="295"/>
    </row>
    <row r="4" spans="1:14">
      <c r="A4" s="279"/>
      <c r="B4" s="429"/>
      <c r="C4" s="279"/>
      <c r="D4" s="279"/>
      <c r="E4" s="279"/>
      <c r="F4" s="279"/>
      <c r="G4" s="279"/>
      <c r="H4" s="279"/>
      <c r="I4" s="279"/>
      <c r="J4" s="279"/>
      <c r="K4" s="279"/>
      <c r="L4" s="279"/>
      <c r="M4" s="279"/>
    </row>
    <row r="5" spans="1:14" ht="12.75" customHeight="1">
      <c r="B5" s="275"/>
      <c r="C5" s="430"/>
      <c r="D5" s="4105" t="s">
        <v>136</v>
      </c>
      <c r="E5" s="4106"/>
      <c r="F5" s="4106"/>
      <c r="G5" s="4106"/>
      <c r="H5" s="4106"/>
      <c r="I5" s="4106"/>
      <c r="J5" s="4107"/>
      <c r="K5" s="4121" t="s">
        <v>332</v>
      </c>
      <c r="L5" s="4108"/>
      <c r="M5" s="4108"/>
    </row>
    <row r="6" spans="1:14" s="275" customFormat="1">
      <c r="C6" s="419" t="s">
        <v>168</v>
      </c>
      <c r="D6" s="430"/>
      <c r="E6" s="304"/>
      <c r="F6" s="305"/>
      <c r="G6" s="305"/>
      <c r="H6" s="305"/>
      <c r="I6" s="305"/>
      <c r="J6" s="311" t="s">
        <v>339</v>
      </c>
      <c r="K6" s="4119" t="s">
        <v>333</v>
      </c>
      <c r="L6" s="4102"/>
      <c r="M6" s="4102"/>
    </row>
    <row r="7" spans="1:14" s="275" customFormat="1">
      <c r="A7" s="362" t="s">
        <v>171</v>
      </c>
      <c r="B7" s="362"/>
      <c r="C7" s="313" t="s">
        <v>281</v>
      </c>
      <c r="D7" s="311" t="s">
        <v>418</v>
      </c>
      <c r="E7" s="311" t="s">
        <v>419</v>
      </c>
      <c r="F7" s="311" t="s">
        <v>54</v>
      </c>
      <c r="G7" s="311" t="s">
        <v>55</v>
      </c>
      <c r="H7" s="311" t="s">
        <v>56</v>
      </c>
      <c r="I7" s="311" t="s">
        <v>57</v>
      </c>
      <c r="J7" s="311" t="s">
        <v>321</v>
      </c>
      <c r="K7" s="419" t="s">
        <v>175</v>
      </c>
      <c r="L7" s="419" t="s">
        <v>209</v>
      </c>
      <c r="M7" s="419" t="s">
        <v>210</v>
      </c>
    </row>
    <row r="8" spans="1:14" s="275" customFormat="1">
      <c r="A8" s="4101" t="s">
        <v>280</v>
      </c>
      <c r="B8" s="4101"/>
      <c r="C8" s="305"/>
      <c r="D8" s="311" t="s">
        <v>336</v>
      </c>
      <c r="E8" s="311"/>
      <c r="F8" s="311"/>
      <c r="G8" s="311"/>
      <c r="H8" s="311"/>
      <c r="I8" s="311"/>
      <c r="J8" s="313" t="s">
        <v>337</v>
      </c>
      <c r="K8" s="278" t="s">
        <v>261</v>
      </c>
      <c r="L8" s="278" t="s">
        <v>334</v>
      </c>
      <c r="M8" s="278" t="s">
        <v>335</v>
      </c>
    </row>
    <row r="9" spans="1:14" s="275" customFormat="1">
      <c r="A9" s="431"/>
      <c r="B9" s="432"/>
      <c r="C9" s="281"/>
      <c r="D9" s="341" t="s">
        <v>337</v>
      </c>
      <c r="E9" s="423"/>
      <c r="F9" s="423"/>
      <c r="G9" s="423"/>
      <c r="H9" s="423"/>
      <c r="I9" s="423"/>
      <c r="J9" s="340" t="s">
        <v>323</v>
      </c>
      <c r="K9" s="318"/>
      <c r="L9" s="318"/>
      <c r="M9" s="318"/>
    </row>
    <row r="10" spans="1:14" s="275" customFormat="1" ht="6" customHeight="1">
      <c r="A10" s="362"/>
      <c r="B10" s="362"/>
      <c r="D10" s="268"/>
      <c r="E10" s="310"/>
      <c r="F10" s="310"/>
      <c r="G10" s="310"/>
      <c r="H10" s="310"/>
      <c r="I10" s="310"/>
      <c r="J10" s="268"/>
      <c r="K10" s="268"/>
      <c r="L10" s="268"/>
      <c r="M10" s="268"/>
    </row>
    <row r="11" spans="1:14" s="263" customFormat="1" ht="12.75" customHeight="1">
      <c r="A11" s="270"/>
      <c r="B11" s="270"/>
      <c r="C11" s="4103" t="s">
        <v>137</v>
      </c>
      <c r="D11" s="4103"/>
      <c r="E11" s="4103"/>
      <c r="F11" s="4103"/>
      <c r="G11" s="4103"/>
      <c r="H11" s="4103"/>
      <c r="I11" s="4103"/>
      <c r="J11" s="4103"/>
      <c r="K11" s="4103"/>
      <c r="L11" s="4103"/>
      <c r="M11" s="4103"/>
      <c r="N11" s="270"/>
    </row>
    <row r="12" spans="1:14" s="263" customFormat="1" ht="6" customHeight="1">
      <c r="A12" s="270"/>
      <c r="B12" s="270"/>
      <c r="C12" s="270"/>
      <c r="D12" s="270"/>
      <c r="E12" s="270"/>
      <c r="F12" s="270"/>
      <c r="G12" s="270"/>
      <c r="H12" s="270"/>
      <c r="I12" s="270"/>
      <c r="J12" s="270"/>
      <c r="K12" s="270"/>
      <c r="L12" s="270"/>
      <c r="M12" s="270"/>
      <c r="N12" s="270"/>
    </row>
    <row r="13" spans="1:14" s="263" customFormat="1" ht="12.75">
      <c r="A13" s="284" t="s">
        <v>191</v>
      </c>
      <c r="B13" s="368">
        <v>2008</v>
      </c>
      <c r="C13" s="266">
        <v>1154</v>
      </c>
      <c r="D13" s="262">
        <v>43</v>
      </c>
      <c r="E13" s="262">
        <v>261</v>
      </c>
      <c r="F13" s="262">
        <v>188</v>
      </c>
      <c r="G13" s="262">
        <v>137</v>
      </c>
      <c r="H13" s="409">
        <v>209</v>
      </c>
      <c r="I13" s="262">
        <v>228</v>
      </c>
      <c r="J13" s="257">
        <v>88</v>
      </c>
      <c r="K13" s="262">
        <v>1145</v>
      </c>
      <c r="L13" s="262">
        <v>835</v>
      </c>
      <c r="M13" s="270">
        <v>310</v>
      </c>
      <c r="N13" s="270"/>
    </row>
    <row r="14" spans="1:14" s="263" customFormat="1" ht="13.5">
      <c r="A14" s="359" t="s">
        <v>275</v>
      </c>
      <c r="B14" s="410">
        <v>2009</v>
      </c>
      <c r="C14" s="411">
        <v>1471</v>
      </c>
      <c r="D14" s="265">
        <v>59</v>
      </c>
      <c r="E14" s="265">
        <v>333</v>
      </c>
      <c r="F14" s="269">
        <v>286</v>
      </c>
      <c r="G14" s="265">
        <v>161</v>
      </c>
      <c r="H14" s="269">
        <v>252</v>
      </c>
      <c r="I14" s="265">
        <v>277</v>
      </c>
      <c r="J14" s="269">
        <v>103</v>
      </c>
      <c r="K14" s="265">
        <v>1465</v>
      </c>
      <c r="L14" s="265">
        <v>1089</v>
      </c>
      <c r="M14" s="269">
        <v>376</v>
      </c>
      <c r="N14" s="270"/>
    </row>
    <row r="15" spans="1:14" s="263" customFormat="1" ht="12.75">
      <c r="B15" s="367"/>
      <c r="C15" s="262"/>
      <c r="D15" s="262"/>
      <c r="E15" s="262"/>
      <c r="F15" s="270"/>
      <c r="G15" s="262"/>
      <c r="H15" s="270"/>
      <c r="I15" s="262"/>
      <c r="J15" s="270"/>
      <c r="K15" s="262"/>
      <c r="L15" s="262"/>
      <c r="M15" s="270"/>
      <c r="N15" s="270"/>
    </row>
    <row r="16" spans="1:14" s="263" customFormat="1" ht="12.75">
      <c r="A16" s="366" t="s">
        <v>203</v>
      </c>
      <c r="B16" s="368">
        <v>2008</v>
      </c>
      <c r="C16" s="266">
        <v>559</v>
      </c>
      <c r="D16" s="262">
        <v>19</v>
      </c>
      <c r="E16" s="262">
        <v>130</v>
      </c>
      <c r="F16" s="262">
        <v>85</v>
      </c>
      <c r="G16" s="262">
        <v>65</v>
      </c>
      <c r="H16" s="409">
        <v>91</v>
      </c>
      <c r="I16" s="262">
        <v>110</v>
      </c>
      <c r="J16" s="257">
        <v>58</v>
      </c>
      <c r="K16" s="262">
        <v>557</v>
      </c>
      <c r="L16" s="262">
        <v>390</v>
      </c>
      <c r="M16" s="270">
        <v>168</v>
      </c>
      <c r="N16" s="270"/>
    </row>
    <row r="17" spans="1:14" s="263" customFormat="1" ht="12.75">
      <c r="A17" s="360" t="s">
        <v>330</v>
      </c>
      <c r="B17" s="410">
        <v>2009</v>
      </c>
      <c r="C17" s="411">
        <v>778</v>
      </c>
      <c r="D17" s="265">
        <v>41</v>
      </c>
      <c r="E17" s="265">
        <v>188</v>
      </c>
      <c r="F17" s="265">
        <v>150</v>
      </c>
      <c r="G17" s="265">
        <v>76</v>
      </c>
      <c r="H17" s="321">
        <v>124</v>
      </c>
      <c r="I17" s="265">
        <v>131</v>
      </c>
      <c r="J17" s="256">
        <v>67</v>
      </c>
      <c r="K17" s="265">
        <v>776</v>
      </c>
      <c r="L17" s="265">
        <v>578</v>
      </c>
      <c r="M17" s="433">
        <v>198</v>
      </c>
      <c r="N17" s="270"/>
    </row>
    <row r="18" spans="1:14" s="263" customFormat="1" ht="12.75">
      <c r="B18" s="367"/>
      <c r="C18" s="262"/>
      <c r="D18" s="262"/>
      <c r="E18" s="262"/>
      <c r="F18" s="262"/>
      <c r="G18" s="262"/>
      <c r="H18" s="409"/>
      <c r="I18" s="262"/>
      <c r="J18" s="257"/>
      <c r="K18" s="262"/>
      <c r="L18" s="262"/>
      <c r="M18" s="270"/>
      <c r="N18" s="270"/>
    </row>
    <row r="19" spans="1:14" s="263" customFormat="1" ht="12.75">
      <c r="A19" s="263" t="s">
        <v>192</v>
      </c>
      <c r="B19" s="368">
        <v>2008</v>
      </c>
      <c r="C19" s="266">
        <v>594</v>
      </c>
      <c r="D19" s="262">
        <v>24</v>
      </c>
      <c r="E19" s="262">
        <v>131</v>
      </c>
      <c r="F19" s="270">
        <v>103</v>
      </c>
      <c r="G19" s="262">
        <v>71</v>
      </c>
      <c r="H19" s="270">
        <v>118</v>
      </c>
      <c r="I19" s="262">
        <v>118</v>
      </c>
      <c r="J19" s="270">
        <v>29</v>
      </c>
      <c r="K19" s="262">
        <v>587</v>
      </c>
      <c r="L19" s="262">
        <v>445</v>
      </c>
      <c r="M19" s="270">
        <v>142</v>
      </c>
      <c r="N19" s="270"/>
    </row>
    <row r="20" spans="1:14" s="263" customFormat="1" ht="12.75">
      <c r="A20" s="360" t="s">
        <v>331</v>
      </c>
      <c r="B20" s="410">
        <v>2009</v>
      </c>
      <c r="C20" s="411">
        <v>694</v>
      </c>
      <c r="D20" s="265">
        <v>18</v>
      </c>
      <c r="E20" s="265">
        <v>145</v>
      </c>
      <c r="F20" s="269">
        <v>136</v>
      </c>
      <c r="G20" s="265">
        <v>85</v>
      </c>
      <c r="H20" s="269">
        <v>128</v>
      </c>
      <c r="I20" s="265">
        <v>146</v>
      </c>
      <c r="J20" s="269">
        <v>36</v>
      </c>
      <c r="K20" s="265">
        <v>690</v>
      </c>
      <c r="L20" s="265">
        <v>511</v>
      </c>
      <c r="M20" s="269">
        <v>179</v>
      </c>
      <c r="N20" s="270"/>
    </row>
    <row r="21" spans="1:14" s="263" customFormat="1" ht="12.75">
      <c r="B21" s="367"/>
      <c r="C21" s="265"/>
      <c r="D21" s="265"/>
      <c r="E21" s="265"/>
      <c r="F21" s="269"/>
      <c r="G21" s="265"/>
      <c r="H21" s="269"/>
      <c r="I21" s="265"/>
      <c r="J21" s="269"/>
      <c r="K21" s="265"/>
      <c r="L21" s="265"/>
      <c r="M21" s="269"/>
      <c r="N21" s="270"/>
    </row>
    <row r="22" spans="1:14" s="263" customFormat="1" ht="12.75">
      <c r="A22" s="263" t="s">
        <v>193</v>
      </c>
      <c r="B22" s="368">
        <v>2008</v>
      </c>
      <c r="C22" s="266">
        <v>733</v>
      </c>
      <c r="D22" s="262">
        <v>24</v>
      </c>
      <c r="E22" s="262">
        <v>140</v>
      </c>
      <c r="F22" s="262">
        <v>118</v>
      </c>
      <c r="G22" s="262">
        <v>94</v>
      </c>
      <c r="H22" s="409">
        <v>135</v>
      </c>
      <c r="I22" s="262">
        <v>154</v>
      </c>
      <c r="J22" s="257">
        <v>68</v>
      </c>
      <c r="K22" s="262">
        <v>725</v>
      </c>
      <c r="L22" s="262">
        <v>509</v>
      </c>
      <c r="M22" s="270">
        <v>216</v>
      </c>
      <c r="N22" s="270"/>
    </row>
    <row r="23" spans="1:14" s="263" customFormat="1" ht="12.75">
      <c r="A23" s="360" t="s">
        <v>278</v>
      </c>
      <c r="B23" s="410">
        <v>2009</v>
      </c>
      <c r="C23" s="411">
        <v>926</v>
      </c>
      <c r="D23" s="265">
        <v>31</v>
      </c>
      <c r="E23" s="265">
        <v>172</v>
      </c>
      <c r="F23" s="265">
        <v>175</v>
      </c>
      <c r="G23" s="265">
        <v>110</v>
      </c>
      <c r="H23" s="321">
        <v>171</v>
      </c>
      <c r="I23" s="265">
        <v>189</v>
      </c>
      <c r="J23" s="256">
        <v>77</v>
      </c>
      <c r="K23" s="265">
        <v>922</v>
      </c>
      <c r="L23" s="265">
        <v>657</v>
      </c>
      <c r="M23" s="269">
        <v>264</v>
      </c>
      <c r="N23" s="270"/>
    </row>
    <row r="24" spans="1:14" s="263" customFormat="1" ht="12.75">
      <c r="B24" s="367"/>
      <c r="C24" s="262"/>
      <c r="D24" s="262"/>
      <c r="E24" s="262"/>
      <c r="F24" s="262"/>
      <c r="G24" s="262"/>
      <c r="H24" s="409"/>
      <c r="I24" s="262"/>
      <c r="J24" s="257"/>
      <c r="K24" s="262"/>
      <c r="L24" s="262"/>
      <c r="M24" s="270"/>
      <c r="N24" s="270"/>
    </row>
    <row r="25" spans="1:14" s="263" customFormat="1" ht="12.75">
      <c r="A25" s="263" t="s">
        <v>194</v>
      </c>
      <c r="B25" s="368">
        <v>2008</v>
      </c>
      <c r="C25" s="262">
        <v>421</v>
      </c>
      <c r="D25" s="262">
        <v>19</v>
      </c>
      <c r="E25" s="262">
        <v>121</v>
      </c>
      <c r="F25" s="270">
        <v>71</v>
      </c>
      <c r="G25" s="262">
        <v>43</v>
      </c>
      <c r="H25" s="270">
        <v>74</v>
      </c>
      <c r="I25" s="262">
        <v>75</v>
      </c>
      <c r="J25" s="270">
        <v>19</v>
      </c>
      <c r="K25" s="262">
        <v>419</v>
      </c>
      <c r="L25" s="262">
        <v>326</v>
      </c>
      <c r="M25" s="270">
        <v>94</v>
      </c>
      <c r="N25" s="270"/>
    </row>
    <row r="26" spans="1:14" s="263" customFormat="1" ht="12.75">
      <c r="A26" s="360" t="s">
        <v>279</v>
      </c>
      <c r="B26" s="410">
        <v>2009</v>
      </c>
      <c r="C26" s="265">
        <v>545</v>
      </c>
      <c r="D26" s="265">
        <v>28</v>
      </c>
      <c r="E26" s="265">
        <v>161</v>
      </c>
      <c r="F26" s="269">
        <v>111</v>
      </c>
      <c r="G26" s="265">
        <v>51</v>
      </c>
      <c r="H26" s="269">
        <v>81</v>
      </c>
      <c r="I26" s="265">
        <v>88</v>
      </c>
      <c r="J26" s="269">
        <v>26</v>
      </c>
      <c r="K26" s="265">
        <v>544</v>
      </c>
      <c r="L26" s="265">
        <v>432</v>
      </c>
      <c r="M26" s="269">
        <v>112</v>
      </c>
      <c r="N26" s="270"/>
    </row>
    <row r="27" spans="1:14" s="263" customFormat="1" ht="6.75" customHeight="1">
      <c r="A27" s="360"/>
      <c r="B27" s="410"/>
      <c r="C27" s="269"/>
      <c r="D27" s="269"/>
      <c r="E27" s="269"/>
      <c r="F27" s="269"/>
      <c r="G27" s="269"/>
      <c r="H27" s="269"/>
      <c r="I27" s="269"/>
      <c r="J27" s="269"/>
      <c r="K27" s="269"/>
      <c r="L27" s="269"/>
      <c r="M27" s="269"/>
      <c r="N27" s="270"/>
    </row>
    <row r="28" spans="1:14" s="263" customFormat="1" ht="13.5">
      <c r="B28" s="270"/>
      <c r="C28" s="4104" t="s">
        <v>134</v>
      </c>
      <c r="D28" s="4104"/>
      <c r="E28" s="4104"/>
      <c r="F28" s="4104"/>
      <c r="G28" s="4104"/>
      <c r="H28" s="4104"/>
      <c r="I28" s="4104"/>
      <c r="J28" s="4104"/>
      <c r="K28" s="4104"/>
      <c r="L28" s="4104"/>
      <c r="M28" s="4104"/>
      <c r="N28" s="270"/>
    </row>
    <row r="29" spans="1:14" s="263" customFormat="1" ht="6" customHeight="1">
      <c r="B29" s="270"/>
      <c r="C29" s="269"/>
      <c r="D29" s="284"/>
      <c r="E29" s="269"/>
      <c r="F29" s="269"/>
      <c r="G29" s="269"/>
      <c r="H29" s="269"/>
      <c r="I29" s="284"/>
      <c r="J29" s="269"/>
      <c r="K29" s="269"/>
      <c r="L29" s="269"/>
      <c r="M29" s="269"/>
      <c r="N29" s="270"/>
    </row>
    <row r="30" spans="1:14" s="284" customFormat="1" ht="12.75">
      <c r="A30" s="284" t="s">
        <v>191</v>
      </c>
      <c r="B30" s="368">
        <v>2008</v>
      </c>
      <c r="C30" s="434">
        <v>6.7</v>
      </c>
      <c r="D30" s="435">
        <v>22.2</v>
      </c>
      <c r="E30" s="435">
        <v>16.5</v>
      </c>
      <c r="F30" s="435">
        <v>7.3</v>
      </c>
      <c r="G30" s="435">
        <v>5.5</v>
      </c>
      <c r="H30" s="435">
        <v>5</v>
      </c>
      <c r="I30" s="435">
        <v>5.3</v>
      </c>
      <c r="J30" s="435">
        <v>4.8</v>
      </c>
      <c r="K30" s="435">
        <v>6.8</v>
      </c>
      <c r="L30" s="435">
        <v>7.6</v>
      </c>
      <c r="M30" s="435">
        <v>5.4</v>
      </c>
      <c r="N30" s="269"/>
    </row>
    <row r="31" spans="1:14" s="284" customFormat="1" ht="13.5">
      <c r="A31" s="359" t="s">
        <v>275</v>
      </c>
      <c r="B31" s="410">
        <v>2009</v>
      </c>
      <c r="C31" s="436">
        <v>8.5</v>
      </c>
      <c r="D31" s="437">
        <v>30.4</v>
      </c>
      <c r="E31" s="437">
        <v>21.3</v>
      </c>
      <c r="F31" s="436">
        <v>11</v>
      </c>
      <c r="G31" s="437">
        <v>6.4</v>
      </c>
      <c r="H31" s="437">
        <v>5.9</v>
      </c>
      <c r="I31" s="437">
        <v>6.5</v>
      </c>
      <c r="J31" s="437">
        <v>5.3</v>
      </c>
      <c r="K31" s="437">
        <v>8.6</v>
      </c>
      <c r="L31" s="437">
        <v>9.8000000000000007</v>
      </c>
      <c r="M31" s="437">
        <v>6.4</v>
      </c>
      <c r="N31" s="269"/>
    </row>
    <row r="32" spans="1:14" s="263" customFormat="1" ht="12.75">
      <c r="B32" s="367"/>
      <c r="C32" s="438"/>
      <c r="D32" s="435"/>
      <c r="E32" s="438"/>
      <c r="F32" s="439"/>
      <c r="G32" s="438"/>
      <c r="H32" s="435"/>
      <c r="I32" s="435"/>
      <c r="J32" s="435"/>
      <c r="K32" s="435"/>
      <c r="L32" s="435"/>
      <c r="M32" s="435"/>
      <c r="N32" s="270"/>
    </row>
    <row r="33" spans="1:14" s="263" customFormat="1" ht="12.75">
      <c r="A33" s="366" t="s">
        <v>203</v>
      </c>
      <c r="B33" s="368">
        <v>2008</v>
      </c>
      <c r="C33" s="434">
        <v>6</v>
      </c>
      <c r="D33" s="435">
        <v>17.399999999999999</v>
      </c>
      <c r="E33" s="435">
        <v>14.6</v>
      </c>
      <c r="F33" s="435">
        <v>6.1</v>
      </c>
      <c r="G33" s="435">
        <v>4.8</v>
      </c>
      <c r="H33" s="435">
        <v>4.0999999999999996</v>
      </c>
      <c r="I33" s="435">
        <v>4.9000000000000004</v>
      </c>
      <c r="J33" s="435">
        <v>5</v>
      </c>
      <c r="K33" s="435">
        <v>6</v>
      </c>
      <c r="L33" s="435">
        <v>6.5</v>
      </c>
      <c r="M33" s="435">
        <v>5.2</v>
      </c>
      <c r="N33" s="270"/>
    </row>
    <row r="34" spans="1:14" s="263" customFormat="1" ht="12.75">
      <c r="A34" s="360" t="s">
        <v>330</v>
      </c>
      <c r="B34" s="410">
        <v>2009</v>
      </c>
      <c r="C34" s="436">
        <v>8.1999999999999993</v>
      </c>
      <c r="D34" s="437">
        <v>33.1</v>
      </c>
      <c r="E34" s="437">
        <v>21</v>
      </c>
      <c r="F34" s="437">
        <v>10.6</v>
      </c>
      <c r="G34" s="437">
        <v>5.4</v>
      </c>
      <c r="H34" s="437">
        <v>5.6</v>
      </c>
      <c r="I34" s="437">
        <v>6</v>
      </c>
      <c r="J34" s="437">
        <v>5.5</v>
      </c>
      <c r="K34" s="437">
        <v>8.3000000000000007</v>
      </c>
      <c r="L34" s="437">
        <v>9.6</v>
      </c>
      <c r="M34" s="437">
        <v>6</v>
      </c>
      <c r="N34" s="270"/>
    </row>
    <row r="35" spans="1:14" s="263" customFormat="1" ht="12.75">
      <c r="B35" s="367"/>
      <c r="C35" s="434"/>
      <c r="D35" s="435"/>
      <c r="E35" s="435"/>
      <c r="F35" s="435"/>
      <c r="G35" s="435"/>
      <c r="H35" s="435"/>
      <c r="I35" s="435"/>
      <c r="J35" s="435"/>
      <c r="K35" s="435"/>
      <c r="L35" s="435"/>
      <c r="M35" s="435"/>
      <c r="N35" s="270"/>
    </row>
    <row r="36" spans="1:14" s="263" customFormat="1" ht="12.75">
      <c r="A36" s="263" t="s">
        <v>192</v>
      </c>
      <c r="B36" s="368">
        <v>2008</v>
      </c>
      <c r="C36" s="434">
        <v>7.6</v>
      </c>
      <c r="D36" s="435">
        <v>28.2</v>
      </c>
      <c r="E36" s="435">
        <v>18.8</v>
      </c>
      <c r="F36" s="434">
        <v>8.6999999999999993</v>
      </c>
      <c r="G36" s="435">
        <v>6.3</v>
      </c>
      <c r="H36" s="435">
        <v>6</v>
      </c>
      <c r="I36" s="435">
        <v>5.7</v>
      </c>
      <c r="J36" s="435">
        <v>4.4000000000000004</v>
      </c>
      <c r="K36" s="435">
        <v>7.8</v>
      </c>
      <c r="L36" s="435">
        <v>8.8000000000000007</v>
      </c>
      <c r="M36" s="435">
        <v>5.7</v>
      </c>
      <c r="N36" s="270"/>
    </row>
    <row r="37" spans="1:14" s="263" customFormat="1" ht="12.75">
      <c r="A37" s="360" t="s">
        <v>331</v>
      </c>
      <c r="B37" s="410">
        <v>2009</v>
      </c>
      <c r="C37" s="436">
        <v>8.8000000000000007</v>
      </c>
      <c r="D37" s="437">
        <v>26.1</v>
      </c>
      <c r="E37" s="437">
        <v>21.8</v>
      </c>
      <c r="F37" s="437">
        <v>11.6</v>
      </c>
      <c r="G37" s="437">
        <v>7.5</v>
      </c>
      <c r="H37" s="437">
        <v>6.4</v>
      </c>
      <c r="I37" s="437">
        <v>7</v>
      </c>
      <c r="J37" s="437">
        <v>5</v>
      </c>
      <c r="K37" s="437">
        <v>9</v>
      </c>
      <c r="L37" s="436">
        <v>10.1</v>
      </c>
      <c r="M37" s="437">
        <v>6.9</v>
      </c>
      <c r="N37" s="270"/>
    </row>
    <row r="38" spans="1:14" s="263" customFormat="1" ht="12.75">
      <c r="B38" s="367"/>
      <c r="C38" s="436"/>
      <c r="D38" s="437"/>
      <c r="E38" s="437"/>
      <c r="F38" s="437"/>
      <c r="G38" s="437"/>
      <c r="H38" s="437"/>
      <c r="I38" s="437"/>
      <c r="J38" s="437"/>
      <c r="K38" s="436"/>
      <c r="L38" s="440"/>
      <c r="M38" s="437"/>
      <c r="N38" s="270"/>
    </row>
    <row r="39" spans="1:14" s="263" customFormat="1" ht="12.75">
      <c r="A39" s="263" t="s">
        <v>193</v>
      </c>
      <c r="B39" s="368">
        <v>2008</v>
      </c>
      <c r="C39" s="434">
        <v>6.9</v>
      </c>
      <c r="D39" s="435">
        <v>26.7</v>
      </c>
      <c r="E39" s="435">
        <v>16.100000000000001</v>
      </c>
      <c r="F39" s="435">
        <v>7.1</v>
      </c>
      <c r="G39" s="435">
        <v>5.8</v>
      </c>
      <c r="H39" s="435">
        <v>5.3</v>
      </c>
      <c r="I39" s="435">
        <v>5.8</v>
      </c>
      <c r="J39" s="435">
        <v>5.9</v>
      </c>
      <c r="K39" s="435">
        <v>7</v>
      </c>
      <c r="L39" s="435">
        <v>7.5</v>
      </c>
      <c r="M39" s="435">
        <v>6</v>
      </c>
      <c r="N39" s="270"/>
    </row>
    <row r="40" spans="1:14" s="263" customFormat="1" ht="12.75">
      <c r="A40" s="360" t="s">
        <v>278</v>
      </c>
      <c r="B40" s="410">
        <v>2009</v>
      </c>
      <c r="C40" s="436">
        <v>8.6</v>
      </c>
      <c r="D40" s="437">
        <v>34.4</v>
      </c>
      <c r="E40" s="437">
        <v>21</v>
      </c>
      <c r="F40" s="437">
        <v>10.7</v>
      </c>
      <c r="G40" s="437">
        <v>6.6</v>
      </c>
      <c r="H40" s="437">
        <v>6.6</v>
      </c>
      <c r="I40" s="437">
        <v>7.1</v>
      </c>
      <c r="J40" s="437">
        <v>6.1</v>
      </c>
      <c r="K40" s="437">
        <v>8.8000000000000007</v>
      </c>
      <c r="L40" s="437">
        <v>9.6999999999999993</v>
      </c>
      <c r="M40" s="437">
        <v>7.1</v>
      </c>
      <c r="N40" s="270"/>
    </row>
    <row r="41" spans="1:14" s="263" customFormat="1" ht="12.75">
      <c r="B41" s="367"/>
      <c r="C41" s="434"/>
      <c r="D41" s="435"/>
      <c r="E41" s="435"/>
      <c r="F41" s="435"/>
      <c r="G41" s="435"/>
      <c r="H41" s="435"/>
      <c r="I41" s="435"/>
      <c r="J41" s="435"/>
      <c r="K41" s="435"/>
      <c r="L41" s="435"/>
      <c r="M41" s="435"/>
      <c r="N41" s="270"/>
    </row>
    <row r="42" spans="1:14" s="263" customFormat="1" ht="12.75">
      <c r="A42" s="263" t="s">
        <v>194</v>
      </c>
      <c r="B42" s="368">
        <v>2008</v>
      </c>
      <c r="C42" s="434">
        <v>6.4</v>
      </c>
      <c r="D42" s="435">
        <v>18.3</v>
      </c>
      <c r="E42" s="435">
        <v>17</v>
      </c>
      <c r="F42" s="435">
        <v>7.8</v>
      </c>
      <c r="G42" s="435">
        <v>4.9000000000000004</v>
      </c>
      <c r="H42" s="435">
        <v>4.5</v>
      </c>
      <c r="I42" s="435">
        <v>4.5999999999999996</v>
      </c>
      <c r="J42" s="435">
        <v>2.8</v>
      </c>
      <c r="K42" s="435">
        <v>6.6</v>
      </c>
      <c r="L42" s="435">
        <v>7.7</v>
      </c>
      <c r="M42" s="435">
        <v>4.5</v>
      </c>
      <c r="N42" s="270"/>
    </row>
    <row r="43" spans="1:14" s="263" customFormat="1" ht="12.75">
      <c r="A43" s="360" t="s">
        <v>279</v>
      </c>
      <c r="B43" s="410">
        <v>2009</v>
      </c>
      <c r="C43" s="436">
        <v>8.1999999999999993</v>
      </c>
      <c r="D43" s="437">
        <v>26.9</v>
      </c>
      <c r="E43" s="437">
        <v>21.7</v>
      </c>
      <c r="F43" s="437">
        <v>11.7</v>
      </c>
      <c r="G43" s="437">
        <v>5.9</v>
      </c>
      <c r="H43" s="437">
        <v>4.9000000000000004</v>
      </c>
      <c r="I43" s="437">
        <v>5.4</v>
      </c>
      <c r="J43" s="437">
        <v>3.9</v>
      </c>
      <c r="K43" s="436">
        <v>8.4</v>
      </c>
      <c r="L43" s="440">
        <v>10.1</v>
      </c>
      <c r="M43" s="437">
        <v>5.2</v>
      </c>
      <c r="N43" s="270"/>
    </row>
  </sheetData>
  <mergeCells count="6">
    <mergeCell ref="A8:B8"/>
    <mergeCell ref="C11:M11"/>
    <mergeCell ref="C28:M28"/>
    <mergeCell ref="K5:M5"/>
    <mergeCell ref="K6:M6"/>
    <mergeCell ref="D5:J5"/>
  </mergeCells>
  <phoneticPr fontId="0" type="noConversion"/>
  <pageMargins left="0.82677165354330717" right="0.39370078740157483" top="0.98425196850393704" bottom="0.98425196850393704" header="0.51181102362204722" footer="0.51181102362204722"/>
  <pageSetup paperSize="9" scale="85"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0"/>
  <sheetViews>
    <sheetView view="pageBreakPreview" zoomScaleNormal="85" workbookViewId="0">
      <selection activeCell="F7" sqref="F7"/>
    </sheetView>
  </sheetViews>
  <sheetFormatPr defaultColWidth="9.140625" defaultRowHeight="12.75"/>
  <cols>
    <col min="1" max="1" width="27.7109375" style="263" customWidth="1"/>
    <col min="2" max="2" width="7.5703125" style="263" customWidth="1"/>
    <col min="3" max="3" width="9.5703125" style="263" customWidth="1"/>
    <col min="4" max="4" width="7.5703125" style="263" customWidth="1"/>
    <col min="5" max="5" width="6.42578125" style="263" customWidth="1"/>
    <col min="6" max="6" width="7.5703125" style="263" customWidth="1"/>
    <col min="7" max="7" width="9.5703125" style="263" customWidth="1"/>
    <col min="8" max="8" width="13.85546875" style="263" customWidth="1"/>
    <col min="9" max="9" width="9.140625" style="270"/>
    <col min="10" max="16384" width="9.140625" style="263"/>
  </cols>
  <sheetData>
    <row r="1" spans="1:10" s="284" customFormat="1">
      <c r="A1" s="263" t="s">
        <v>4</v>
      </c>
      <c r="I1" s="269"/>
    </row>
    <row r="2" spans="1:10" s="284" customFormat="1" ht="15.75">
      <c r="A2" s="359" t="s">
        <v>639</v>
      </c>
      <c r="I2" s="269"/>
    </row>
    <row r="3" spans="1:10" s="284" customFormat="1" ht="4.5" customHeight="1">
      <c r="A3" s="271"/>
      <c r="I3" s="269"/>
    </row>
    <row r="4" spans="1:10" s="272" customFormat="1" ht="11.25" customHeight="1">
      <c r="B4" s="339"/>
      <c r="C4" s="416" t="s">
        <v>195</v>
      </c>
      <c r="D4" s="417"/>
      <c r="E4" s="417"/>
      <c r="F4" s="417"/>
      <c r="G4" s="418"/>
      <c r="H4" s="303" t="s">
        <v>196</v>
      </c>
      <c r="I4" s="275"/>
    </row>
    <row r="5" spans="1:10" s="272" customFormat="1" ht="11.25" customHeight="1">
      <c r="B5" s="419"/>
      <c r="C5" s="4119" t="s">
        <v>640</v>
      </c>
      <c r="D5" s="4102"/>
      <c r="E5" s="4102"/>
      <c r="F5" s="4102"/>
      <c r="G5" s="4120"/>
      <c r="H5" s="419" t="s">
        <v>201</v>
      </c>
      <c r="I5" s="275"/>
    </row>
    <row r="6" spans="1:10" s="272" customFormat="1" ht="11.25" customHeight="1">
      <c r="A6" s="362" t="s">
        <v>171</v>
      </c>
      <c r="B6" s="311" t="s">
        <v>168</v>
      </c>
      <c r="C6" s="310" t="s">
        <v>197</v>
      </c>
      <c r="D6" s="420"/>
      <c r="E6" s="420"/>
      <c r="F6" s="420"/>
      <c r="G6" s="421" t="s">
        <v>200</v>
      </c>
      <c r="H6" s="419" t="s">
        <v>202</v>
      </c>
      <c r="I6" s="275"/>
    </row>
    <row r="7" spans="1:10" s="272" customFormat="1" ht="11.25" customHeight="1">
      <c r="A7" s="268" t="s">
        <v>280</v>
      </c>
      <c r="B7" s="313" t="s">
        <v>281</v>
      </c>
      <c r="C7" s="310" t="s">
        <v>211</v>
      </c>
      <c r="D7" s="420" t="s">
        <v>415</v>
      </c>
      <c r="E7" s="420" t="s">
        <v>416</v>
      </c>
      <c r="F7" s="420" t="s">
        <v>420</v>
      </c>
      <c r="G7" s="421" t="s">
        <v>321</v>
      </c>
      <c r="H7" s="315" t="s">
        <v>327</v>
      </c>
      <c r="I7" s="275"/>
    </row>
    <row r="8" spans="1:10" s="272" customFormat="1" ht="11.25" customHeight="1">
      <c r="A8" s="362"/>
      <c r="B8" s="311"/>
      <c r="C8" s="268" t="s">
        <v>112</v>
      </c>
      <c r="D8" s="420"/>
      <c r="E8" s="420"/>
      <c r="F8" s="420"/>
      <c r="G8" s="422" t="s">
        <v>112</v>
      </c>
      <c r="H8" s="315" t="s">
        <v>113</v>
      </c>
      <c r="I8" s="275"/>
    </row>
    <row r="9" spans="1:10" s="272" customFormat="1" ht="11.25" customHeight="1">
      <c r="A9" s="275"/>
      <c r="B9" s="423"/>
      <c r="C9" s="341" t="s">
        <v>325</v>
      </c>
      <c r="D9" s="423"/>
      <c r="E9" s="423"/>
      <c r="F9" s="423"/>
      <c r="G9" s="317" t="s">
        <v>323</v>
      </c>
      <c r="H9" s="315" t="s">
        <v>329</v>
      </c>
      <c r="I9" s="275"/>
    </row>
    <row r="10" spans="1:10" s="272" customFormat="1" ht="11.25" customHeight="1">
      <c r="A10" s="279"/>
      <c r="B10" s="4105" t="s">
        <v>27</v>
      </c>
      <c r="C10" s="4106"/>
      <c r="D10" s="4106"/>
      <c r="E10" s="4106"/>
      <c r="F10" s="4106"/>
      <c r="G10" s="4107"/>
      <c r="H10" s="425"/>
      <c r="I10" s="275"/>
    </row>
    <row r="11" spans="1:10" s="275" customFormat="1" ht="6" customHeight="1">
      <c r="B11" s="330"/>
      <c r="C11" s="330"/>
      <c r="D11" s="330"/>
      <c r="E11" s="330"/>
      <c r="F11" s="330"/>
      <c r="G11" s="330"/>
      <c r="H11" s="330"/>
    </row>
    <row r="12" spans="1:10" ht="14.25" customHeight="1">
      <c r="A12" s="284" t="s">
        <v>138</v>
      </c>
      <c r="B12" s="441">
        <v>1471</v>
      </c>
      <c r="C12" s="442">
        <v>533</v>
      </c>
      <c r="D12" s="442">
        <v>301</v>
      </c>
      <c r="E12" s="441">
        <v>266</v>
      </c>
      <c r="F12" s="442">
        <v>226</v>
      </c>
      <c r="G12" s="442">
        <v>145</v>
      </c>
      <c r="H12" s="437">
        <v>11.2</v>
      </c>
      <c r="J12" s="443"/>
    </row>
    <row r="13" spans="1:10" ht="6" customHeight="1">
      <c r="A13" s="284"/>
      <c r="B13" s="441"/>
      <c r="C13" s="442"/>
      <c r="D13" s="442"/>
      <c r="E13" s="441"/>
      <c r="F13" s="442"/>
      <c r="G13" s="442"/>
      <c r="H13" s="437"/>
      <c r="J13" s="443"/>
    </row>
    <row r="14" spans="1:10" ht="12" customHeight="1">
      <c r="A14" s="263" t="s">
        <v>353</v>
      </c>
      <c r="B14" s="444">
        <v>1465</v>
      </c>
      <c r="C14" s="444">
        <v>532</v>
      </c>
      <c r="D14" s="444">
        <v>299</v>
      </c>
      <c r="E14" s="444">
        <v>264</v>
      </c>
      <c r="F14" s="444">
        <v>226</v>
      </c>
      <c r="G14" s="444">
        <v>145</v>
      </c>
      <c r="H14" s="435">
        <v>11.2</v>
      </c>
      <c r="J14" s="443"/>
    </row>
    <row r="15" spans="1:10" s="272" customFormat="1" ht="12" customHeight="1">
      <c r="A15" s="360" t="s">
        <v>354</v>
      </c>
      <c r="B15" s="444"/>
      <c r="C15" s="444"/>
      <c r="D15" s="444"/>
      <c r="E15" s="444"/>
      <c r="F15" s="444"/>
      <c r="G15" s="444"/>
      <c r="H15" s="435"/>
      <c r="I15" s="275"/>
      <c r="J15" s="443"/>
    </row>
    <row r="16" spans="1:10" s="272" customFormat="1" ht="12" customHeight="1">
      <c r="A16" s="263" t="s">
        <v>139</v>
      </c>
      <c r="B16" s="444">
        <v>1089</v>
      </c>
      <c r="C16" s="444">
        <v>423</v>
      </c>
      <c r="D16" s="444">
        <v>246</v>
      </c>
      <c r="E16" s="444">
        <v>173</v>
      </c>
      <c r="F16" s="444">
        <v>177</v>
      </c>
      <c r="G16" s="444">
        <v>70</v>
      </c>
      <c r="H16" s="435">
        <v>9.1999999999999993</v>
      </c>
      <c r="I16" s="275"/>
      <c r="J16" s="443"/>
    </row>
    <row r="17" spans="1:10" s="272" customFormat="1" ht="12" customHeight="1">
      <c r="A17" s="286" t="s">
        <v>29</v>
      </c>
      <c r="B17" s="444">
        <v>376</v>
      </c>
      <c r="C17" s="444">
        <v>109</v>
      </c>
      <c r="D17" s="444">
        <v>52</v>
      </c>
      <c r="E17" s="444">
        <v>91</v>
      </c>
      <c r="F17" s="444">
        <v>49</v>
      </c>
      <c r="G17" s="444">
        <v>75</v>
      </c>
      <c r="H17" s="435">
        <v>16.2</v>
      </c>
      <c r="I17" s="275"/>
      <c r="J17" s="443"/>
    </row>
    <row r="18" spans="1:10" s="272" customFormat="1" ht="12" customHeight="1">
      <c r="A18" s="263" t="s">
        <v>52</v>
      </c>
      <c r="B18" s="444">
        <v>59</v>
      </c>
      <c r="C18" s="444">
        <v>30</v>
      </c>
      <c r="D18" s="444">
        <v>22</v>
      </c>
      <c r="E18" s="444" t="s">
        <v>571</v>
      </c>
      <c r="F18" s="444" t="s">
        <v>571</v>
      </c>
      <c r="G18" s="444" t="s">
        <v>559</v>
      </c>
      <c r="H18" s="435">
        <v>4.5999999999999996</v>
      </c>
      <c r="I18" s="275"/>
      <c r="J18" s="443"/>
    </row>
    <row r="19" spans="1:10" s="272" customFormat="1" ht="12" customHeight="1">
      <c r="A19" s="263" t="s">
        <v>53</v>
      </c>
      <c r="B19" s="444">
        <v>333</v>
      </c>
      <c r="C19" s="445">
        <v>144</v>
      </c>
      <c r="D19" s="446">
        <v>82</v>
      </c>
      <c r="E19" s="444">
        <v>46</v>
      </c>
      <c r="F19" s="444">
        <v>50</v>
      </c>
      <c r="G19" s="444">
        <v>11</v>
      </c>
      <c r="H19" s="435">
        <v>7.2</v>
      </c>
      <c r="I19" s="447"/>
      <c r="J19" s="443"/>
    </row>
    <row r="20" spans="1:10" s="272" customFormat="1" ht="12" customHeight="1">
      <c r="A20" s="263" t="s">
        <v>54</v>
      </c>
      <c r="B20" s="444">
        <v>286</v>
      </c>
      <c r="C20" s="444">
        <v>111</v>
      </c>
      <c r="D20" s="444">
        <v>69</v>
      </c>
      <c r="E20" s="444">
        <v>39</v>
      </c>
      <c r="F20" s="444">
        <v>51</v>
      </c>
      <c r="G20" s="444">
        <v>16</v>
      </c>
      <c r="H20" s="435">
        <v>9.4</v>
      </c>
      <c r="I20" s="447"/>
      <c r="J20" s="443"/>
    </row>
    <row r="21" spans="1:10" s="272" customFormat="1" ht="12" customHeight="1">
      <c r="A21" s="263" t="s">
        <v>55</v>
      </c>
      <c r="B21" s="444">
        <v>161</v>
      </c>
      <c r="C21" s="444">
        <v>54</v>
      </c>
      <c r="D21" s="444">
        <v>32</v>
      </c>
      <c r="E21" s="444">
        <v>39</v>
      </c>
      <c r="F21" s="444">
        <v>24</v>
      </c>
      <c r="G21" s="444">
        <v>12</v>
      </c>
      <c r="H21" s="435">
        <v>9.9</v>
      </c>
      <c r="I21" s="447"/>
      <c r="J21" s="443"/>
    </row>
    <row r="22" spans="1:10" s="272" customFormat="1" ht="12" customHeight="1">
      <c r="A22" s="263" t="s">
        <v>56</v>
      </c>
      <c r="B22" s="444">
        <v>252</v>
      </c>
      <c r="C22" s="444">
        <v>85</v>
      </c>
      <c r="D22" s="444">
        <v>42</v>
      </c>
      <c r="E22" s="444">
        <v>48</v>
      </c>
      <c r="F22" s="444">
        <v>47</v>
      </c>
      <c r="G22" s="444">
        <v>30</v>
      </c>
      <c r="H22" s="435">
        <v>12.4</v>
      </c>
      <c r="I22" s="447"/>
      <c r="J22" s="443"/>
    </row>
    <row r="23" spans="1:10" s="272" customFormat="1" ht="12" customHeight="1">
      <c r="A23" s="263" t="s">
        <v>57</v>
      </c>
      <c r="B23" s="444">
        <v>277</v>
      </c>
      <c r="C23" s="444">
        <v>81</v>
      </c>
      <c r="D23" s="444">
        <v>36</v>
      </c>
      <c r="E23" s="444">
        <v>70</v>
      </c>
      <c r="F23" s="444">
        <v>37</v>
      </c>
      <c r="G23" s="444">
        <v>53</v>
      </c>
      <c r="H23" s="435">
        <v>16.2</v>
      </c>
      <c r="I23" s="447"/>
      <c r="J23" s="443"/>
    </row>
    <row r="24" spans="1:10" s="272" customFormat="1" ht="12" customHeight="1">
      <c r="A24" s="263" t="s">
        <v>58</v>
      </c>
      <c r="B24" s="444">
        <v>103</v>
      </c>
      <c r="C24" s="444">
        <v>28</v>
      </c>
      <c r="D24" s="444">
        <v>18</v>
      </c>
      <c r="E24" s="444">
        <v>22</v>
      </c>
      <c r="F24" s="444">
        <v>13</v>
      </c>
      <c r="G24" s="444">
        <v>22</v>
      </c>
      <c r="H24" s="435">
        <v>15.6</v>
      </c>
      <c r="I24" s="447"/>
      <c r="J24" s="443"/>
    </row>
    <row r="25" spans="1:10" s="272" customFormat="1" ht="6" customHeight="1">
      <c r="A25" s="263"/>
      <c r="B25" s="444"/>
      <c r="C25" s="444"/>
      <c r="D25" s="444"/>
      <c r="E25" s="444"/>
      <c r="F25" s="444"/>
      <c r="G25" s="444"/>
      <c r="H25" s="435"/>
      <c r="I25" s="447"/>
      <c r="J25" s="443"/>
    </row>
    <row r="26" spans="1:10" s="272" customFormat="1" ht="12" customHeight="1">
      <c r="A26" s="284" t="s">
        <v>140</v>
      </c>
      <c r="B26" s="441">
        <v>778</v>
      </c>
      <c r="C26" s="442">
        <v>293</v>
      </c>
      <c r="D26" s="442">
        <v>169</v>
      </c>
      <c r="E26" s="441">
        <v>145</v>
      </c>
      <c r="F26" s="441">
        <v>106</v>
      </c>
      <c r="G26" s="441">
        <v>66</v>
      </c>
      <c r="H26" s="437">
        <v>10.4</v>
      </c>
      <c r="I26" s="447"/>
      <c r="J26" s="443"/>
    </row>
    <row r="27" spans="1:10" ht="6" customHeight="1">
      <c r="A27" s="284"/>
      <c r="B27" s="441"/>
      <c r="C27" s="441"/>
      <c r="D27" s="441"/>
      <c r="E27" s="441"/>
      <c r="F27" s="441"/>
      <c r="G27" s="441"/>
      <c r="H27" s="437"/>
      <c r="J27" s="443"/>
    </row>
    <row r="28" spans="1:10" s="272" customFormat="1" ht="12" customHeight="1">
      <c r="A28" s="263" t="s">
        <v>353</v>
      </c>
      <c r="B28" s="444">
        <v>776</v>
      </c>
      <c r="C28" s="444">
        <v>292</v>
      </c>
      <c r="D28" s="444">
        <v>168</v>
      </c>
      <c r="E28" s="444">
        <v>144</v>
      </c>
      <c r="F28" s="444">
        <v>106</v>
      </c>
      <c r="G28" s="444">
        <v>66</v>
      </c>
      <c r="H28" s="435">
        <v>10.4</v>
      </c>
      <c r="I28" s="275"/>
      <c r="J28" s="443"/>
    </row>
    <row r="29" spans="1:10" s="272" customFormat="1" ht="12" customHeight="1">
      <c r="A29" s="360" t="s">
        <v>354</v>
      </c>
      <c r="B29" s="444"/>
      <c r="C29" s="444"/>
      <c r="D29" s="444"/>
      <c r="E29" s="444"/>
      <c r="F29" s="444"/>
      <c r="G29" s="444"/>
      <c r="H29" s="435"/>
      <c r="I29" s="275"/>
      <c r="J29" s="443"/>
    </row>
    <row r="30" spans="1:10" s="272" customFormat="1" ht="12" customHeight="1">
      <c r="A30" s="263" t="s">
        <v>139</v>
      </c>
      <c r="B30" s="444">
        <v>578</v>
      </c>
      <c r="C30" s="444">
        <v>228</v>
      </c>
      <c r="D30" s="444">
        <v>141</v>
      </c>
      <c r="E30" s="444">
        <v>93</v>
      </c>
      <c r="F30" s="444">
        <v>84</v>
      </c>
      <c r="G30" s="444">
        <v>33</v>
      </c>
      <c r="H30" s="435">
        <v>8.6999999999999993</v>
      </c>
      <c r="I30" s="275"/>
      <c r="J30" s="443"/>
    </row>
    <row r="31" spans="1:10" s="272" customFormat="1" ht="12" customHeight="1">
      <c r="A31" s="286" t="s">
        <v>29</v>
      </c>
      <c r="B31" s="444">
        <v>198</v>
      </c>
      <c r="C31" s="444">
        <v>65</v>
      </c>
      <c r="D31" s="444">
        <v>28</v>
      </c>
      <c r="E31" s="444">
        <v>51</v>
      </c>
      <c r="F31" s="444">
        <v>22</v>
      </c>
      <c r="G31" s="444">
        <v>33</v>
      </c>
      <c r="H31" s="435">
        <v>15</v>
      </c>
      <c r="I31" s="275"/>
      <c r="J31" s="443"/>
    </row>
    <row r="32" spans="1:10" s="272" customFormat="1" ht="12" customHeight="1">
      <c r="A32" s="263" t="s">
        <v>52</v>
      </c>
      <c r="B32" s="444">
        <v>41</v>
      </c>
      <c r="C32" s="444">
        <v>22</v>
      </c>
      <c r="D32" s="444">
        <v>14</v>
      </c>
      <c r="E32" s="444" t="s">
        <v>571</v>
      </c>
      <c r="F32" s="444" t="s">
        <v>571</v>
      </c>
      <c r="G32" s="444" t="s">
        <v>559</v>
      </c>
      <c r="H32" s="435">
        <v>4.3</v>
      </c>
      <c r="I32" s="275"/>
      <c r="J32" s="448"/>
    </row>
    <row r="33" spans="1:10" s="272" customFormat="1" ht="12" customHeight="1">
      <c r="A33" s="263" t="s">
        <v>53</v>
      </c>
      <c r="B33" s="444">
        <v>188</v>
      </c>
      <c r="C33" s="444">
        <v>78</v>
      </c>
      <c r="D33" s="444">
        <v>48</v>
      </c>
      <c r="E33" s="444">
        <v>27</v>
      </c>
      <c r="F33" s="444">
        <v>26</v>
      </c>
      <c r="G33" s="444">
        <v>8</v>
      </c>
      <c r="H33" s="435">
        <v>7.3</v>
      </c>
      <c r="I33" s="275"/>
      <c r="J33" s="448"/>
    </row>
    <row r="34" spans="1:10" s="272" customFormat="1" ht="12" customHeight="1">
      <c r="A34" s="263" t="s">
        <v>54</v>
      </c>
      <c r="B34" s="444">
        <v>150</v>
      </c>
      <c r="C34" s="444">
        <v>60</v>
      </c>
      <c r="D34" s="444">
        <v>34</v>
      </c>
      <c r="E34" s="444">
        <v>19</v>
      </c>
      <c r="F34" s="444">
        <v>26</v>
      </c>
      <c r="G34" s="444">
        <v>10</v>
      </c>
      <c r="H34" s="435">
        <v>9.8000000000000007</v>
      </c>
      <c r="I34" s="275"/>
      <c r="J34" s="448"/>
    </row>
    <row r="35" spans="1:10" s="272" customFormat="1" ht="12" customHeight="1">
      <c r="A35" s="263" t="s">
        <v>55</v>
      </c>
      <c r="B35" s="444">
        <v>76</v>
      </c>
      <c r="C35" s="444">
        <v>27</v>
      </c>
      <c r="D35" s="444">
        <v>20</v>
      </c>
      <c r="E35" s="444">
        <v>17</v>
      </c>
      <c r="F35" s="444">
        <v>8</v>
      </c>
      <c r="G35" s="444">
        <v>5</v>
      </c>
      <c r="H35" s="435">
        <v>10.3</v>
      </c>
      <c r="I35" s="275"/>
      <c r="J35" s="448"/>
    </row>
    <row r="36" spans="1:10" s="272" customFormat="1" ht="12" customHeight="1">
      <c r="A36" s="263" t="s">
        <v>56</v>
      </c>
      <c r="B36" s="444">
        <v>124</v>
      </c>
      <c r="C36" s="444">
        <v>41</v>
      </c>
      <c r="D36" s="444">
        <v>24</v>
      </c>
      <c r="E36" s="444">
        <v>29</v>
      </c>
      <c r="F36" s="444">
        <v>21</v>
      </c>
      <c r="G36" s="444">
        <v>10</v>
      </c>
      <c r="H36" s="435">
        <v>10.5</v>
      </c>
      <c r="I36" s="275"/>
      <c r="J36" s="448"/>
    </row>
    <row r="37" spans="1:10" s="272" customFormat="1" ht="12" customHeight="1">
      <c r="A37" s="263" t="s">
        <v>57</v>
      </c>
      <c r="B37" s="444">
        <v>131</v>
      </c>
      <c r="C37" s="444">
        <v>44</v>
      </c>
      <c r="D37" s="444">
        <v>19</v>
      </c>
      <c r="E37" s="444">
        <v>35</v>
      </c>
      <c r="F37" s="444">
        <v>13</v>
      </c>
      <c r="G37" s="444">
        <v>20</v>
      </c>
      <c r="H37" s="435">
        <v>15</v>
      </c>
      <c r="I37" s="275"/>
      <c r="J37" s="448"/>
    </row>
    <row r="38" spans="1:10" s="272" customFormat="1" ht="12" customHeight="1">
      <c r="A38" s="263" t="s">
        <v>58</v>
      </c>
      <c r="B38" s="444">
        <v>67</v>
      </c>
      <c r="C38" s="444">
        <v>21</v>
      </c>
      <c r="D38" s="444">
        <v>9</v>
      </c>
      <c r="E38" s="444">
        <v>16</v>
      </c>
      <c r="F38" s="444">
        <v>9</v>
      </c>
      <c r="G38" s="444">
        <v>13</v>
      </c>
      <c r="H38" s="435">
        <v>14.8</v>
      </c>
      <c r="I38" s="275"/>
      <c r="J38" s="448"/>
    </row>
    <row r="39" spans="1:10" s="272" customFormat="1" ht="6" customHeight="1">
      <c r="A39" s="263"/>
      <c r="B39" s="444"/>
      <c r="C39" s="444"/>
      <c r="D39" s="561"/>
      <c r="E39" s="444"/>
      <c r="F39" s="444"/>
      <c r="G39" s="444"/>
      <c r="H39" s="435"/>
      <c r="I39" s="275"/>
      <c r="J39" s="448"/>
    </row>
    <row r="40" spans="1:10" ht="12" customHeight="1">
      <c r="A40" s="284" t="s">
        <v>141</v>
      </c>
      <c r="B40" s="441">
        <v>694</v>
      </c>
      <c r="C40" s="442">
        <v>241</v>
      </c>
      <c r="D40" s="449">
        <v>132</v>
      </c>
      <c r="E40" s="441">
        <v>121</v>
      </c>
      <c r="F40" s="441">
        <v>121</v>
      </c>
      <c r="G40" s="441">
        <v>79</v>
      </c>
      <c r="H40" s="437">
        <v>12</v>
      </c>
      <c r="J40" s="448"/>
    </row>
    <row r="41" spans="1:10" s="272" customFormat="1" ht="6" customHeight="1">
      <c r="A41" s="284"/>
      <c r="B41" s="444"/>
      <c r="C41" s="444"/>
      <c r="D41" s="445"/>
      <c r="E41" s="444"/>
      <c r="F41" s="444"/>
      <c r="G41" s="444"/>
      <c r="H41" s="435"/>
      <c r="I41" s="275"/>
      <c r="J41" s="448"/>
    </row>
    <row r="42" spans="1:10" s="272" customFormat="1" ht="12" customHeight="1">
      <c r="A42" s="263" t="s">
        <v>353</v>
      </c>
      <c r="B42" s="444">
        <v>690</v>
      </c>
      <c r="C42" s="444">
        <v>240</v>
      </c>
      <c r="D42" s="444">
        <v>131</v>
      </c>
      <c r="E42" s="444">
        <v>120</v>
      </c>
      <c r="F42" s="444">
        <v>120</v>
      </c>
      <c r="G42" s="444">
        <v>79</v>
      </c>
      <c r="H42" s="435">
        <v>12</v>
      </c>
      <c r="I42" s="275"/>
      <c r="J42" s="448"/>
    </row>
    <row r="43" spans="1:10" s="272" customFormat="1" ht="12" customHeight="1">
      <c r="A43" s="360" t="s">
        <v>354</v>
      </c>
      <c r="B43" s="444"/>
      <c r="C43" s="444"/>
      <c r="D43" s="445"/>
      <c r="E43" s="444"/>
      <c r="F43" s="444"/>
      <c r="G43" s="444"/>
      <c r="H43" s="435"/>
      <c r="I43" s="275"/>
      <c r="J43" s="448"/>
    </row>
    <row r="44" spans="1:10" s="272" customFormat="1" ht="12" customHeight="1">
      <c r="A44" s="263" t="s">
        <v>139</v>
      </c>
      <c r="B44" s="444">
        <v>511</v>
      </c>
      <c r="C44" s="444">
        <v>195</v>
      </c>
      <c r="D44" s="444">
        <v>106</v>
      </c>
      <c r="E44" s="444">
        <v>80</v>
      </c>
      <c r="F44" s="444">
        <v>93</v>
      </c>
      <c r="G44" s="444">
        <v>36</v>
      </c>
      <c r="H44" s="435">
        <v>9.8000000000000007</v>
      </c>
      <c r="I44" s="275"/>
      <c r="J44" s="448"/>
    </row>
    <row r="45" spans="1:10" s="272" customFormat="1" ht="12" customHeight="1">
      <c r="A45" s="286" t="s">
        <v>29</v>
      </c>
      <c r="B45" s="444">
        <v>179</v>
      </c>
      <c r="C45" s="444">
        <v>44</v>
      </c>
      <c r="D45" s="444">
        <v>25</v>
      </c>
      <c r="E45" s="444">
        <v>40</v>
      </c>
      <c r="F45" s="444">
        <v>27</v>
      </c>
      <c r="G45" s="444">
        <v>42</v>
      </c>
      <c r="H45" s="435">
        <v>17.399999999999999</v>
      </c>
      <c r="I45" s="275"/>
      <c r="J45" s="448"/>
    </row>
    <row r="46" spans="1:10" s="272" customFormat="1" ht="12" customHeight="1">
      <c r="A46" s="263" t="s">
        <v>52</v>
      </c>
      <c r="B46" s="444">
        <v>18</v>
      </c>
      <c r="C46" s="444">
        <v>8</v>
      </c>
      <c r="D46" s="444">
        <v>7</v>
      </c>
      <c r="E46" s="444" t="s">
        <v>571</v>
      </c>
      <c r="F46" s="444" t="s">
        <v>571</v>
      </c>
      <c r="G46" s="444" t="s">
        <v>559</v>
      </c>
      <c r="H46" s="435">
        <v>5.2</v>
      </c>
      <c r="I46" s="275"/>
      <c r="J46" s="448"/>
    </row>
    <row r="47" spans="1:10" s="272" customFormat="1" ht="12" customHeight="1">
      <c r="A47" s="263" t="s">
        <v>53</v>
      </c>
      <c r="B47" s="444">
        <v>145</v>
      </c>
      <c r="C47" s="444">
        <v>66</v>
      </c>
      <c r="D47" s="444">
        <v>33</v>
      </c>
      <c r="E47" s="444">
        <v>19</v>
      </c>
      <c r="F47" s="444">
        <v>23</v>
      </c>
      <c r="G47" s="444" t="s">
        <v>571</v>
      </c>
      <c r="H47" s="435">
        <v>7</v>
      </c>
      <c r="I47" s="275"/>
      <c r="J47" s="448"/>
    </row>
    <row r="48" spans="1:10" s="272" customFormat="1" ht="12" customHeight="1">
      <c r="A48" s="263" t="s">
        <v>54</v>
      </c>
      <c r="B48" s="444">
        <v>136</v>
      </c>
      <c r="C48" s="444">
        <v>51</v>
      </c>
      <c r="D48" s="444">
        <v>34</v>
      </c>
      <c r="E48" s="444">
        <v>19</v>
      </c>
      <c r="F48" s="444">
        <v>25</v>
      </c>
      <c r="G48" s="444">
        <v>6</v>
      </c>
      <c r="H48" s="435">
        <v>8.9</v>
      </c>
      <c r="I48" s="275"/>
      <c r="J48" s="448"/>
    </row>
    <row r="49" spans="1:10" s="272" customFormat="1" ht="12" customHeight="1">
      <c r="A49" s="263" t="s">
        <v>55</v>
      </c>
      <c r="B49" s="444">
        <v>85</v>
      </c>
      <c r="C49" s="444">
        <v>27</v>
      </c>
      <c r="D49" s="444">
        <v>12</v>
      </c>
      <c r="E49" s="444">
        <v>22</v>
      </c>
      <c r="F49" s="444">
        <v>16</v>
      </c>
      <c r="G49" s="444">
        <v>7</v>
      </c>
      <c r="H49" s="435">
        <v>9.6999999999999993</v>
      </c>
      <c r="I49" s="275"/>
      <c r="J49" s="448"/>
    </row>
    <row r="50" spans="1:10" s="272" customFormat="1" ht="12" customHeight="1">
      <c r="A50" s="263" t="s">
        <v>56</v>
      </c>
      <c r="B50" s="444">
        <v>128</v>
      </c>
      <c r="C50" s="444">
        <v>44</v>
      </c>
      <c r="D50" s="444">
        <v>19</v>
      </c>
      <c r="E50" s="444">
        <v>19</v>
      </c>
      <c r="F50" s="444">
        <v>26</v>
      </c>
      <c r="G50" s="444">
        <v>19</v>
      </c>
      <c r="H50" s="435">
        <v>14.1</v>
      </c>
      <c r="I50" s="275"/>
      <c r="J50" s="448"/>
    </row>
    <row r="51" spans="1:10" s="272" customFormat="1" ht="12" customHeight="1">
      <c r="A51" s="263" t="s">
        <v>57</v>
      </c>
      <c r="B51" s="444">
        <v>146</v>
      </c>
      <c r="C51" s="444">
        <v>37</v>
      </c>
      <c r="D51" s="444">
        <v>17</v>
      </c>
      <c r="E51" s="444">
        <v>35</v>
      </c>
      <c r="F51" s="444">
        <v>24</v>
      </c>
      <c r="G51" s="444">
        <v>34</v>
      </c>
      <c r="H51" s="435">
        <v>17.3</v>
      </c>
      <c r="I51" s="275"/>
      <c r="J51" s="448"/>
    </row>
    <row r="52" spans="1:10" ht="12" customHeight="1">
      <c r="A52" s="263" t="s">
        <v>58</v>
      </c>
      <c r="B52" s="444">
        <v>36</v>
      </c>
      <c r="C52" s="444">
        <v>7</v>
      </c>
      <c r="D52" s="444">
        <v>9</v>
      </c>
      <c r="E52" s="444">
        <v>6</v>
      </c>
      <c r="F52" s="444" t="s">
        <v>571</v>
      </c>
      <c r="G52" s="444">
        <v>9</v>
      </c>
      <c r="H52" s="435">
        <v>17</v>
      </c>
      <c r="J52" s="443"/>
    </row>
    <row r="53" spans="1:10" ht="6" customHeight="1">
      <c r="B53" s="444"/>
      <c r="C53" s="444"/>
      <c r="D53" s="444"/>
      <c r="E53" s="444"/>
      <c r="F53" s="444"/>
      <c r="G53" s="444"/>
      <c r="H53" s="435"/>
      <c r="J53" s="443"/>
    </row>
    <row r="54" spans="1:10" s="272" customFormat="1" ht="12" customHeight="1">
      <c r="A54" s="284" t="s">
        <v>142</v>
      </c>
      <c r="B54" s="441">
        <v>926</v>
      </c>
      <c r="C54" s="441">
        <v>338</v>
      </c>
      <c r="D54" s="441">
        <v>182</v>
      </c>
      <c r="E54" s="441">
        <v>172</v>
      </c>
      <c r="F54" s="441">
        <v>141</v>
      </c>
      <c r="G54" s="441">
        <v>93</v>
      </c>
      <c r="H54" s="437">
        <v>11.2</v>
      </c>
      <c r="I54" s="275"/>
      <c r="J54" s="443"/>
    </row>
    <row r="55" spans="1:10" s="272" customFormat="1" ht="6" customHeight="1">
      <c r="A55" s="284"/>
      <c r="B55" s="444"/>
      <c r="C55" s="444"/>
      <c r="D55" s="444"/>
      <c r="E55" s="444"/>
      <c r="F55" s="444"/>
      <c r="G55" s="444"/>
      <c r="H55" s="435"/>
      <c r="I55" s="275"/>
      <c r="J55" s="443"/>
    </row>
    <row r="56" spans="1:10" s="272" customFormat="1" ht="12" customHeight="1">
      <c r="A56" s="263" t="s">
        <v>353</v>
      </c>
      <c r="B56" s="444">
        <v>922</v>
      </c>
      <c r="C56" s="444">
        <v>337</v>
      </c>
      <c r="D56" s="444">
        <v>181</v>
      </c>
      <c r="E56" s="444">
        <v>170</v>
      </c>
      <c r="F56" s="444">
        <v>140</v>
      </c>
      <c r="G56" s="444">
        <v>93</v>
      </c>
      <c r="H56" s="435">
        <v>11.3</v>
      </c>
      <c r="I56" s="275"/>
      <c r="J56" s="443"/>
    </row>
    <row r="57" spans="1:10" s="272" customFormat="1" ht="12" customHeight="1">
      <c r="A57" s="360" t="s">
        <v>354</v>
      </c>
      <c r="B57" s="444"/>
      <c r="C57" s="444"/>
      <c r="D57" s="444"/>
      <c r="E57" s="444"/>
      <c r="F57" s="444"/>
      <c r="G57" s="444"/>
      <c r="H57" s="435"/>
      <c r="I57" s="275"/>
      <c r="J57" s="443"/>
    </row>
    <row r="58" spans="1:10" s="272" customFormat="1" ht="12" customHeight="1">
      <c r="A58" s="263" t="s">
        <v>139</v>
      </c>
      <c r="B58" s="444">
        <v>657</v>
      </c>
      <c r="C58" s="444">
        <v>258</v>
      </c>
      <c r="D58" s="444">
        <v>145</v>
      </c>
      <c r="E58" s="444">
        <v>108</v>
      </c>
      <c r="F58" s="444">
        <v>107</v>
      </c>
      <c r="G58" s="444">
        <v>39</v>
      </c>
      <c r="H58" s="435">
        <v>8.9</v>
      </c>
      <c r="I58" s="275"/>
      <c r="J58" s="443"/>
    </row>
    <row r="59" spans="1:10" s="272" customFormat="1" ht="12" customHeight="1">
      <c r="A59" s="286" t="s">
        <v>29</v>
      </c>
      <c r="B59" s="444">
        <v>264</v>
      </c>
      <c r="C59" s="444">
        <v>79</v>
      </c>
      <c r="D59" s="444">
        <v>37</v>
      </c>
      <c r="E59" s="444">
        <v>61</v>
      </c>
      <c r="F59" s="444">
        <v>33</v>
      </c>
      <c r="G59" s="444">
        <v>55</v>
      </c>
      <c r="H59" s="435">
        <v>16.399999999999999</v>
      </c>
      <c r="I59" s="275"/>
      <c r="J59" s="443"/>
    </row>
    <row r="60" spans="1:10" s="272" customFormat="1" ht="12" customHeight="1">
      <c r="A60" s="263" t="s">
        <v>52</v>
      </c>
      <c r="B60" s="444">
        <v>31</v>
      </c>
      <c r="C60" s="444">
        <v>16</v>
      </c>
      <c r="D60" s="444">
        <v>13</v>
      </c>
      <c r="E60" s="444" t="s">
        <v>571</v>
      </c>
      <c r="F60" s="444" t="s">
        <v>571</v>
      </c>
      <c r="G60" s="444" t="s">
        <v>559</v>
      </c>
      <c r="H60" s="435">
        <v>3.6</v>
      </c>
      <c r="I60" s="275"/>
      <c r="J60" s="443"/>
    </row>
    <row r="61" spans="1:10" s="272" customFormat="1" ht="12" customHeight="1">
      <c r="A61" s="263" t="s">
        <v>53</v>
      </c>
      <c r="B61" s="444">
        <v>172</v>
      </c>
      <c r="C61" s="444">
        <v>80</v>
      </c>
      <c r="D61" s="444">
        <v>37</v>
      </c>
      <c r="E61" s="444">
        <v>27</v>
      </c>
      <c r="F61" s="444">
        <v>23</v>
      </c>
      <c r="G61" s="444">
        <v>5</v>
      </c>
      <c r="H61" s="435">
        <v>6.6</v>
      </c>
      <c r="I61" s="275"/>
      <c r="J61" s="443"/>
    </row>
    <row r="62" spans="1:10" s="272" customFormat="1" ht="12" customHeight="1">
      <c r="A62" s="263" t="s">
        <v>54</v>
      </c>
      <c r="B62" s="444">
        <v>175</v>
      </c>
      <c r="C62" s="444">
        <v>73</v>
      </c>
      <c r="D62" s="444">
        <v>46</v>
      </c>
      <c r="E62" s="444">
        <v>21</v>
      </c>
      <c r="F62" s="444">
        <v>29</v>
      </c>
      <c r="G62" s="444">
        <v>7</v>
      </c>
      <c r="H62" s="435">
        <v>8.3000000000000007</v>
      </c>
      <c r="I62" s="275"/>
      <c r="J62" s="443"/>
    </row>
    <row r="63" spans="1:10" s="272" customFormat="1" ht="12" customHeight="1">
      <c r="A63" s="263" t="s">
        <v>55</v>
      </c>
      <c r="B63" s="444">
        <v>110</v>
      </c>
      <c r="C63" s="444">
        <v>30</v>
      </c>
      <c r="D63" s="444">
        <v>22</v>
      </c>
      <c r="E63" s="444">
        <v>30</v>
      </c>
      <c r="F63" s="444">
        <v>19</v>
      </c>
      <c r="G63" s="444">
        <v>8</v>
      </c>
      <c r="H63" s="435">
        <v>11</v>
      </c>
      <c r="I63" s="275"/>
      <c r="J63" s="443"/>
    </row>
    <row r="64" spans="1:10" s="272" customFormat="1" ht="12" customHeight="1">
      <c r="A64" s="263" t="s">
        <v>56</v>
      </c>
      <c r="B64" s="444">
        <v>171</v>
      </c>
      <c r="C64" s="444">
        <v>60</v>
      </c>
      <c r="D64" s="444">
        <v>27</v>
      </c>
      <c r="E64" s="444">
        <v>30</v>
      </c>
      <c r="F64" s="444">
        <v>35</v>
      </c>
      <c r="G64" s="444">
        <v>19</v>
      </c>
      <c r="H64" s="435">
        <v>12</v>
      </c>
      <c r="I64" s="275"/>
      <c r="J64" s="443"/>
    </row>
    <row r="65" spans="1:10" ht="12" customHeight="1">
      <c r="A65" s="263" t="s">
        <v>57</v>
      </c>
      <c r="B65" s="444">
        <v>189</v>
      </c>
      <c r="C65" s="444">
        <v>54</v>
      </c>
      <c r="D65" s="444">
        <v>26</v>
      </c>
      <c r="E65" s="444">
        <v>46</v>
      </c>
      <c r="F65" s="444">
        <v>27</v>
      </c>
      <c r="G65" s="444">
        <v>38</v>
      </c>
      <c r="H65" s="435">
        <v>16.3</v>
      </c>
      <c r="J65" s="443"/>
    </row>
    <row r="66" spans="1:10" s="272" customFormat="1" ht="12" customHeight="1">
      <c r="A66" s="263" t="s">
        <v>58</v>
      </c>
      <c r="B66" s="444">
        <v>77</v>
      </c>
      <c r="C66" s="444">
        <v>25</v>
      </c>
      <c r="D66" s="444">
        <v>11</v>
      </c>
      <c r="E66" s="444">
        <v>17</v>
      </c>
      <c r="F66" s="444">
        <v>8</v>
      </c>
      <c r="G66" s="444">
        <v>16</v>
      </c>
      <c r="H66" s="435">
        <v>16.399999999999999</v>
      </c>
      <c r="I66" s="275"/>
      <c r="J66" s="443"/>
    </row>
    <row r="67" spans="1:10" s="272" customFormat="1" ht="6" customHeight="1">
      <c r="A67" s="263"/>
      <c r="B67" s="444"/>
      <c r="C67" s="444"/>
      <c r="D67" s="444"/>
      <c r="E67" s="444"/>
      <c r="F67" s="444"/>
      <c r="G67" s="444"/>
      <c r="H67" s="435"/>
      <c r="I67" s="275"/>
      <c r="J67" s="443"/>
    </row>
    <row r="68" spans="1:10" s="272" customFormat="1" ht="12" customHeight="1">
      <c r="A68" s="284" t="s">
        <v>143</v>
      </c>
      <c r="B68" s="441">
        <v>545</v>
      </c>
      <c r="C68" s="441">
        <v>195</v>
      </c>
      <c r="D68" s="441">
        <v>119</v>
      </c>
      <c r="E68" s="441">
        <v>94</v>
      </c>
      <c r="F68" s="441">
        <v>85</v>
      </c>
      <c r="G68" s="441">
        <v>51</v>
      </c>
      <c r="H68" s="437">
        <v>11</v>
      </c>
      <c r="I68" s="275"/>
      <c r="J68" s="443"/>
    </row>
    <row r="69" spans="1:10" s="272" customFormat="1" ht="6" customHeight="1">
      <c r="A69" s="284"/>
      <c r="B69" s="444"/>
      <c r="C69" s="444"/>
      <c r="D69" s="444"/>
      <c r="E69" s="444"/>
      <c r="F69" s="444"/>
      <c r="G69" s="444"/>
      <c r="H69" s="435"/>
      <c r="I69" s="275"/>
      <c r="J69" s="443"/>
    </row>
    <row r="70" spans="1:10" s="272" customFormat="1" ht="12" customHeight="1">
      <c r="A70" s="263" t="s">
        <v>353</v>
      </c>
      <c r="B70" s="444">
        <v>544</v>
      </c>
      <c r="C70" s="444">
        <v>195</v>
      </c>
      <c r="D70" s="444">
        <v>118</v>
      </c>
      <c r="E70" s="444">
        <v>94</v>
      </c>
      <c r="F70" s="444">
        <v>85</v>
      </c>
      <c r="G70" s="444">
        <v>51</v>
      </c>
      <c r="H70" s="435">
        <v>11</v>
      </c>
      <c r="I70" s="275"/>
      <c r="J70" s="443"/>
    </row>
    <row r="71" spans="1:10" s="272" customFormat="1" ht="12" customHeight="1">
      <c r="A71" s="360" t="s">
        <v>354</v>
      </c>
      <c r="B71" s="444"/>
      <c r="C71" s="444"/>
      <c r="D71" s="444"/>
      <c r="E71" s="444"/>
      <c r="F71" s="444"/>
      <c r="G71" s="444"/>
      <c r="H71" s="435"/>
      <c r="I71" s="275"/>
      <c r="J71" s="443"/>
    </row>
    <row r="72" spans="1:10" s="272" customFormat="1" ht="12" customHeight="1">
      <c r="A72" s="263" t="s">
        <v>139</v>
      </c>
      <c r="B72" s="444">
        <v>432</v>
      </c>
      <c r="C72" s="444">
        <v>165</v>
      </c>
      <c r="D72" s="444">
        <v>102</v>
      </c>
      <c r="E72" s="444">
        <v>65</v>
      </c>
      <c r="F72" s="444">
        <v>70</v>
      </c>
      <c r="G72" s="444">
        <v>31</v>
      </c>
      <c r="H72" s="435">
        <v>9.5</v>
      </c>
      <c r="I72" s="275"/>
      <c r="J72" s="443"/>
    </row>
    <row r="73" spans="1:10" s="272" customFormat="1" ht="12" customHeight="1">
      <c r="A73" s="286" t="s">
        <v>29</v>
      </c>
      <c r="B73" s="444">
        <v>112</v>
      </c>
      <c r="C73" s="444">
        <v>30</v>
      </c>
      <c r="D73" s="444">
        <v>16</v>
      </c>
      <c r="E73" s="444">
        <v>30</v>
      </c>
      <c r="F73" s="444">
        <v>16</v>
      </c>
      <c r="G73" s="444">
        <v>21</v>
      </c>
      <c r="H73" s="435">
        <v>15.7</v>
      </c>
      <c r="I73" s="275"/>
      <c r="J73" s="443"/>
    </row>
    <row r="74" spans="1:10" s="272" customFormat="1" ht="12" customHeight="1">
      <c r="A74" s="263" t="s">
        <v>52</v>
      </c>
      <c r="B74" s="444">
        <v>28</v>
      </c>
      <c r="C74" s="444">
        <v>14</v>
      </c>
      <c r="D74" s="444">
        <v>9</v>
      </c>
      <c r="E74" s="444" t="s">
        <v>571</v>
      </c>
      <c r="F74" s="444" t="s">
        <v>571</v>
      </c>
      <c r="G74" s="444" t="s">
        <v>559</v>
      </c>
      <c r="H74" s="435">
        <v>5.4</v>
      </c>
      <c r="I74" s="275"/>
      <c r="J74" s="443"/>
    </row>
    <row r="75" spans="1:10" s="272" customFormat="1" ht="12" customHeight="1">
      <c r="A75" s="263" t="s">
        <v>53</v>
      </c>
      <c r="B75" s="444">
        <v>161</v>
      </c>
      <c r="C75" s="444">
        <v>64</v>
      </c>
      <c r="D75" s="444">
        <v>45</v>
      </c>
      <c r="E75" s="444">
        <v>19</v>
      </c>
      <c r="F75" s="444">
        <v>27</v>
      </c>
      <c r="G75" s="444">
        <v>6</v>
      </c>
      <c r="H75" s="435">
        <v>7.8</v>
      </c>
      <c r="I75" s="275"/>
      <c r="J75" s="443"/>
    </row>
    <row r="76" spans="1:10" s="272" customFormat="1" ht="12" customHeight="1">
      <c r="A76" s="263" t="s">
        <v>54</v>
      </c>
      <c r="B76" s="444">
        <v>111</v>
      </c>
      <c r="C76" s="444">
        <v>38</v>
      </c>
      <c r="D76" s="444">
        <v>23</v>
      </c>
      <c r="E76" s="444">
        <v>18</v>
      </c>
      <c r="F76" s="444">
        <v>22</v>
      </c>
      <c r="G76" s="444">
        <v>10</v>
      </c>
      <c r="H76" s="435">
        <v>11</v>
      </c>
      <c r="I76" s="275"/>
      <c r="J76" s="443"/>
    </row>
    <row r="77" spans="1:10" s="272" customFormat="1" ht="12" customHeight="1">
      <c r="A77" s="263" t="s">
        <v>55</v>
      </c>
      <c r="B77" s="444">
        <v>51</v>
      </c>
      <c r="C77" s="444">
        <v>24</v>
      </c>
      <c r="D77" s="444">
        <v>10</v>
      </c>
      <c r="E77" s="444">
        <v>9</v>
      </c>
      <c r="F77" s="444">
        <v>5</v>
      </c>
      <c r="G77" s="445" t="s">
        <v>571</v>
      </c>
      <c r="H77" s="450">
        <v>8.1999999999999993</v>
      </c>
      <c r="I77" s="275"/>
      <c r="J77" s="443"/>
    </row>
    <row r="78" spans="1:10" ht="12" customHeight="1">
      <c r="A78" s="263" t="s">
        <v>56</v>
      </c>
      <c r="B78" s="444">
        <v>81</v>
      </c>
      <c r="C78" s="444">
        <v>25</v>
      </c>
      <c r="D78" s="444">
        <v>15</v>
      </c>
      <c r="E78" s="444">
        <v>18</v>
      </c>
      <c r="F78" s="444">
        <v>12</v>
      </c>
      <c r="G78" s="445">
        <v>11</v>
      </c>
      <c r="H78" s="263">
        <v>13.1</v>
      </c>
    </row>
    <row r="79" spans="1:10" ht="12" customHeight="1">
      <c r="A79" s="263" t="s">
        <v>57</v>
      </c>
      <c r="B79" s="444">
        <v>88</v>
      </c>
      <c r="C79" s="444">
        <v>27</v>
      </c>
      <c r="D79" s="444">
        <v>10</v>
      </c>
      <c r="E79" s="444">
        <v>24</v>
      </c>
      <c r="F79" s="444">
        <v>11</v>
      </c>
      <c r="G79" s="445">
        <v>15</v>
      </c>
      <c r="H79" s="263">
        <v>16.100000000000001</v>
      </c>
    </row>
    <row r="80" spans="1:10" ht="12" customHeight="1">
      <c r="A80" s="263" t="s">
        <v>58</v>
      </c>
      <c r="B80" s="444">
        <v>26</v>
      </c>
      <c r="C80" s="444" t="s">
        <v>571</v>
      </c>
      <c r="D80" s="444">
        <v>7</v>
      </c>
      <c r="E80" s="444">
        <v>5</v>
      </c>
      <c r="F80" s="444">
        <v>5</v>
      </c>
      <c r="G80" s="445">
        <v>5</v>
      </c>
      <c r="H80" s="263">
        <v>14.1</v>
      </c>
    </row>
  </sheetData>
  <mergeCells count="2">
    <mergeCell ref="C5:G5"/>
    <mergeCell ref="B10:G10"/>
  </mergeCells>
  <phoneticPr fontId="0" type="noConversion"/>
  <pageMargins left="0.98425196850393704" right="0.39370078740157483" top="0.59055118110236227" bottom="0" header="0" footer="0"/>
  <pageSetup paperSize="9" scale="88"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73"/>
  <sheetViews>
    <sheetView workbookViewId="0">
      <selection activeCell="A2" sqref="A2"/>
    </sheetView>
  </sheetViews>
  <sheetFormatPr defaultColWidth="9.140625" defaultRowHeight="12.75"/>
  <cols>
    <col min="1" max="1" width="26.5703125" style="263" customWidth="1"/>
    <col min="2" max="2" width="9.28515625" style="263" customWidth="1"/>
    <col min="3" max="3" width="10.5703125" style="263" customWidth="1"/>
    <col min="4" max="4" width="12.85546875" style="263" customWidth="1"/>
    <col min="5" max="5" width="15.28515625" style="263" customWidth="1"/>
    <col min="6" max="6" width="12.5703125" style="263" customWidth="1"/>
    <col min="7" max="7" width="9.140625" style="270"/>
    <col min="8" max="16384" width="9.140625" style="263"/>
  </cols>
  <sheetData>
    <row r="2" spans="1:8">
      <c r="A2" s="263" t="s">
        <v>5</v>
      </c>
    </row>
    <row r="3" spans="1:8" s="284" customFormat="1" ht="15.75">
      <c r="A3" s="359" t="s">
        <v>144</v>
      </c>
      <c r="G3" s="269"/>
    </row>
    <row r="4" spans="1:8" s="284" customFormat="1">
      <c r="G4" s="269"/>
    </row>
    <row r="5" spans="1:8" s="272" customFormat="1" ht="12.75" customHeight="1">
      <c r="A5" s="303"/>
      <c r="B5" s="552"/>
      <c r="C5" s="4108" t="s">
        <v>62</v>
      </c>
      <c r="D5" s="4108"/>
      <c r="E5" s="4108"/>
      <c r="F5" s="4108"/>
      <c r="G5" s="275"/>
    </row>
    <row r="6" spans="1:8" s="272" customFormat="1">
      <c r="B6" s="311" t="s">
        <v>168</v>
      </c>
      <c r="C6" s="339" t="s">
        <v>214</v>
      </c>
      <c r="D6" s="554" t="s">
        <v>215</v>
      </c>
      <c r="E6" s="555" t="s">
        <v>216</v>
      </c>
      <c r="F6" s="556" t="s">
        <v>217</v>
      </c>
      <c r="G6" s="275"/>
    </row>
    <row r="7" spans="1:8" s="272" customFormat="1" ht="15.75">
      <c r="A7" s="310" t="s">
        <v>171</v>
      </c>
      <c r="B7" s="278" t="s">
        <v>281</v>
      </c>
      <c r="C7" s="311" t="s">
        <v>218</v>
      </c>
      <c r="D7" s="553" t="s">
        <v>219</v>
      </c>
      <c r="E7" s="451" t="s">
        <v>63</v>
      </c>
      <c r="F7" s="453" t="s">
        <v>362</v>
      </c>
      <c r="G7" s="275"/>
      <c r="H7" s="275"/>
    </row>
    <row r="8" spans="1:8" s="272" customFormat="1" ht="14.25">
      <c r="A8" s="268" t="s">
        <v>280</v>
      </c>
      <c r="B8" s="278"/>
      <c r="C8" s="313" t="s">
        <v>357</v>
      </c>
      <c r="D8" s="454" t="s">
        <v>358</v>
      </c>
      <c r="E8" s="455" t="s">
        <v>64</v>
      </c>
      <c r="F8" s="452" t="s">
        <v>363</v>
      </c>
      <c r="G8" s="275"/>
      <c r="H8" s="275"/>
    </row>
    <row r="9" spans="1:8" s="272" customFormat="1">
      <c r="A9" s="268"/>
      <c r="B9" s="281"/>
      <c r="C9" s="423"/>
      <c r="D9" s="456" t="s">
        <v>359</v>
      </c>
      <c r="E9" s="457"/>
      <c r="F9" s="458" t="s">
        <v>114</v>
      </c>
      <c r="G9" s="275"/>
      <c r="H9" s="275"/>
    </row>
    <row r="10" spans="1:8" s="272" customFormat="1" ht="12">
      <c r="A10" s="319"/>
      <c r="B10" s="4105" t="s">
        <v>27</v>
      </c>
      <c r="C10" s="4106"/>
      <c r="D10" s="4106"/>
      <c r="E10" s="4106"/>
      <c r="F10" s="4106"/>
      <c r="G10" s="310"/>
      <c r="H10" s="310"/>
    </row>
    <row r="11" spans="1:8" ht="3" customHeight="1">
      <c r="A11" s="459"/>
      <c r="B11" s="460"/>
      <c r="C11" s="461"/>
      <c r="D11" s="459"/>
      <c r="E11" s="461"/>
      <c r="F11" s="459"/>
      <c r="H11" s="270"/>
    </row>
    <row r="12" spans="1:8" s="284" customFormat="1" ht="13.5" customHeight="1">
      <c r="A12" s="462" t="s">
        <v>146</v>
      </c>
      <c r="B12" s="463">
        <v>1471</v>
      </c>
      <c r="C12" s="464">
        <v>666</v>
      </c>
      <c r="D12" s="288">
        <v>89</v>
      </c>
      <c r="E12" s="463">
        <v>436</v>
      </c>
      <c r="F12" s="463">
        <v>280</v>
      </c>
      <c r="G12" s="269"/>
    </row>
    <row r="13" spans="1:8" s="284" customFormat="1" ht="3.75" customHeight="1">
      <c r="A13" s="462"/>
      <c r="B13" s="329"/>
      <c r="C13" s="305"/>
      <c r="D13" s="275"/>
      <c r="E13" s="329"/>
      <c r="F13" s="329"/>
      <c r="G13" s="269"/>
    </row>
    <row r="14" spans="1:8" s="272" customFormat="1" ht="10.5" customHeight="1">
      <c r="A14" s="272" t="s">
        <v>353</v>
      </c>
      <c r="B14" s="305">
        <v>1465</v>
      </c>
      <c r="C14" s="305">
        <v>666</v>
      </c>
      <c r="D14" s="275">
        <v>89</v>
      </c>
      <c r="E14" s="329">
        <v>432</v>
      </c>
      <c r="F14" s="329">
        <v>279</v>
      </c>
      <c r="G14" s="288"/>
    </row>
    <row r="15" spans="1:8" s="272" customFormat="1" ht="10.5" customHeight="1">
      <c r="A15" s="326" t="s">
        <v>354</v>
      </c>
      <c r="B15" s="305"/>
      <c r="C15" s="305"/>
      <c r="D15" s="305"/>
      <c r="E15" s="305"/>
      <c r="G15" s="288"/>
    </row>
    <row r="16" spans="1:8" s="272" customFormat="1" ht="10.5" customHeight="1">
      <c r="A16" s="272" t="s">
        <v>28</v>
      </c>
      <c r="B16" s="329">
        <v>1089</v>
      </c>
      <c r="C16" s="305">
        <v>491</v>
      </c>
      <c r="D16" s="275">
        <v>74</v>
      </c>
      <c r="E16" s="329">
        <v>252</v>
      </c>
      <c r="F16" s="329">
        <v>272</v>
      </c>
      <c r="G16" s="288"/>
    </row>
    <row r="17" spans="1:7" s="272" customFormat="1" ht="10.5" customHeight="1">
      <c r="A17" s="286" t="s">
        <v>29</v>
      </c>
      <c r="B17" s="329">
        <v>376</v>
      </c>
      <c r="C17" s="305">
        <v>175</v>
      </c>
      <c r="D17" s="275">
        <v>14</v>
      </c>
      <c r="E17" s="329">
        <v>180</v>
      </c>
      <c r="F17" s="324">
        <v>7</v>
      </c>
      <c r="G17" s="288"/>
    </row>
    <row r="18" spans="1:7" s="272" customFormat="1" ht="10.5" customHeight="1">
      <c r="A18" s="272" t="s">
        <v>59</v>
      </c>
      <c r="B18" s="329">
        <v>392</v>
      </c>
      <c r="C18" s="305">
        <v>145</v>
      </c>
      <c r="D18" s="275">
        <v>18</v>
      </c>
      <c r="E18" s="329">
        <v>39</v>
      </c>
      <c r="F18" s="329">
        <v>191</v>
      </c>
      <c r="G18" s="288"/>
    </row>
    <row r="19" spans="1:7" s="272" customFormat="1" ht="10.5" customHeight="1">
      <c r="A19" s="272" t="s">
        <v>60</v>
      </c>
      <c r="B19" s="329">
        <v>447</v>
      </c>
      <c r="C19" s="305">
        <v>216</v>
      </c>
      <c r="D19" s="275">
        <v>38</v>
      </c>
      <c r="E19" s="329">
        <v>121</v>
      </c>
      <c r="F19" s="329">
        <v>72</v>
      </c>
      <c r="G19" s="288"/>
    </row>
    <row r="20" spans="1:7" s="272" customFormat="1" ht="10.5" customHeight="1">
      <c r="A20" s="272" t="s">
        <v>56</v>
      </c>
      <c r="B20" s="329">
        <v>252</v>
      </c>
      <c r="C20" s="305">
        <v>131</v>
      </c>
      <c r="D20" s="275">
        <v>19</v>
      </c>
      <c r="E20" s="329">
        <v>92</v>
      </c>
      <c r="F20" s="329">
        <v>10</v>
      </c>
      <c r="G20" s="288"/>
    </row>
    <row r="21" spans="1:7" s="272" customFormat="1" ht="10.5" customHeight="1">
      <c r="A21" s="272" t="s">
        <v>57</v>
      </c>
      <c r="B21" s="329">
        <v>277</v>
      </c>
      <c r="C21" s="305">
        <v>137</v>
      </c>
      <c r="D21" s="275">
        <v>12</v>
      </c>
      <c r="E21" s="329">
        <v>123</v>
      </c>
      <c r="F21" s="324">
        <v>5</v>
      </c>
      <c r="G21" s="288"/>
    </row>
    <row r="22" spans="1:7" s="272" customFormat="1" ht="10.5" customHeight="1">
      <c r="A22" s="272" t="s">
        <v>61</v>
      </c>
      <c r="B22" s="329">
        <v>103</v>
      </c>
      <c r="C22" s="305">
        <v>38</v>
      </c>
      <c r="D22" s="330" t="s">
        <v>571</v>
      </c>
      <c r="E22" s="329">
        <v>61</v>
      </c>
      <c r="F22" s="324" t="s">
        <v>571</v>
      </c>
      <c r="G22" s="288"/>
    </row>
    <row r="23" spans="1:7" s="272" customFormat="1" ht="3.75" customHeight="1">
      <c r="B23" s="329"/>
      <c r="C23" s="329"/>
      <c r="D23" s="329"/>
      <c r="E23" s="329"/>
      <c r="F23" s="329"/>
      <c r="G23" s="288"/>
    </row>
    <row r="24" spans="1:7">
      <c r="A24" s="462" t="s">
        <v>147</v>
      </c>
      <c r="B24" s="463">
        <v>778</v>
      </c>
      <c r="C24" s="464">
        <v>379</v>
      </c>
      <c r="D24" s="288">
        <v>52</v>
      </c>
      <c r="E24" s="463">
        <v>191</v>
      </c>
      <c r="F24" s="463">
        <v>155</v>
      </c>
      <c r="G24" s="269"/>
    </row>
    <row r="25" spans="1:7" ht="4.5" customHeight="1">
      <c r="A25" s="462"/>
      <c r="B25" s="329"/>
      <c r="C25" s="305"/>
      <c r="D25" s="275"/>
      <c r="E25" s="329"/>
      <c r="F25" s="329"/>
      <c r="G25" s="269"/>
    </row>
    <row r="26" spans="1:7" s="272" customFormat="1" ht="10.5" customHeight="1">
      <c r="A26" s="272" t="s">
        <v>353</v>
      </c>
      <c r="B26" s="329">
        <v>776</v>
      </c>
      <c r="C26" s="305">
        <v>379</v>
      </c>
      <c r="D26" s="275">
        <v>52</v>
      </c>
      <c r="E26" s="329">
        <v>191</v>
      </c>
      <c r="F26" s="329">
        <v>155</v>
      </c>
      <c r="G26" s="288"/>
    </row>
    <row r="27" spans="1:7" s="272" customFormat="1" ht="10.5" customHeight="1">
      <c r="A27" s="326" t="s">
        <v>354</v>
      </c>
      <c r="B27" s="329"/>
      <c r="C27" s="305"/>
      <c r="D27" s="275"/>
      <c r="E27" s="329"/>
      <c r="F27" s="329"/>
      <c r="G27" s="288"/>
    </row>
    <row r="28" spans="1:7" s="272" customFormat="1" ht="10.5" customHeight="1">
      <c r="A28" s="272" t="s">
        <v>28</v>
      </c>
      <c r="B28" s="329">
        <v>578</v>
      </c>
      <c r="C28" s="305">
        <v>269</v>
      </c>
      <c r="D28" s="275">
        <v>46</v>
      </c>
      <c r="E28" s="329">
        <v>109</v>
      </c>
      <c r="F28" s="329">
        <v>155</v>
      </c>
      <c r="G28" s="288"/>
    </row>
    <row r="29" spans="1:7" s="272" customFormat="1" ht="10.5" customHeight="1">
      <c r="A29" s="286" t="s">
        <v>29</v>
      </c>
      <c r="B29" s="329">
        <v>198</v>
      </c>
      <c r="C29" s="305">
        <v>110</v>
      </c>
      <c r="D29" s="275">
        <v>6</v>
      </c>
      <c r="E29" s="329">
        <v>82</v>
      </c>
      <c r="F29" s="324" t="s">
        <v>559</v>
      </c>
      <c r="G29" s="288"/>
    </row>
    <row r="30" spans="1:7" s="272" customFormat="1" ht="10.5" customHeight="1">
      <c r="A30" s="272" t="s">
        <v>59</v>
      </c>
      <c r="B30" s="329">
        <v>229</v>
      </c>
      <c r="C30" s="305">
        <v>82</v>
      </c>
      <c r="D30" s="275">
        <v>8</v>
      </c>
      <c r="E30" s="329">
        <v>22</v>
      </c>
      <c r="F30" s="329">
        <v>118</v>
      </c>
      <c r="G30" s="288"/>
    </row>
    <row r="31" spans="1:7" s="272" customFormat="1" ht="10.5" customHeight="1">
      <c r="A31" s="272" t="s">
        <v>60</v>
      </c>
      <c r="B31" s="329">
        <v>226</v>
      </c>
      <c r="C31" s="305">
        <v>121</v>
      </c>
      <c r="D31" s="275">
        <v>25</v>
      </c>
      <c r="E31" s="329">
        <v>46</v>
      </c>
      <c r="F31" s="329">
        <v>34</v>
      </c>
      <c r="G31" s="288"/>
    </row>
    <row r="32" spans="1:7" s="272" customFormat="1" ht="10.5" customHeight="1">
      <c r="A32" s="272" t="s">
        <v>56</v>
      </c>
      <c r="B32" s="329">
        <v>124</v>
      </c>
      <c r="C32" s="305">
        <v>66</v>
      </c>
      <c r="D32" s="275">
        <v>13</v>
      </c>
      <c r="E32" s="329">
        <v>41</v>
      </c>
      <c r="F32" s="324" t="s">
        <v>571</v>
      </c>
      <c r="G32" s="288"/>
    </row>
    <row r="33" spans="1:7" s="272" customFormat="1" ht="10.5" customHeight="1">
      <c r="A33" s="272" t="s">
        <v>57</v>
      </c>
      <c r="B33" s="329">
        <v>131</v>
      </c>
      <c r="C33" s="305">
        <v>80</v>
      </c>
      <c r="D33" s="275">
        <v>5</v>
      </c>
      <c r="E33" s="329">
        <v>46</v>
      </c>
      <c r="F33" s="324" t="s">
        <v>559</v>
      </c>
      <c r="G33" s="288"/>
    </row>
    <row r="34" spans="1:7" s="272" customFormat="1" ht="10.5" customHeight="1">
      <c r="A34" s="272" t="s">
        <v>61</v>
      </c>
      <c r="B34" s="329">
        <v>67</v>
      </c>
      <c r="C34" s="305">
        <v>30</v>
      </c>
      <c r="D34" s="330" t="s">
        <v>571</v>
      </c>
      <c r="E34" s="329">
        <v>37</v>
      </c>
      <c r="F34" s="324" t="s">
        <v>559</v>
      </c>
      <c r="G34" s="288"/>
    </row>
    <row r="35" spans="1:7" s="272" customFormat="1" ht="3.75" customHeight="1">
      <c r="B35" s="329"/>
      <c r="C35" s="329"/>
      <c r="D35" s="329"/>
      <c r="E35" s="329"/>
      <c r="F35" s="329"/>
      <c r="G35" s="288"/>
    </row>
    <row r="36" spans="1:7">
      <c r="A36" s="462" t="s">
        <v>148</v>
      </c>
      <c r="B36" s="463">
        <v>694</v>
      </c>
      <c r="C36" s="464">
        <v>287</v>
      </c>
      <c r="D36" s="344">
        <v>37</v>
      </c>
      <c r="E36" s="463">
        <v>244</v>
      </c>
      <c r="F36" s="463">
        <v>125</v>
      </c>
      <c r="G36" s="269"/>
    </row>
    <row r="37" spans="1:7" ht="4.5" customHeight="1">
      <c r="A37" s="462"/>
      <c r="B37" s="463"/>
      <c r="C37" s="464"/>
      <c r="D37" s="288"/>
      <c r="E37" s="463"/>
      <c r="F37" s="463"/>
      <c r="G37" s="269"/>
    </row>
    <row r="38" spans="1:7" s="272" customFormat="1" ht="10.5" customHeight="1">
      <c r="A38" s="272" t="s">
        <v>353</v>
      </c>
      <c r="B38" s="329">
        <v>690</v>
      </c>
      <c r="C38" s="305">
        <v>287</v>
      </c>
      <c r="D38" s="275">
        <v>37</v>
      </c>
      <c r="E38" s="329">
        <v>241</v>
      </c>
      <c r="F38" s="329">
        <v>124</v>
      </c>
      <c r="G38" s="288"/>
    </row>
    <row r="39" spans="1:7" s="272" customFormat="1" ht="10.5" customHeight="1">
      <c r="A39" s="326" t="s">
        <v>354</v>
      </c>
      <c r="B39" s="329"/>
      <c r="C39" s="305"/>
      <c r="D39" s="275"/>
      <c r="E39" s="329"/>
      <c r="F39" s="329"/>
      <c r="G39" s="288"/>
    </row>
    <row r="40" spans="1:7" s="272" customFormat="1" ht="10.5" customHeight="1">
      <c r="A40" s="272" t="s">
        <v>28</v>
      </c>
      <c r="B40" s="329">
        <v>511</v>
      </c>
      <c r="C40" s="305">
        <v>222</v>
      </c>
      <c r="D40" s="275">
        <v>28</v>
      </c>
      <c r="E40" s="329">
        <v>143</v>
      </c>
      <c r="F40" s="329">
        <v>117</v>
      </c>
      <c r="G40" s="288"/>
    </row>
    <row r="41" spans="1:7" s="272" customFormat="1" ht="10.5" customHeight="1">
      <c r="A41" s="286" t="s">
        <v>29</v>
      </c>
      <c r="B41" s="329">
        <v>179</v>
      </c>
      <c r="C41" s="305">
        <v>65</v>
      </c>
      <c r="D41" s="330">
        <v>9</v>
      </c>
      <c r="E41" s="329">
        <v>98</v>
      </c>
      <c r="F41" s="324">
        <v>7</v>
      </c>
      <c r="G41" s="288"/>
    </row>
    <row r="42" spans="1:7" s="272" customFormat="1" ht="10.5" customHeight="1">
      <c r="A42" s="272" t="s">
        <v>59</v>
      </c>
      <c r="B42" s="329">
        <v>163</v>
      </c>
      <c r="C42" s="305">
        <v>63</v>
      </c>
      <c r="D42" s="275">
        <v>10</v>
      </c>
      <c r="E42" s="329">
        <v>17</v>
      </c>
      <c r="F42" s="329">
        <v>73</v>
      </c>
      <c r="G42" s="288"/>
    </row>
    <row r="43" spans="1:7" s="272" customFormat="1" ht="10.5" customHeight="1">
      <c r="A43" s="272" t="s">
        <v>60</v>
      </c>
      <c r="B43" s="329">
        <v>221</v>
      </c>
      <c r="C43" s="305">
        <v>95</v>
      </c>
      <c r="D43" s="275">
        <v>13</v>
      </c>
      <c r="E43" s="329">
        <v>76</v>
      </c>
      <c r="F43" s="329">
        <v>38</v>
      </c>
      <c r="G43" s="288"/>
    </row>
    <row r="44" spans="1:7" s="272" customFormat="1" ht="10.5" customHeight="1">
      <c r="A44" s="272" t="s">
        <v>56</v>
      </c>
      <c r="B44" s="329">
        <v>128</v>
      </c>
      <c r="C44" s="305">
        <v>65</v>
      </c>
      <c r="D44" s="275">
        <v>6</v>
      </c>
      <c r="E44" s="329">
        <v>50</v>
      </c>
      <c r="F44" s="329">
        <v>7</v>
      </c>
      <c r="G44" s="288"/>
    </row>
    <row r="45" spans="1:7" s="272" customFormat="1" ht="10.5" customHeight="1">
      <c r="A45" s="272" t="s">
        <v>57</v>
      </c>
      <c r="B45" s="329">
        <v>146</v>
      </c>
      <c r="C45" s="305">
        <v>57</v>
      </c>
      <c r="D45" s="330">
        <v>7</v>
      </c>
      <c r="E45" s="329">
        <v>77</v>
      </c>
      <c r="F45" s="324">
        <v>5</v>
      </c>
      <c r="G45" s="288"/>
    </row>
    <row r="46" spans="1:7" s="272" customFormat="1" ht="10.5" customHeight="1">
      <c r="A46" s="272" t="s">
        <v>61</v>
      </c>
      <c r="B46" s="329">
        <v>36</v>
      </c>
      <c r="C46" s="305">
        <v>8</v>
      </c>
      <c r="D46" s="330" t="s">
        <v>571</v>
      </c>
      <c r="E46" s="329">
        <v>24</v>
      </c>
      <c r="F46" s="324" t="s">
        <v>571</v>
      </c>
      <c r="G46" s="288"/>
    </row>
    <row r="47" spans="1:7" s="272" customFormat="1" ht="4.5" customHeight="1">
      <c r="B47" s="329"/>
      <c r="C47" s="329"/>
      <c r="D47" s="329"/>
      <c r="E47" s="329"/>
      <c r="F47" s="329"/>
      <c r="G47" s="288"/>
    </row>
    <row r="48" spans="1:7" s="284" customFormat="1">
      <c r="A48" s="462" t="s">
        <v>149</v>
      </c>
      <c r="B48" s="463">
        <v>926</v>
      </c>
      <c r="C48" s="464">
        <v>437</v>
      </c>
      <c r="D48" s="288">
        <v>59</v>
      </c>
      <c r="E48" s="463">
        <v>289</v>
      </c>
      <c r="F48" s="463">
        <v>142</v>
      </c>
      <c r="G48" s="269"/>
    </row>
    <row r="49" spans="1:7" s="284" customFormat="1" ht="4.5" customHeight="1">
      <c r="A49" s="462"/>
      <c r="B49" s="329"/>
      <c r="C49" s="305"/>
      <c r="D49" s="275"/>
      <c r="E49" s="329"/>
      <c r="F49" s="329"/>
      <c r="G49" s="269"/>
    </row>
    <row r="50" spans="1:7" s="272" customFormat="1" ht="10.5" customHeight="1">
      <c r="A50" s="272" t="s">
        <v>353</v>
      </c>
      <c r="B50" s="329">
        <v>922</v>
      </c>
      <c r="C50" s="305">
        <v>436</v>
      </c>
      <c r="D50" s="275">
        <v>59</v>
      </c>
      <c r="E50" s="329">
        <v>287</v>
      </c>
      <c r="F50" s="329">
        <v>140</v>
      </c>
      <c r="G50" s="288"/>
    </row>
    <row r="51" spans="1:7" s="272" customFormat="1" ht="10.5" customHeight="1">
      <c r="A51" s="326" t="s">
        <v>354</v>
      </c>
      <c r="B51" s="329"/>
      <c r="C51" s="305"/>
      <c r="D51" s="275"/>
      <c r="E51" s="329"/>
      <c r="F51" s="329"/>
      <c r="G51" s="288"/>
    </row>
    <row r="52" spans="1:7" s="272" customFormat="1" ht="10.5" customHeight="1">
      <c r="A52" s="272" t="s">
        <v>28</v>
      </c>
      <c r="B52" s="329">
        <v>657</v>
      </c>
      <c r="C52" s="305">
        <v>308</v>
      </c>
      <c r="D52" s="275">
        <v>49</v>
      </c>
      <c r="E52" s="329">
        <v>164</v>
      </c>
      <c r="F52" s="329">
        <v>136</v>
      </c>
      <c r="G52" s="288"/>
    </row>
    <row r="53" spans="1:7" s="272" customFormat="1" ht="10.5" customHeight="1">
      <c r="A53" s="286" t="s">
        <v>29</v>
      </c>
      <c r="B53" s="329">
        <v>264</v>
      </c>
      <c r="C53" s="305">
        <v>128</v>
      </c>
      <c r="D53" s="275">
        <v>9</v>
      </c>
      <c r="E53" s="329">
        <v>123</v>
      </c>
      <c r="F53" s="324" t="s">
        <v>571</v>
      </c>
      <c r="G53" s="288"/>
    </row>
    <row r="54" spans="1:7" s="272" customFormat="1" ht="10.5" customHeight="1">
      <c r="A54" s="272" t="s">
        <v>59</v>
      </c>
      <c r="B54" s="329">
        <v>203</v>
      </c>
      <c r="C54" s="305">
        <v>85</v>
      </c>
      <c r="D54" s="275">
        <v>8</v>
      </c>
      <c r="E54" s="329">
        <v>21</v>
      </c>
      <c r="F54" s="329">
        <v>89</v>
      </c>
      <c r="G54" s="288"/>
    </row>
    <row r="55" spans="1:7" s="272" customFormat="1" ht="10.5" customHeight="1">
      <c r="A55" s="272" t="s">
        <v>60</v>
      </c>
      <c r="B55" s="329">
        <v>285</v>
      </c>
      <c r="C55" s="305">
        <v>138</v>
      </c>
      <c r="D55" s="275">
        <v>27</v>
      </c>
      <c r="E55" s="329">
        <v>80</v>
      </c>
      <c r="F55" s="329">
        <v>41</v>
      </c>
      <c r="G55" s="288"/>
    </row>
    <row r="56" spans="1:7" s="272" customFormat="1" ht="10.5" customHeight="1">
      <c r="A56" s="272" t="s">
        <v>56</v>
      </c>
      <c r="B56" s="329">
        <v>171</v>
      </c>
      <c r="C56" s="305">
        <v>86</v>
      </c>
      <c r="D56" s="275">
        <v>14</v>
      </c>
      <c r="E56" s="329">
        <v>63</v>
      </c>
      <c r="F56" s="329">
        <v>8</v>
      </c>
      <c r="G56" s="288"/>
    </row>
    <row r="57" spans="1:7" s="272" customFormat="1" ht="10.5" customHeight="1">
      <c r="A57" s="272" t="s">
        <v>57</v>
      </c>
      <c r="B57" s="329">
        <v>189</v>
      </c>
      <c r="C57" s="305">
        <v>98</v>
      </c>
      <c r="D57" s="275">
        <v>8</v>
      </c>
      <c r="E57" s="329">
        <v>81</v>
      </c>
      <c r="F57" s="324" t="s">
        <v>571</v>
      </c>
      <c r="G57" s="288"/>
    </row>
    <row r="58" spans="1:7" s="272" customFormat="1" ht="10.5" customHeight="1">
      <c r="A58" s="272" t="s">
        <v>61</v>
      </c>
      <c r="B58" s="329">
        <v>77</v>
      </c>
      <c r="C58" s="305">
        <v>30</v>
      </c>
      <c r="D58" s="324" t="s">
        <v>571</v>
      </c>
      <c r="E58" s="329">
        <v>44</v>
      </c>
      <c r="F58" s="324" t="s">
        <v>571</v>
      </c>
      <c r="G58" s="288"/>
    </row>
    <row r="59" spans="1:7" s="272" customFormat="1" ht="4.5" customHeight="1">
      <c r="B59" s="329"/>
      <c r="C59" s="329"/>
      <c r="D59" s="329"/>
      <c r="E59" s="329"/>
      <c r="F59" s="329"/>
      <c r="G59" s="288"/>
    </row>
    <row r="60" spans="1:7">
      <c r="A60" s="462" t="s">
        <v>150</v>
      </c>
      <c r="B60" s="463">
        <v>545</v>
      </c>
      <c r="C60" s="464">
        <v>230</v>
      </c>
      <c r="D60" s="288">
        <v>30</v>
      </c>
      <c r="E60" s="463">
        <v>146</v>
      </c>
      <c r="F60" s="463">
        <v>139</v>
      </c>
      <c r="G60" s="269"/>
    </row>
    <row r="61" spans="1:7" ht="4.5" customHeight="1">
      <c r="A61" s="462"/>
      <c r="B61" s="329"/>
      <c r="C61" s="305"/>
      <c r="D61" s="275"/>
      <c r="E61" s="329"/>
      <c r="F61" s="329"/>
      <c r="G61" s="269"/>
    </row>
    <row r="62" spans="1:7" s="272" customFormat="1" ht="10.5" customHeight="1">
      <c r="A62" s="272" t="s">
        <v>353</v>
      </c>
      <c r="B62" s="329">
        <v>544</v>
      </c>
      <c r="C62" s="305">
        <v>230</v>
      </c>
      <c r="D62" s="275">
        <v>30</v>
      </c>
      <c r="E62" s="329">
        <v>145</v>
      </c>
      <c r="F62" s="329">
        <v>139</v>
      </c>
      <c r="G62" s="288"/>
    </row>
    <row r="63" spans="1:7" s="272" customFormat="1" ht="10.5" customHeight="1">
      <c r="A63" s="326" t="s">
        <v>354</v>
      </c>
      <c r="B63" s="329"/>
      <c r="C63" s="305"/>
      <c r="D63" s="275"/>
      <c r="E63" s="329"/>
      <c r="F63" s="329"/>
      <c r="G63" s="288"/>
    </row>
    <row r="64" spans="1:7" s="272" customFormat="1" ht="10.5" customHeight="1">
      <c r="A64" s="272" t="s">
        <v>28</v>
      </c>
      <c r="B64" s="329">
        <v>432</v>
      </c>
      <c r="C64" s="305">
        <v>183</v>
      </c>
      <c r="D64" s="275">
        <v>25</v>
      </c>
      <c r="E64" s="329">
        <v>88</v>
      </c>
      <c r="F64" s="329">
        <v>136</v>
      </c>
      <c r="G64" s="288"/>
    </row>
    <row r="65" spans="1:7" s="272" customFormat="1" ht="10.5" customHeight="1">
      <c r="A65" s="286" t="s">
        <v>29</v>
      </c>
      <c r="B65" s="329">
        <v>112</v>
      </c>
      <c r="C65" s="305">
        <v>47</v>
      </c>
      <c r="D65" s="324">
        <v>5</v>
      </c>
      <c r="E65" s="329">
        <v>57</v>
      </c>
      <c r="F65" s="324" t="s">
        <v>571</v>
      </c>
      <c r="G65" s="288"/>
    </row>
    <row r="66" spans="1:7" s="272" customFormat="1" ht="10.5" customHeight="1">
      <c r="A66" s="272" t="s">
        <v>59</v>
      </c>
      <c r="B66" s="329">
        <v>189</v>
      </c>
      <c r="C66" s="305">
        <v>60</v>
      </c>
      <c r="D66" s="275">
        <v>10</v>
      </c>
      <c r="E66" s="329">
        <v>17</v>
      </c>
      <c r="F66" s="329">
        <v>102</v>
      </c>
      <c r="G66" s="288"/>
    </row>
    <row r="67" spans="1:7" s="272" customFormat="1" ht="10.5" customHeight="1">
      <c r="A67" s="272" t="s">
        <v>60</v>
      </c>
      <c r="B67" s="329">
        <v>162</v>
      </c>
      <c r="C67" s="305">
        <v>78</v>
      </c>
      <c r="D67" s="275">
        <v>11</v>
      </c>
      <c r="E67" s="329">
        <v>41</v>
      </c>
      <c r="F67" s="329">
        <v>31</v>
      </c>
      <c r="G67" s="288"/>
    </row>
    <row r="68" spans="1:7" s="272" customFormat="1" ht="10.5" customHeight="1">
      <c r="A68" s="272" t="s">
        <v>56</v>
      </c>
      <c r="B68" s="329">
        <v>81</v>
      </c>
      <c r="C68" s="305">
        <v>45</v>
      </c>
      <c r="D68" s="330" t="s">
        <v>571</v>
      </c>
      <c r="E68" s="329">
        <v>29</v>
      </c>
      <c r="F68" s="324" t="s">
        <v>571</v>
      </c>
      <c r="G68" s="288"/>
    </row>
    <row r="69" spans="1:7" s="272" customFormat="1" ht="10.5" customHeight="1">
      <c r="A69" s="272" t="s">
        <v>57</v>
      </c>
      <c r="B69" s="329">
        <v>88</v>
      </c>
      <c r="C69" s="305">
        <v>39</v>
      </c>
      <c r="D69" s="324" t="s">
        <v>571</v>
      </c>
      <c r="E69" s="329">
        <v>42</v>
      </c>
      <c r="F69" s="324" t="s">
        <v>571</v>
      </c>
      <c r="G69" s="288"/>
    </row>
    <row r="70" spans="1:7" s="272" customFormat="1" ht="10.5" customHeight="1">
      <c r="A70" s="272" t="s">
        <v>61</v>
      </c>
      <c r="B70" s="329">
        <v>26</v>
      </c>
      <c r="C70" s="305">
        <v>8</v>
      </c>
      <c r="D70" s="324" t="s">
        <v>571</v>
      </c>
      <c r="E70" s="324">
        <v>17</v>
      </c>
      <c r="F70" s="324" t="s">
        <v>559</v>
      </c>
      <c r="G70" s="288"/>
    </row>
    <row r="71" spans="1:7" s="272" customFormat="1" ht="10.5" customHeight="1">
      <c r="B71" s="275"/>
      <c r="C71" s="275"/>
      <c r="D71" s="275"/>
      <c r="E71" s="275"/>
      <c r="F71" s="275"/>
      <c r="G71" s="288"/>
    </row>
    <row r="72" spans="1:7" s="272" customFormat="1" ht="12">
      <c r="A72" s="272" t="s">
        <v>229</v>
      </c>
      <c r="G72" s="275"/>
    </row>
    <row r="73" spans="1:7" s="272" customFormat="1" ht="12">
      <c r="A73" s="326" t="s">
        <v>115</v>
      </c>
      <c r="G73" s="275"/>
    </row>
  </sheetData>
  <mergeCells count="2">
    <mergeCell ref="B10:F10"/>
    <mergeCell ref="C5:F5"/>
  </mergeCells>
  <phoneticPr fontId="0" type="noConversion"/>
  <pageMargins left="0.98425196850393704" right="0.59055118110236227" top="0.78740157480314965" bottom="0.19685039370078741" header="0" footer="0"/>
  <pageSetup paperSize="9" scale="95"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9"/>
  <sheetViews>
    <sheetView zoomScale="85" workbookViewId="0">
      <selection activeCell="H10" sqref="H10"/>
    </sheetView>
  </sheetViews>
  <sheetFormatPr defaultColWidth="9.140625" defaultRowHeight="12.75"/>
  <cols>
    <col min="1" max="1" width="13" style="263" customWidth="1"/>
    <col min="2" max="2" width="6.5703125" style="263" customWidth="1"/>
    <col min="3" max="3" width="8" style="263" customWidth="1"/>
    <col min="4" max="4" width="9.140625" style="263"/>
    <col min="5" max="5" width="13.7109375" style="263" customWidth="1"/>
    <col min="6" max="6" width="11.42578125" style="263" customWidth="1"/>
    <col min="7" max="7" width="11.85546875" style="263" customWidth="1"/>
    <col min="8" max="8" width="14.7109375" style="263" customWidth="1"/>
    <col min="9" max="16384" width="9.140625" style="263"/>
  </cols>
  <sheetData>
    <row r="2" spans="1:9" s="297" customFormat="1" ht="15">
      <c r="A2" s="297" t="s">
        <v>6</v>
      </c>
      <c r="B2" s="295"/>
      <c r="C2" s="295"/>
      <c r="D2" s="295"/>
      <c r="E2" s="295"/>
      <c r="F2" s="295"/>
      <c r="G2" s="295"/>
      <c r="H2" s="295"/>
      <c r="I2" s="296"/>
    </row>
    <row r="3" spans="1:9" s="284" customFormat="1" ht="16.5">
      <c r="A3" s="465" t="s">
        <v>221</v>
      </c>
      <c r="B3" s="466" t="s">
        <v>151</v>
      </c>
      <c r="C3" s="465"/>
      <c r="D3" s="465"/>
      <c r="E3" s="467"/>
      <c r="F3" s="467"/>
      <c r="G3" s="467"/>
      <c r="H3" s="269"/>
    </row>
    <row r="4" spans="1:9" s="272" customFormat="1" ht="12">
      <c r="B4" s="342"/>
      <c r="D4" s="4105" t="s">
        <v>152</v>
      </c>
      <c r="E4" s="4106"/>
      <c r="F4" s="4106"/>
      <c r="G4" s="4106"/>
      <c r="H4" s="4106"/>
    </row>
    <row r="5" spans="1:9" s="272" customFormat="1" ht="12">
      <c r="B5" s="343"/>
      <c r="C5" s="305"/>
      <c r="E5" s="277" t="s">
        <v>368</v>
      </c>
      <c r="F5" s="304"/>
      <c r="H5" s="277" t="s">
        <v>379</v>
      </c>
    </row>
    <row r="6" spans="1:9" s="272" customFormat="1" ht="12">
      <c r="A6" s="362"/>
      <c r="B6" s="343"/>
      <c r="C6" s="305"/>
      <c r="E6" s="419" t="s">
        <v>369</v>
      </c>
      <c r="F6" s="311" t="s">
        <v>223</v>
      </c>
      <c r="H6" s="419" t="s">
        <v>380</v>
      </c>
    </row>
    <row r="7" spans="1:9" s="272" customFormat="1" ht="12">
      <c r="A7" s="362" t="s">
        <v>171</v>
      </c>
      <c r="B7" s="343"/>
      <c r="C7" s="311" t="s">
        <v>168</v>
      </c>
      <c r="D7" s="311" t="s">
        <v>222</v>
      </c>
      <c r="E7" s="419" t="s">
        <v>225</v>
      </c>
      <c r="F7" s="311" t="s">
        <v>637</v>
      </c>
      <c r="G7" s="310" t="s">
        <v>224</v>
      </c>
      <c r="H7" s="419" t="s">
        <v>382</v>
      </c>
    </row>
    <row r="8" spans="1:9" s="272" customFormat="1">
      <c r="A8" s="4122" t="s">
        <v>280</v>
      </c>
      <c r="B8" s="4123"/>
      <c r="C8" s="313" t="s">
        <v>281</v>
      </c>
      <c r="D8" s="468" t="s">
        <v>370</v>
      </c>
      <c r="E8" s="278" t="s">
        <v>371</v>
      </c>
      <c r="F8" s="311" t="s">
        <v>374</v>
      </c>
      <c r="G8" s="310" t="s">
        <v>225</v>
      </c>
      <c r="H8" s="419" t="s">
        <v>381</v>
      </c>
    </row>
    <row r="9" spans="1:9" s="272" customFormat="1" ht="12">
      <c r="A9" s="362"/>
      <c r="B9" s="343"/>
      <c r="C9" s="305"/>
      <c r="D9" s="305"/>
      <c r="E9" s="278" t="s">
        <v>372</v>
      </c>
      <c r="F9" s="313" t="s">
        <v>376</v>
      </c>
      <c r="G9" s="469" t="s">
        <v>377</v>
      </c>
      <c r="H9" s="268" t="s">
        <v>384</v>
      </c>
    </row>
    <row r="10" spans="1:9" s="272" customFormat="1" ht="12">
      <c r="A10" s="362"/>
      <c r="B10" s="343"/>
      <c r="C10" s="305"/>
      <c r="D10" s="305"/>
      <c r="E10" s="278" t="s">
        <v>373</v>
      </c>
      <c r="F10" s="313" t="s">
        <v>373</v>
      </c>
      <c r="G10" s="469" t="s">
        <v>378</v>
      </c>
      <c r="H10" s="278" t="s">
        <v>385</v>
      </c>
    </row>
    <row r="11" spans="1:9" s="275" customFormat="1" ht="12">
      <c r="A11" s="279"/>
      <c r="B11" s="424"/>
      <c r="C11" s="281"/>
      <c r="D11" s="318"/>
      <c r="E11" s="318"/>
      <c r="F11" s="281"/>
      <c r="G11" s="318"/>
      <c r="H11" s="340" t="s">
        <v>386</v>
      </c>
    </row>
    <row r="12" spans="1:9" s="275" customFormat="1" ht="3" customHeight="1">
      <c r="E12" s="268"/>
    </row>
    <row r="13" spans="1:9" s="284" customFormat="1" ht="13.5">
      <c r="A13" s="269"/>
      <c r="B13" s="269"/>
      <c r="C13" s="4103" t="s">
        <v>153</v>
      </c>
      <c r="D13" s="4103"/>
      <c r="E13" s="4103"/>
      <c r="F13" s="4103"/>
      <c r="G13" s="4103"/>
      <c r="H13" s="320"/>
    </row>
    <row r="14" spans="1:9" s="284" customFormat="1" ht="3" customHeight="1">
      <c r="A14" s="269"/>
      <c r="B14" s="269"/>
      <c r="C14" s="328"/>
      <c r="D14" s="328"/>
      <c r="E14" s="328"/>
      <c r="F14" s="328"/>
      <c r="G14" s="328"/>
      <c r="H14" s="320"/>
    </row>
    <row r="15" spans="1:9" ht="12.75" customHeight="1">
      <c r="A15" s="284" t="s">
        <v>191</v>
      </c>
      <c r="B15" s="368">
        <v>2008</v>
      </c>
      <c r="C15" s="262">
        <v>1154</v>
      </c>
      <c r="D15" s="262">
        <v>144</v>
      </c>
      <c r="E15" s="270">
        <v>319</v>
      </c>
      <c r="F15" s="409">
        <v>149</v>
      </c>
      <c r="G15" s="409">
        <v>361</v>
      </c>
      <c r="H15" s="409">
        <v>180</v>
      </c>
      <c r="I15" s="284"/>
    </row>
    <row r="16" spans="1:9" ht="12.75" customHeight="1">
      <c r="A16" s="359" t="s">
        <v>275</v>
      </c>
      <c r="B16" s="410">
        <v>2009</v>
      </c>
      <c r="C16" s="265">
        <v>1471</v>
      </c>
      <c r="D16" s="265">
        <v>216</v>
      </c>
      <c r="E16" s="269">
        <v>394</v>
      </c>
      <c r="F16" s="321">
        <v>168</v>
      </c>
      <c r="G16" s="321">
        <v>469</v>
      </c>
      <c r="H16" s="321">
        <v>225</v>
      </c>
      <c r="I16" s="284"/>
    </row>
    <row r="17" spans="1:9" ht="3.75" customHeight="1">
      <c r="B17" s="367"/>
      <c r="C17" s="262"/>
      <c r="D17" s="262"/>
      <c r="E17" s="270"/>
      <c r="F17" s="409"/>
      <c r="G17" s="409"/>
      <c r="H17" s="409"/>
      <c r="I17" s="284"/>
    </row>
    <row r="18" spans="1:9" ht="12.75" customHeight="1">
      <c r="A18" s="366" t="s">
        <v>203</v>
      </c>
      <c r="B18" s="470">
        <v>2008</v>
      </c>
      <c r="C18" s="471">
        <v>559</v>
      </c>
      <c r="D18" s="471">
        <v>49</v>
      </c>
      <c r="E18" s="471">
        <v>148</v>
      </c>
      <c r="F18" s="471">
        <v>55</v>
      </c>
      <c r="G18" s="471">
        <v>198</v>
      </c>
      <c r="H18" s="472">
        <v>109</v>
      </c>
      <c r="I18" s="284"/>
    </row>
    <row r="19" spans="1:9" ht="12.75" customHeight="1">
      <c r="A19" s="360" t="s">
        <v>330</v>
      </c>
      <c r="B19" s="473">
        <v>2009</v>
      </c>
      <c r="C19" s="474">
        <v>778</v>
      </c>
      <c r="D19" s="474">
        <v>78</v>
      </c>
      <c r="E19" s="474">
        <v>197</v>
      </c>
      <c r="F19" s="474">
        <v>77</v>
      </c>
      <c r="G19" s="474">
        <v>288</v>
      </c>
      <c r="H19" s="475">
        <v>138</v>
      </c>
      <c r="I19" s="284"/>
    </row>
    <row r="20" spans="1:9" ht="3.75" customHeight="1">
      <c r="B20" s="476"/>
      <c r="C20" s="266"/>
      <c r="D20" s="266"/>
      <c r="E20" s="258"/>
      <c r="F20" s="477"/>
      <c r="G20" s="477"/>
      <c r="H20" s="477"/>
      <c r="I20" s="284"/>
    </row>
    <row r="21" spans="1:9" ht="12.75" customHeight="1">
      <c r="A21" s="263" t="s">
        <v>192</v>
      </c>
      <c r="B21" s="478">
        <v>2008</v>
      </c>
      <c r="C21" s="266">
        <v>594</v>
      </c>
      <c r="D21" s="266">
        <v>95</v>
      </c>
      <c r="E21" s="258">
        <v>171</v>
      </c>
      <c r="F21" s="477">
        <v>94</v>
      </c>
      <c r="G21" s="477">
        <v>164</v>
      </c>
      <c r="H21" s="477">
        <v>71</v>
      </c>
      <c r="I21" s="284"/>
    </row>
    <row r="22" spans="1:9" ht="12.75" customHeight="1">
      <c r="A22" s="360" t="s">
        <v>331</v>
      </c>
      <c r="B22" s="479">
        <v>2009</v>
      </c>
      <c r="C22" s="411">
        <v>694</v>
      </c>
      <c r="D22" s="411">
        <v>138</v>
      </c>
      <c r="E22" s="379">
        <v>197</v>
      </c>
      <c r="F22" s="433">
        <v>91</v>
      </c>
      <c r="G22" s="433">
        <v>180</v>
      </c>
      <c r="H22" s="433">
        <v>87</v>
      </c>
      <c r="I22" s="284"/>
    </row>
    <row r="23" spans="1:9" ht="3" customHeight="1">
      <c r="B23" s="367"/>
      <c r="C23" s="265"/>
      <c r="D23" s="265"/>
      <c r="E23" s="269"/>
      <c r="F23" s="321"/>
      <c r="G23" s="321"/>
      <c r="H23" s="321"/>
      <c r="I23" s="284"/>
    </row>
    <row r="24" spans="1:9" ht="12.75" customHeight="1">
      <c r="A24" s="263" t="s">
        <v>193</v>
      </c>
      <c r="B24" s="470">
        <v>2008</v>
      </c>
      <c r="C24" s="471">
        <v>733</v>
      </c>
      <c r="D24" s="471">
        <v>101</v>
      </c>
      <c r="E24" s="471">
        <v>213</v>
      </c>
      <c r="F24" s="471">
        <v>111</v>
      </c>
      <c r="G24" s="471">
        <v>206</v>
      </c>
      <c r="H24" s="472">
        <v>101</v>
      </c>
      <c r="I24" s="284"/>
    </row>
    <row r="25" spans="1:9" ht="12.75" customHeight="1">
      <c r="A25" s="360" t="s">
        <v>278</v>
      </c>
      <c r="B25" s="473">
        <v>2009</v>
      </c>
      <c r="C25" s="474">
        <v>926</v>
      </c>
      <c r="D25" s="474">
        <v>160</v>
      </c>
      <c r="E25" s="474">
        <v>253</v>
      </c>
      <c r="F25" s="474">
        <v>114</v>
      </c>
      <c r="G25" s="474">
        <v>294</v>
      </c>
      <c r="H25" s="475">
        <v>105</v>
      </c>
      <c r="I25" s="284"/>
    </row>
    <row r="26" spans="1:9" ht="3.75" customHeight="1">
      <c r="B26" s="367"/>
      <c r="C26" s="262"/>
      <c r="D26" s="262"/>
      <c r="E26" s="270"/>
      <c r="F26" s="409"/>
      <c r="G26" s="409"/>
      <c r="H26" s="409"/>
      <c r="I26" s="284"/>
    </row>
    <row r="27" spans="1:9" ht="12.75" customHeight="1">
      <c r="A27" s="263" t="s">
        <v>194</v>
      </c>
      <c r="B27" s="470">
        <v>2008</v>
      </c>
      <c r="C27" s="471">
        <v>421</v>
      </c>
      <c r="D27" s="471">
        <v>43</v>
      </c>
      <c r="E27" s="471">
        <v>107</v>
      </c>
      <c r="F27" s="471">
        <v>38</v>
      </c>
      <c r="G27" s="471">
        <v>155</v>
      </c>
      <c r="H27" s="472">
        <v>79</v>
      </c>
      <c r="I27" s="284"/>
    </row>
    <row r="28" spans="1:9" ht="12.75" customHeight="1">
      <c r="A28" s="360" t="s">
        <v>279</v>
      </c>
      <c r="B28" s="473">
        <v>2009</v>
      </c>
      <c r="C28" s="474">
        <v>545</v>
      </c>
      <c r="D28" s="474">
        <v>56</v>
      </c>
      <c r="E28" s="474">
        <v>141</v>
      </c>
      <c r="F28" s="474">
        <v>53</v>
      </c>
      <c r="G28" s="474">
        <v>175</v>
      </c>
      <c r="H28" s="475">
        <v>120</v>
      </c>
      <c r="I28" s="284"/>
    </row>
    <row r="29" spans="1:9" ht="3" customHeight="1">
      <c r="B29" s="367"/>
      <c r="C29" s="270"/>
      <c r="D29" s="270"/>
      <c r="E29" s="270"/>
      <c r="F29" s="270"/>
      <c r="G29" s="270"/>
      <c r="H29" s="270"/>
    </row>
    <row r="30" spans="1:9" ht="12.75" customHeight="1">
      <c r="C30" s="4104" t="s">
        <v>154</v>
      </c>
      <c r="D30" s="4104"/>
      <c r="E30" s="4104"/>
      <c r="F30" s="4104"/>
      <c r="G30" s="4104"/>
      <c r="H30" s="4104"/>
    </row>
    <row r="31" spans="1:9" ht="3" customHeight="1">
      <c r="D31" s="480"/>
      <c r="E31" s="481"/>
      <c r="F31" s="481"/>
      <c r="G31" s="481"/>
      <c r="H31" s="481"/>
    </row>
    <row r="32" spans="1:9" ht="12.75" customHeight="1">
      <c r="A32" s="284" t="s">
        <v>191</v>
      </c>
      <c r="B32" s="368">
        <v>2008</v>
      </c>
      <c r="C32" s="239">
        <v>6.7</v>
      </c>
      <c r="D32" s="239">
        <v>3.6</v>
      </c>
      <c r="E32" s="259">
        <v>6.5</v>
      </c>
      <c r="F32" s="253">
        <v>9.6</v>
      </c>
      <c r="G32" s="253">
        <v>7</v>
      </c>
      <c r="H32" s="253">
        <v>11.4</v>
      </c>
    </row>
    <row r="33" spans="1:9" ht="12.75" customHeight="1">
      <c r="A33" s="359" t="s">
        <v>275</v>
      </c>
      <c r="B33" s="410">
        <v>2009</v>
      </c>
      <c r="C33" s="260">
        <v>8.5</v>
      </c>
      <c r="D33" s="260">
        <v>5</v>
      </c>
      <c r="E33" s="426">
        <v>8</v>
      </c>
      <c r="F33" s="254">
        <v>10.3</v>
      </c>
      <c r="G33" s="254">
        <v>9.3000000000000007</v>
      </c>
      <c r="H33" s="254">
        <v>15.9</v>
      </c>
    </row>
    <row r="34" spans="1:9" ht="3.75" customHeight="1">
      <c r="B34" s="367"/>
      <c r="C34" s="239"/>
      <c r="D34" s="239"/>
      <c r="E34" s="259"/>
      <c r="F34" s="253"/>
      <c r="G34" s="253"/>
      <c r="H34" s="253"/>
    </row>
    <row r="35" spans="1:9" ht="12.75" customHeight="1">
      <c r="A35" s="366" t="s">
        <v>203</v>
      </c>
      <c r="B35" s="368">
        <v>2008</v>
      </c>
      <c r="C35" s="239">
        <v>6</v>
      </c>
      <c r="D35" s="239">
        <v>2.9</v>
      </c>
      <c r="E35" s="259">
        <v>5.7</v>
      </c>
      <c r="F35" s="253">
        <v>8.6999999999999993</v>
      </c>
      <c r="G35" s="253">
        <v>5.6</v>
      </c>
      <c r="H35" s="253">
        <v>11.3</v>
      </c>
    </row>
    <row r="36" spans="1:9" ht="12.75" customHeight="1">
      <c r="A36" s="360" t="s">
        <v>330</v>
      </c>
      <c r="B36" s="410">
        <v>2009</v>
      </c>
      <c r="C36" s="260">
        <v>8.1999999999999993</v>
      </c>
      <c r="D36" s="260">
        <v>4.2</v>
      </c>
      <c r="E36" s="426">
        <v>7.5</v>
      </c>
      <c r="F36" s="254">
        <v>11</v>
      </c>
      <c r="G36" s="254">
        <v>8.5</v>
      </c>
      <c r="H36" s="254">
        <v>15.8</v>
      </c>
    </row>
    <row r="37" spans="1:9" ht="3" customHeight="1">
      <c r="B37" s="367"/>
      <c r="C37" s="239"/>
      <c r="D37" s="239"/>
      <c r="E37" s="259"/>
      <c r="F37" s="239"/>
      <c r="G37" s="253"/>
      <c r="H37" s="253"/>
    </row>
    <row r="38" spans="1:9" ht="12.75" customHeight="1">
      <c r="A38" s="263" t="s">
        <v>192</v>
      </c>
      <c r="B38" s="368">
        <v>2008</v>
      </c>
      <c r="C38" s="239">
        <v>7.6280981122383453</v>
      </c>
      <c r="D38" s="239">
        <v>4.1520979020979025</v>
      </c>
      <c r="E38" s="259">
        <v>7.4737762237762242</v>
      </c>
      <c r="F38" s="253">
        <v>10.162162162162161</v>
      </c>
      <c r="G38" s="253">
        <v>9.8027495517035259</v>
      </c>
      <c r="H38" s="253">
        <v>11.6</v>
      </c>
    </row>
    <row r="39" spans="1:9" ht="12.75" customHeight="1">
      <c r="A39" s="360" t="s">
        <v>331</v>
      </c>
      <c r="B39" s="410">
        <v>2009</v>
      </c>
      <c r="C39" s="260">
        <v>8.8000000000000007</v>
      </c>
      <c r="D39" s="260">
        <v>5.5</v>
      </c>
      <c r="E39" s="426">
        <v>8.6631486367634132</v>
      </c>
      <c r="F39" s="254">
        <v>9.8000000000000007</v>
      </c>
      <c r="G39" s="254">
        <v>10.9</v>
      </c>
      <c r="H39" s="254">
        <v>16.100000000000001</v>
      </c>
    </row>
    <row r="40" spans="1:9" ht="3" customHeight="1">
      <c r="B40" s="367"/>
      <c r="C40" s="260"/>
      <c r="D40" s="260"/>
      <c r="E40" s="426"/>
      <c r="F40" s="254"/>
      <c r="G40" s="254"/>
      <c r="H40" s="254"/>
      <c r="I40" s="284"/>
    </row>
    <row r="41" spans="1:9" ht="12.75" customHeight="1">
      <c r="A41" s="263" t="s">
        <v>193</v>
      </c>
      <c r="B41" s="368">
        <v>2008</v>
      </c>
      <c r="C41" s="239">
        <v>6.9</v>
      </c>
      <c r="D41" s="239">
        <v>3.2</v>
      </c>
      <c r="E41" s="259">
        <v>6.7</v>
      </c>
      <c r="F41" s="253">
        <v>9.8000000000000007</v>
      </c>
      <c r="G41" s="253">
        <v>8</v>
      </c>
      <c r="H41" s="253">
        <v>17.2</v>
      </c>
    </row>
    <row r="42" spans="1:9" ht="12.75" customHeight="1">
      <c r="A42" s="360" t="s">
        <v>278</v>
      </c>
      <c r="B42" s="410">
        <v>2009</v>
      </c>
      <c r="C42" s="260">
        <v>8.6</v>
      </c>
      <c r="D42" s="260">
        <v>4.5999999999999996</v>
      </c>
      <c r="E42" s="426">
        <v>8</v>
      </c>
      <c r="F42" s="254">
        <v>10</v>
      </c>
      <c r="G42" s="254">
        <v>11.8</v>
      </c>
      <c r="H42" s="254">
        <v>22.4</v>
      </c>
    </row>
    <row r="43" spans="1:9" ht="2.25" customHeight="1">
      <c r="B43" s="367"/>
      <c r="C43" s="239"/>
      <c r="D43" s="239"/>
      <c r="E43" s="259"/>
      <c r="F43" s="253"/>
      <c r="G43" s="253"/>
      <c r="H43" s="253"/>
    </row>
    <row r="44" spans="1:9" ht="12.75" customHeight="1">
      <c r="A44" s="263" t="s">
        <v>194</v>
      </c>
      <c r="B44" s="368">
        <v>2008</v>
      </c>
      <c r="C44" s="239">
        <v>6.4</v>
      </c>
      <c r="D44" s="239">
        <v>5.2</v>
      </c>
      <c r="E44" s="259">
        <v>6.3</v>
      </c>
      <c r="F44" s="253">
        <v>8.9</v>
      </c>
      <c r="G44" s="253">
        <v>6</v>
      </c>
      <c r="H44" s="253">
        <v>8</v>
      </c>
    </row>
    <row r="45" spans="1:9" ht="12.75" customHeight="1">
      <c r="A45" s="360" t="s">
        <v>279</v>
      </c>
      <c r="B45" s="410">
        <v>2009</v>
      </c>
      <c r="C45" s="260">
        <v>8.1999999999999993</v>
      </c>
      <c r="D45" s="260">
        <v>6.4</v>
      </c>
      <c r="E45" s="426">
        <v>8.1</v>
      </c>
      <c r="F45" s="254">
        <v>10.8</v>
      </c>
      <c r="G45" s="254">
        <v>6.8</v>
      </c>
      <c r="H45" s="254">
        <v>12.7</v>
      </c>
    </row>
    <row r="46" spans="1:9" ht="12.75" customHeight="1"/>
    <row r="47" spans="1:9" ht="12.75" customHeight="1"/>
    <row r="48" spans="1: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sheetData>
  <mergeCells count="4">
    <mergeCell ref="D4:H4"/>
    <mergeCell ref="C13:G13"/>
    <mergeCell ref="C30:H30"/>
    <mergeCell ref="A8:B8"/>
  </mergeCells>
  <phoneticPr fontId="0" type="noConversion"/>
  <pageMargins left="1.0236220472440944" right="0" top="0.59055118110236227" bottom="0.19685039370078741" header="0" footer="0"/>
  <pageSetup paperSize="9" scale="9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2"/>
  <sheetViews>
    <sheetView topLeftCell="A4" workbookViewId="0">
      <selection activeCell="F7" sqref="F7"/>
    </sheetView>
  </sheetViews>
  <sheetFormatPr defaultColWidth="9.140625" defaultRowHeight="12.75"/>
  <cols>
    <col min="1" max="1" width="29.7109375" style="263" customWidth="1"/>
    <col min="2" max="2" width="9.85546875" style="263" bestFit="1" customWidth="1"/>
    <col min="3" max="3" width="8.5703125" style="263" customWidth="1"/>
    <col min="4" max="4" width="13.7109375" style="263" customWidth="1"/>
    <col min="5" max="5" width="12.5703125" style="263" customWidth="1"/>
    <col min="6" max="6" width="13.7109375" style="263" customWidth="1"/>
    <col min="7" max="7" width="14.42578125" style="263" customWidth="1"/>
    <col min="8" max="9" width="9.140625" style="270"/>
    <col min="10" max="16384" width="9.140625" style="263"/>
  </cols>
  <sheetData>
    <row r="1" spans="1:9" s="297" customFormat="1" ht="15">
      <c r="A1" s="482" t="s">
        <v>7</v>
      </c>
      <c r="B1" s="381"/>
      <c r="C1" s="381"/>
      <c r="D1" s="380"/>
      <c r="E1" s="380"/>
      <c r="F1" s="380"/>
      <c r="G1" s="380"/>
      <c r="H1" s="380"/>
      <c r="I1" s="296"/>
    </row>
    <row r="2" spans="1:9" s="299" customFormat="1" ht="16.5">
      <c r="A2" s="483" t="s">
        <v>155</v>
      </c>
      <c r="B2" s="484"/>
      <c r="C2" s="484"/>
      <c r="D2" s="382"/>
      <c r="E2" s="382"/>
      <c r="F2" s="382"/>
      <c r="G2" s="485"/>
      <c r="H2" s="485"/>
      <c r="I2" s="250"/>
    </row>
    <row r="3" spans="1:9" s="299" customFormat="1" ht="6" customHeight="1">
      <c r="A3" s="300"/>
      <c r="B3" s="486"/>
      <c r="C3" s="300"/>
      <c r="D3" s="300"/>
      <c r="E3" s="300"/>
      <c r="H3" s="250"/>
      <c r="I3" s="250"/>
    </row>
    <row r="4" spans="1:9" s="272" customFormat="1" ht="12">
      <c r="A4" s="303"/>
      <c r="B4" s="304"/>
      <c r="C4" s="4105" t="s">
        <v>152</v>
      </c>
      <c r="D4" s="4106"/>
      <c r="E4" s="4106"/>
      <c r="F4" s="4106"/>
      <c r="G4" s="4106"/>
      <c r="H4" s="310"/>
      <c r="I4" s="275"/>
    </row>
    <row r="5" spans="1:9" s="272" customFormat="1" ht="12">
      <c r="A5" s="310"/>
      <c r="B5" s="305"/>
      <c r="D5" s="277" t="s">
        <v>368</v>
      </c>
      <c r="E5" s="304"/>
      <c r="G5" s="277" t="s">
        <v>379</v>
      </c>
      <c r="H5" s="310"/>
      <c r="I5" s="275"/>
    </row>
    <row r="6" spans="1:9" s="272" customFormat="1" ht="12">
      <c r="A6" s="310"/>
      <c r="B6" s="305"/>
      <c r="D6" s="419" t="s">
        <v>369</v>
      </c>
      <c r="E6" s="311" t="s">
        <v>223</v>
      </c>
      <c r="G6" s="419" t="s">
        <v>380</v>
      </c>
      <c r="H6" s="310"/>
      <c r="I6" s="275"/>
    </row>
    <row r="7" spans="1:9" s="272" customFormat="1" ht="12">
      <c r="A7" s="310" t="s">
        <v>171</v>
      </c>
      <c r="B7" s="311" t="s">
        <v>168</v>
      </c>
      <c r="C7" s="311" t="s">
        <v>222</v>
      </c>
      <c r="D7" s="419" t="s">
        <v>225</v>
      </c>
      <c r="E7" s="311" t="s">
        <v>637</v>
      </c>
      <c r="F7" s="310" t="s">
        <v>224</v>
      </c>
      <c r="G7" s="419" t="s">
        <v>382</v>
      </c>
      <c r="H7" s="310"/>
      <c r="I7" s="275"/>
    </row>
    <row r="8" spans="1:9" s="272" customFormat="1" ht="12">
      <c r="A8" s="268" t="s">
        <v>280</v>
      </c>
      <c r="B8" s="313" t="s">
        <v>281</v>
      </c>
      <c r="C8" s="468" t="s">
        <v>370</v>
      </c>
      <c r="D8" s="278" t="s">
        <v>371</v>
      </c>
      <c r="E8" s="311" t="s">
        <v>374</v>
      </c>
      <c r="F8" s="310" t="s">
        <v>225</v>
      </c>
      <c r="G8" s="419" t="s">
        <v>381</v>
      </c>
      <c r="H8" s="310"/>
      <c r="I8" s="275"/>
    </row>
    <row r="9" spans="1:9" s="272" customFormat="1" ht="12">
      <c r="A9" s="310"/>
      <c r="B9" s="305"/>
      <c r="C9" s="305"/>
      <c r="D9" s="278" t="s">
        <v>372</v>
      </c>
      <c r="E9" s="313" t="s">
        <v>376</v>
      </c>
      <c r="F9" s="469" t="s">
        <v>377</v>
      </c>
      <c r="G9" s="268" t="s">
        <v>384</v>
      </c>
      <c r="H9" s="310"/>
      <c r="I9" s="275"/>
    </row>
    <row r="10" spans="1:9" s="272" customFormat="1" ht="12">
      <c r="A10" s="310"/>
      <c r="B10" s="305"/>
      <c r="C10" s="305"/>
      <c r="D10" s="278" t="s">
        <v>373</v>
      </c>
      <c r="E10" s="313" t="s">
        <v>373</v>
      </c>
      <c r="F10" s="469" t="s">
        <v>378</v>
      </c>
      <c r="G10" s="278" t="s">
        <v>385</v>
      </c>
      <c r="H10" s="310"/>
      <c r="I10" s="275"/>
    </row>
    <row r="11" spans="1:9" s="272" customFormat="1" ht="12">
      <c r="A11" s="310"/>
      <c r="B11" s="281"/>
      <c r="C11" s="318"/>
      <c r="D11" s="318"/>
      <c r="E11" s="281"/>
      <c r="F11" s="318"/>
      <c r="G11" s="340" t="s">
        <v>386</v>
      </c>
      <c r="H11" s="310"/>
      <c r="I11" s="275"/>
    </row>
    <row r="12" spans="1:9" s="272" customFormat="1" ht="12">
      <c r="A12" s="487"/>
      <c r="B12" s="4105" t="s">
        <v>156</v>
      </c>
      <c r="C12" s="4106"/>
      <c r="D12" s="4106"/>
      <c r="E12" s="4106"/>
      <c r="F12" s="4106"/>
      <c r="G12" s="4106"/>
      <c r="H12" s="310"/>
      <c r="I12" s="275"/>
    </row>
    <row r="13" spans="1:9" ht="6.75" customHeight="1">
      <c r="A13" s="459"/>
      <c r="B13" s="262"/>
      <c r="C13" s="275"/>
      <c r="D13" s="329"/>
      <c r="E13" s="430"/>
      <c r="F13" s="329"/>
      <c r="G13" s="488"/>
      <c r="H13" s="309"/>
    </row>
    <row r="14" spans="1:9" ht="13.5">
      <c r="A14" s="284" t="s">
        <v>138</v>
      </c>
      <c r="B14" s="489">
        <v>1471</v>
      </c>
      <c r="C14" s="489">
        <v>216</v>
      </c>
      <c r="D14" s="427">
        <v>394</v>
      </c>
      <c r="E14" s="327">
        <v>168</v>
      </c>
      <c r="F14" s="327">
        <v>469</v>
      </c>
      <c r="G14" s="327">
        <v>225</v>
      </c>
    </row>
    <row r="15" spans="1:9" ht="6.75" customHeight="1">
      <c r="A15" s="284"/>
      <c r="B15" s="327"/>
      <c r="C15" s="489"/>
      <c r="D15" s="427"/>
      <c r="E15" s="327"/>
      <c r="F15" s="427"/>
      <c r="G15" s="327"/>
    </row>
    <row r="16" spans="1:9">
      <c r="A16" s="263" t="s">
        <v>353</v>
      </c>
      <c r="B16" s="490">
        <v>1468</v>
      </c>
      <c r="C16" s="264">
        <v>216</v>
      </c>
      <c r="D16" s="490">
        <v>394</v>
      </c>
      <c r="E16" s="264">
        <v>167</v>
      </c>
      <c r="F16" s="491">
        <v>468</v>
      </c>
      <c r="G16" s="490">
        <v>223</v>
      </c>
    </row>
    <row r="17" spans="1:7">
      <c r="A17" s="360" t="s">
        <v>354</v>
      </c>
      <c r="B17" s="490"/>
      <c r="C17" s="490"/>
      <c r="D17" s="490"/>
      <c r="E17" s="264"/>
      <c r="F17" s="491"/>
      <c r="G17" s="490"/>
    </row>
    <row r="18" spans="1:7">
      <c r="A18" s="263" t="s">
        <v>139</v>
      </c>
      <c r="B18" s="490">
        <v>1089</v>
      </c>
      <c r="C18" s="490">
        <v>194</v>
      </c>
      <c r="D18" s="264">
        <v>293</v>
      </c>
      <c r="E18" s="491">
        <v>139</v>
      </c>
      <c r="F18" s="490">
        <v>322</v>
      </c>
      <c r="G18" s="490">
        <v>141</v>
      </c>
    </row>
    <row r="19" spans="1:7">
      <c r="A19" s="286" t="s">
        <v>29</v>
      </c>
      <c r="B19" s="490">
        <v>379</v>
      </c>
      <c r="C19" s="490">
        <v>22</v>
      </c>
      <c r="D19" s="490">
        <v>100</v>
      </c>
      <c r="E19" s="264">
        <v>28</v>
      </c>
      <c r="F19" s="491">
        <v>146</v>
      </c>
      <c r="G19" s="490">
        <v>82</v>
      </c>
    </row>
    <row r="20" spans="1:7">
      <c r="A20" s="263" t="s">
        <v>52</v>
      </c>
      <c r="B20" s="490">
        <v>59</v>
      </c>
      <c r="C20" s="490" t="s">
        <v>559</v>
      </c>
      <c r="D20" s="490">
        <v>7</v>
      </c>
      <c r="E20" s="264">
        <v>11</v>
      </c>
      <c r="F20" s="491">
        <v>25</v>
      </c>
      <c r="G20" s="490">
        <v>15</v>
      </c>
    </row>
    <row r="21" spans="1:7">
      <c r="A21" s="263" t="s">
        <v>53</v>
      </c>
      <c r="B21" s="490">
        <v>333</v>
      </c>
      <c r="C21" s="490">
        <v>48</v>
      </c>
      <c r="D21" s="490">
        <v>108</v>
      </c>
      <c r="E21" s="264">
        <v>69</v>
      </c>
      <c r="F21" s="491">
        <v>64</v>
      </c>
      <c r="G21" s="490">
        <v>44</v>
      </c>
    </row>
    <row r="22" spans="1:7">
      <c r="A22" s="263" t="s">
        <v>54</v>
      </c>
      <c r="B22" s="490">
        <v>286</v>
      </c>
      <c r="C22" s="490">
        <v>102</v>
      </c>
      <c r="D22" s="490">
        <v>76</v>
      </c>
      <c r="E22" s="264">
        <v>28</v>
      </c>
      <c r="F22" s="491">
        <v>55</v>
      </c>
      <c r="G22" s="490">
        <v>25</v>
      </c>
    </row>
    <row r="23" spans="1:7">
      <c r="A23" s="263" t="s">
        <v>55</v>
      </c>
      <c r="B23" s="490">
        <v>161</v>
      </c>
      <c r="C23" s="490">
        <v>31</v>
      </c>
      <c r="D23" s="490">
        <v>34</v>
      </c>
      <c r="E23" s="264">
        <v>13</v>
      </c>
      <c r="F23" s="491">
        <v>66</v>
      </c>
      <c r="G23" s="490">
        <v>17</v>
      </c>
    </row>
    <row r="24" spans="1:7">
      <c r="A24" s="263" t="s">
        <v>56</v>
      </c>
      <c r="B24" s="490">
        <v>252</v>
      </c>
      <c r="C24" s="490">
        <v>13</v>
      </c>
      <c r="D24" s="490">
        <v>68</v>
      </c>
      <c r="E24" s="264">
        <v>19</v>
      </c>
      <c r="F24" s="491">
        <v>112</v>
      </c>
      <c r="G24" s="490">
        <v>40</v>
      </c>
    </row>
    <row r="25" spans="1:7">
      <c r="A25" s="263" t="s">
        <v>57</v>
      </c>
      <c r="B25" s="490">
        <v>277</v>
      </c>
      <c r="C25" s="490">
        <v>11</v>
      </c>
      <c r="D25" s="490">
        <v>71</v>
      </c>
      <c r="E25" s="264">
        <v>20</v>
      </c>
      <c r="F25" s="491">
        <v>116</v>
      </c>
      <c r="G25" s="490">
        <v>60</v>
      </c>
    </row>
    <row r="26" spans="1:7">
      <c r="A26" s="263" t="s">
        <v>58</v>
      </c>
      <c r="B26" s="490">
        <v>103</v>
      </c>
      <c r="C26" s="490">
        <v>12</v>
      </c>
      <c r="D26" s="490">
        <v>29</v>
      </c>
      <c r="E26" s="264">
        <v>9</v>
      </c>
      <c r="F26" s="491">
        <v>30</v>
      </c>
      <c r="G26" s="490">
        <v>23</v>
      </c>
    </row>
    <row r="27" spans="1:7" ht="6.75" customHeight="1">
      <c r="B27" s="490"/>
      <c r="C27" s="490"/>
      <c r="D27" s="490"/>
      <c r="E27" s="490"/>
      <c r="F27" s="491"/>
      <c r="G27" s="490"/>
    </row>
    <row r="28" spans="1:7" ht="13.5">
      <c r="A28" s="284" t="s">
        <v>140</v>
      </c>
      <c r="B28" s="327">
        <v>778</v>
      </c>
      <c r="C28" s="327">
        <v>78</v>
      </c>
      <c r="D28" s="489">
        <v>197</v>
      </c>
      <c r="E28" s="327">
        <v>77</v>
      </c>
      <c r="F28" s="489">
        <v>288</v>
      </c>
      <c r="G28" s="327">
        <v>138</v>
      </c>
    </row>
    <row r="29" spans="1:7" ht="6" customHeight="1">
      <c r="A29" s="284"/>
      <c r="B29" s="490"/>
      <c r="C29" s="327"/>
      <c r="D29" s="489"/>
      <c r="E29" s="327"/>
      <c r="F29" s="489"/>
      <c r="G29" s="327"/>
    </row>
    <row r="30" spans="1:7">
      <c r="A30" s="263" t="s">
        <v>353</v>
      </c>
      <c r="B30" s="490">
        <v>776</v>
      </c>
      <c r="C30" s="490">
        <v>78</v>
      </c>
      <c r="D30" s="490">
        <v>197</v>
      </c>
      <c r="E30" s="264">
        <v>77</v>
      </c>
      <c r="F30" s="491">
        <v>288</v>
      </c>
      <c r="G30" s="490">
        <v>137</v>
      </c>
    </row>
    <row r="31" spans="1:7">
      <c r="A31" s="360" t="s">
        <v>354</v>
      </c>
      <c r="B31" s="264"/>
      <c r="C31" s="490"/>
      <c r="D31" s="490"/>
      <c r="E31" s="264"/>
      <c r="F31" s="491"/>
      <c r="G31" s="490"/>
    </row>
    <row r="32" spans="1:7">
      <c r="A32" s="263" t="s">
        <v>139</v>
      </c>
      <c r="B32" s="490">
        <v>578</v>
      </c>
      <c r="C32" s="490">
        <v>67</v>
      </c>
      <c r="D32" s="490">
        <v>157</v>
      </c>
      <c r="E32" s="264">
        <v>66</v>
      </c>
      <c r="F32" s="491">
        <v>194</v>
      </c>
      <c r="G32" s="490">
        <v>93</v>
      </c>
    </row>
    <row r="33" spans="1:7">
      <c r="A33" s="286" t="s">
        <v>29</v>
      </c>
      <c r="B33" s="490">
        <v>198</v>
      </c>
      <c r="C33" s="490">
        <v>10</v>
      </c>
      <c r="D33" s="490">
        <v>39</v>
      </c>
      <c r="E33" s="264">
        <v>11</v>
      </c>
      <c r="F33" s="491">
        <v>94</v>
      </c>
      <c r="G33" s="490">
        <v>44</v>
      </c>
    </row>
    <row r="34" spans="1:7">
      <c r="A34" s="263" t="s">
        <v>52</v>
      </c>
      <c r="B34" s="490">
        <v>41</v>
      </c>
      <c r="C34" s="490" t="s">
        <v>559</v>
      </c>
      <c r="D34" s="490">
        <v>5</v>
      </c>
      <c r="E34" s="264">
        <v>5</v>
      </c>
      <c r="F34" s="491">
        <v>19</v>
      </c>
      <c r="G34" s="490">
        <v>11</v>
      </c>
    </row>
    <row r="35" spans="1:7">
      <c r="A35" s="263" t="s">
        <v>53</v>
      </c>
      <c r="B35" s="490">
        <v>188</v>
      </c>
      <c r="C35" s="490">
        <v>14</v>
      </c>
      <c r="D35" s="490">
        <v>70</v>
      </c>
      <c r="E35" s="264">
        <v>38</v>
      </c>
      <c r="F35" s="491">
        <v>41</v>
      </c>
      <c r="G35" s="490">
        <v>25</v>
      </c>
    </row>
    <row r="36" spans="1:7">
      <c r="A36" s="263" t="s">
        <v>54</v>
      </c>
      <c r="B36" s="490">
        <v>150</v>
      </c>
      <c r="C36" s="490">
        <v>35</v>
      </c>
      <c r="D36" s="490">
        <v>43</v>
      </c>
      <c r="E36" s="264">
        <v>14</v>
      </c>
      <c r="F36" s="491">
        <v>38</v>
      </c>
      <c r="G36" s="490">
        <v>19</v>
      </c>
    </row>
    <row r="37" spans="1:7">
      <c r="A37" s="263" t="s">
        <v>55</v>
      </c>
      <c r="B37" s="490">
        <v>76</v>
      </c>
      <c r="C37" s="490">
        <v>13</v>
      </c>
      <c r="D37" s="490">
        <v>15</v>
      </c>
      <c r="E37" s="264">
        <v>5</v>
      </c>
      <c r="F37" s="491">
        <v>32</v>
      </c>
      <c r="G37" s="490">
        <v>11</v>
      </c>
    </row>
    <row r="38" spans="1:7">
      <c r="A38" s="263" t="s">
        <v>56</v>
      </c>
      <c r="B38" s="490">
        <v>124</v>
      </c>
      <c r="C38" s="490">
        <v>6</v>
      </c>
      <c r="D38" s="490">
        <v>24</v>
      </c>
      <c r="E38" s="264" t="s">
        <v>571</v>
      </c>
      <c r="F38" s="491">
        <v>64</v>
      </c>
      <c r="G38" s="490">
        <v>26</v>
      </c>
    </row>
    <row r="39" spans="1:7">
      <c r="A39" s="263" t="s">
        <v>57</v>
      </c>
      <c r="B39" s="490">
        <v>131</v>
      </c>
      <c r="C39" s="490" t="s">
        <v>571</v>
      </c>
      <c r="D39" s="490">
        <v>21</v>
      </c>
      <c r="E39" s="264">
        <v>7</v>
      </c>
      <c r="F39" s="491">
        <v>69</v>
      </c>
      <c r="G39" s="490">
        <v>30</v>
      </c>
    </row>
    <row r="40" spans="1:7">
      <c r="A40" s="263" t="s">
        <v>58</v>
      </c>
      <c r="B40" s="490">
        <v>67</v>
      </c>
      <c r="C40" s="490">
        <v>7</v>
      </c>
      <c r="D40" s="264">
        <v>19</v>
      </c>
      <c r="E40" s="264" t="s">
        <v>571</v>
      </c>
      <c r="F40" s="491">
        <v>26</v>
      </c>
      <c r="G40" s="490">
        <v>14</v>
      </c>
    </row>
    <row r="41" spans="1:7" ht="6" customHeight="1">
      <c r="B41" s="490"/>
      <c r="C41" s="490"/>
      <c r="D41" s="264"/>
      <c r="E41" s="490"/>
      <c r="F41" s="491"/>
      <c r="G41" s="490"/>
    </row>
    <row r="42" spans="1:7" ht="13.5">
      <c r="A42" s="284" t="s">
        <v>141</v>
      </c>
      <c r="B42" s="327">
        <v>694</v>
      </c>
      <c r="C42" s="327">
        <v>138</v>
      </c>
      <c r="D42" s="489">
        <v>197</v>
      </c>
      <c r="E42" s="327">
        <v>91</v>
      </c>
      <c r="F42" s="489">
        <v>180</v>
      </c>
      <c r="G42" s="327">
        <v>87</v>
      </c>
    </row>
    <row r="43" spans="1:7" ht="6" customHeight="1">
      <c r="A43" s="284"/>
      <c r="B43" s="327"/>
      <c r="C43" s="327"/>
      <c r="D43" s="489"/>
      <c r="E43" s="327"/>
      <c r="F43" s="489"/>
      <c r="G43" s="327"/>
    </row>
    <row r="44" spans="1:7">
      <c r="A44" s="263" t="s">
        <v>353</v>
      </c>
      <c r="B44" s="490">
        <v>691</v>
      </c>
      <c r="C44" s="490">
        <v>138</v>
      </c>
      <c r="D44" s="264">
        <v>197</v>
      </c>
      <c r="E44" s="490">
        <v>90</v>
      </c>
      <c r="F44" s="264">
        <v>179</v>
      </c>
      <c r="G44" s="490">
        <v>87</v>
      </c>
    </row>
    <row r="45" spans="1:7">
      <c r="A45" s="360" t="s">
        <v>354</v>
      </c>
      <c r="B45" s="327"/>
      <c r="C45" s="490"/>
      <c r="D45" s="490"/>
      <c r="E45" s="264"/>
      <c r="F45" s="491"/>
      <c r="G45" s="490"/>
    </row>
    <row r="46" spans="1:7">
      <c r="A46" s="263" t="s">
        <v>139</v>
      </c>
      <c r="B46" s="490">
        <v>511</v>
      </c>
      <c r="C46" s="490">
        <v>126</v>
      </c>
      <c r="D46" s="490">
        <v>136</v>
      </c>
      <c r="E46" s="264">
        <v>73</v>
      </c>
      <c r="F46" s="491">
        <v>128</v>
      </c>
      <c r="G46" s="490">
        <v>49</v>
      </c>
    </row>
    <row r="47" spans="1:7">
      <c r="A47" s="286" t="s">
        <v>29</v>
      </c>
      <c r="B47" s="490">
        <v>180</v>
      </c>
      <c r="C47" s="490">
        <v>12</v>
      </c>
      <c r="D47" s="490">
        <v>61</v>
      </c>
      <c r="E47" s="264">
        <v>18</v>
      </c>
      <c r="F47" s="491">
        <v>52</v>
      </c>
      <c r="G47" s="490">
        <v>38</v>
      </c>
    </row>
    <row r="48" spans="1:7">
      <c r="A48" s="263" t="s">
        <v>52</v>
      </c>
      <c r="B48" s="490">
        <v>18</v>
      </c>
      <c r="C48" s="490" t="s">
        <v>559</v>
      </c>
      <c r="D48" s="490" t="s">
        <v>571</v>
      </c>
      <c r="E48" s="264">
        <v>6</v>
      </c>
      <c r="F48" s="491">
        <v>6</v>
      </c>
      <c r="G48" s="490" t="s">
        <v>571</v>
      </c>
    </row>
    <row r="49" spans="1:7">
      <c r="A49" s="263" t="s">
        <v>53</v>
      </c>
      <c r="B49" s="490">
        <v>145</v>
      </c>
      <c r="C49" s="490">
        <v>34</v>
      </c>
      <c r="D49" s="490">
        <v>38</v>
      </c>
      <c r="E49" s="264">
        <v>31</v>
      </c>
      <c r="F49" s="491">
        <v>23</v>
      </c>
      <c r="G49" s="490">
        <v>19</v>
      </c>
    </row>
    <row r="50" spans="1:7">
      <c r="A50" s="263" t="s">
        <v>54</v>
      </c>
      <c r="B50" s="490">
        <v>136</v>
      </c>
      <c r="C50" s="490">
        <v>67</v>
      </c>
      <c r="D50" s="490">
        <v>33</v>
      </c>
      <c r="E50" s="264">
        <v>14</v>
      </c>
      <c r="F50" s="491">
        <v>17</v>
      </c>
      <c r="G50" s="490">
        <v>6</v>
      </c>
    </row>
    <row r="51" spans="1:7">
      <c r="A51" s="263" t="s">
        <v>55</v>
      </c>
      <c r="B51" s="490">
        <v>85</v>
      </c>
      <c r="C51" s="490">
        <v>18</v>
      </c>
      <c r="D51" s="490">
        <v>18</v>
      </c>
      <c r="E51" s="264">
        <v>8</v>
      </c>
      <c r="F51" s="491">
        <v>34</v>
      </c>
      <c r="G51" s="490">
        <v>6</v>
      </c>
    </row>
    <row r="52" spans="1:7">
      <c r="A52" s="263" t="s">
        <v>56</v>
      </c>
      <c r="B52" s="490">
        <v>128</v>
      </c>
      <c r="C52" s="490">
        <v>7</v>
      </c>
      <c r="D52" s="490">
        <v>45</v>
      </c>
      <c r="E52" s="264">
        <v>14</v>
      </c>
      <c r="F52" s="491">
        <v>48</v>
      </c>
      <c r="G52" s="490">
        <v>14</v>
      </c>
    </row>
    <row r="53" spans="1:7">
      <c r="A53" s="263" t="s">
        <v>57</v>
      </c>
      <c r="B53" s="490">
        <v>146</v>
      </c>
      <c r="C53" s="490">
        <v>7</v>
      </c>
      <c r="D53" s="490">
        <v>50</v>
      </c>
      <c r="E53" s="264">
        <v>13</v>
      </c>
      <c r="F53" s="491">
        <v>47</v>
      </c>
      <c r="G53" s="490">
        <v>29</v>
      </c>
    </row>
    <row r="54" spans="1:7">
      <c r="A54" s="263" t="s">
        <v>58</v>
      </c>
      <c r="B54" s="490">
        <v>36</v>
      </c>
      <c r="C54" s="490">
        <v>5</v>
      </c>
      <c r="D54" s="264">
        <v>11</v>
      </c>
      <c r="E54" s="490">
        <v>5</v>
      </c>
      <c r="F54" s="264">
        <v>5</v>
      </c>
      <c r="G54" s="490">
        <v>9</v>
      </c>
    </row>
    <row r="55" spans="1:7" ht="6" customHeight="1">
      <c r="B55" s="490"/>
      <c r="C55" s="490"/>
      <c r="D55" s="264"/>
      <c r="E55" s="490"/>
      <c r="F55" s="264"/>
      <c r="G55" s="490"/>
    </row>
    <row r="56" spans="1:7" ht="13.5">
      <c r="A56" s="284" t="s">
        <v>142</v>
      </c>
      <c r="B56" s="327">
        <v>926</v>
      </c>
      <c r="C56" s="327">
        <v>160</v>
      </c>
      <c r="D56" s="489">
        <v>253</v>
      </c>
      <c r="E56" s="327">
        <v>114</v>
      </c>
      <c r="F56" s="489">
        <v>294</v>
      </c>
      <c r="G56" s="327">
        <v>105</v>
      </c>
    </row>
    <row r="57" spans="1:7" ht="6" customHeight="1">
      <c r="A57" s="284"/>
      <c r="B57" s="327"/>
      <c r="C57" s="327"/>
      <c r="D57" s="489"/>
      <c r="E57" s="327"/>
      <c r="F57" s="489"/>
      <c r="G57" s="327"/>
    </row>
    <row r="58" spans="1:7">
      <c r="A58" s="263" t="s">
        <v>353</v>
      </c>
      <c r="B58" s="490">
        <v>923</v>
      </c>
      <c r="C58" s="490">
        <v>160</v>
      </c>
      <c r="D58" s="264">
        <v>253</v>
      </c>
      <c r="E58" s="490">
        <v>114</v>
      </c>
      <c r="F58" s="264">
        <v>293</v>
      </c>
      <c r="G58" s="490">
        <v>103</v>
      </c>
    </row>
    <row r="59" spans="1:7">
      <c r="A59" s="360" t="s">
        <v>354</v>
      </c>
      <c r="B59" s="490"/>
      <c r="C59" s="490"/>
      <c r="D59" s="490"/>
      <c r="E59" s="264"/>
      <c r="F59" s="491"/>
      <c r="G59" s="490"/>
    </row>
    <row r="60" spans="1:7">
      <c r="A60" s="263" t="s">
        <v>139</v>
      </c>
      <c r="B60" s="490">
        <v>657</v>
      </c>
      <c r="C60" s="490">
        <v>142</v>
      </c>
      <c r="D60" s="490">
        <v>169</v>
      </c>
      <c r="E60" s="264">
        <v>89</v>
      </c>
      <c r="F60" s="491">
        <v>191</v>
      </c>
      <c r="G60" s="490">
        <v>66</v>
      </c>
    </row>
    <row r="61" spans="1:7">
      <c r="A61" s="286" t="s">
        <v>29</v>
      </c>
      <c r="B61" s="490">
        <v>266</v>
      </c>
      <c r="C61" s="490">
        <v>18</v>
      </c>
      <c r="D61" s="490">
        <v>83</v>
      </c>
      <c r="E61" s="264">
        <v>25</v>
      </c>
      <c r="F61" s="491">
        <v>102</v>
      </c>
      <c r="G61" s="490">
        <v>37</v>
      </c>
    </row>
    <row r="62" spans="1:7">
      <c r="A62" s="263" t="s">
        <v>52</v>
      </c>
      <c r="B62" s="490">
        <v>31</v>
      </c>
      <c r="C62" s="490" t="s">
        <v>559</v>
      </c>
      <c r="D62" s="490" t="s">
        <v>571</v>
      </c>
      <c r="E62" s="264">
        <v>8</v>
      </c>
      <c r="F62" s="491">
        <v>13</v>
      </c>
      <c r="G62" s="490">
        <v>8</v>
      </c>
    </row>
    <row r="63" spans="1:7">
      <c r="A63" s="263" t="s">
        <v>53</v>
      </c>
      <c r="B63" s="490">
        <v>172</v>
      </c>
      <c r="C63" s="490">
        <v>28</v>
      </c>
      <c r="D63" s="490">
        <v>49</v>
      </c>
      <c r="E63" s="264">
        <v>42</v>
      </c>
      <c r="F63" s="491">
        <v>34</v>
      </c>
      <c r="G63" s="490">
        <v>19</v>
      </c>
    </row>
    <row r="64" spans="1:7">
      <c r="A64" s="263" t="s">
        <v>54</v>
      </c>
      <c r="B64" s="490">
        <v>175</v>
      </c>
      <c r="C64" s="490">
        <v>75</v>
      </c>
      <c r="D64" s="490">
        <v>39</v>
      </c>
      <c r="E64" s="264">
        <v>18</v>
      </c>
      <c r="F64" s="491">
        <v>35</v>
      </c>
      <c r="G64" s="490">
        <v>9</v>
      </c>
    </row>
    <row r="65" spans="1:11">
      <c r="A65" s="263" t="s">
        <v>55</v>
      </c>
      <c r="B65" s="490">
        <v>110</v>
      </c>
      <c r="C65" s="490">
        <v>29</v>
      </c>
      <c r="D65" s="490">
        <v>23</v>
      </c>
      <c r="E65" s="264">
        <v>7</v>
      </c>
      <c r="F65" s="491">
        <v>41</v>
      </c>
      <c r="G65" s="490">
        <v>9</v>
      </c>
      <c r="I65" s="459"/>
      <c r="J65" s="323"/>
      <c r="K65" s="323"/>
    </row>
    <row r="66" spans="1:11">
      <c r="A66" s="263" t="s">
        <v>56</v>
      </c>
      <c r="B66" s="490">
        <v>171</v>
      </c>
      <c r="C66" s="490">
        <v>10</v>
      </c>
      <c r="D66" s="490">
        <v>55</v>
      </c>
      <c r="E66" s="264">
        <v>14</v>
      </c>
      <c r="F66" s="491">
        <v>69</v>
      </c>
      <c r="G66" s="490">
        <v>22</v>
      </c>
      <c r="I66" s="459"/>
      <c r="J66" s="323"/>
      <c r="K66" s="323"/>
    </row>
    <row r="67" spans="1:11">
      <c r="A67" s="263" t="s">
        <v>57</v>
      </c>
      <c r="B67" s="490">
        <v>189</v>
      </c>
      <c r="C67" s="490">
        <v>7</v>
      </c>
      <c r="D67" s="264">
        <v>58</v>
      </c>
      <c r="E67" s="264">
        <v>18</v>
      </c>
      <c r="F67" s="491">
        <v>80</v>
      </c>
      <c r="G67" s="490">
        <v>26</v>
      </c>
      <c r="I67" s="459"/>
      <c r="J67" s="323"/>
      <c r="K67" s="323"/>
    </row>
    <row r="68" spans="1:11">
      <c r="A68" s="263" t="s">
        <v>58</v>
      </c>
      <c r="B68" s="490">
        <v>77</v>
      </c>
      <c r="C68" s="490">
        <v>11</v>
      </c>
      <c r="D68" s="264">
        <v>26</v>
      </c>
      <c r="E68" s="490">
        <v>8</v>
      </c>
      <c r="F68" s="264">
        <v>22</v>
      </c>
      <c r="G68" s="490">
        <v>11</v>
      </c>
      <c r="I68" s="459"/>
      <c r="J68" s="323"/>
      <c r="K68" s="323"/>
    </row>
    <row r="69" spans="1:11" ht="6" customHeight="1">
      <c r="B69" s="490"/>
      <c r="C69" s="490"/>
      <c r="D69" s="264"/>
      <c r="E69" s="490"/>
      <c r="F69" s="264"/>
      <c r="G69" s="490"/>
      <c r="I69" s="459"/>
      <c r="J69" s="323"/>
      <c r="K69" s="323"/>
    </row>
    <row r="70" spans="1:11" ht="13.5">
      <c r="A70" s="284" t="s">
        <v>143</v>
      </c>
      <c r="B70" s="327">
        <v>545</v>
      </c>
      <c r="C70" s="327">
        <v>56</v>
      </c>
      <c r="D70" s="489">
        <v>141</v>
      </c>
      <c r="E70" s="327">
        <v>53</v>
      </c>
      <c r="F70" s="489">
        <v>175</v>
      </c>
      <c r="G70" s="327">
        <v>120</v>
      </c>
    </row>
    <row r="71" spans="1:11" ht="6" customHeight="1">
      <c r="A71" s="284"/>
      <c r="B71" s="327"/>
      <c r="C71" s="327"/>
      <c r="D71" s="489"/>
      <c r="E71" s="327"/>
      <c r="F71" s="489"/>
      <c r="G71" s="327"/>
    </row>
    <row r="72" spans="1:11">
      <c r="A72" s="263" t="s">
        <v>353</v>
      </c>
      <c r="B72" s="490">
        <v>545</v>
      </c>
      <c r="C72" s="490">
        <v>56</v>
      </c>
      <c r="D72" s="264">
        <v>141</v>
      </c>
      <c r="E72" s="490">
        <v>53</v>
      </c>
      <c r="F72" s="264">
        <v>175</v>
      </c>
      <c r="G72" s="490">
        <v>120</v>
      </c>
      <c r="I72" s="258"/>
    </row>
    <row r="73" spans="1:11">
      <c r="A73" s="360" t="s">
        <v>354</v>
      </c>
      <c r="B73" s="327"/>
      <c r="C73" s="490"/>
      <c r="D73" s="264"/>
      <c r="E73" s="264"/>
      <c r="F73" s="491"/>
      <c r="G73" s="490"/>
      <c r="I73" s="258"/>
    </row>
    <row r="74" spans="1:11">
      <c r="A74" s="263" t="s">
        <v>139</v>
      </c>
      <c r="B74" s="490">
        <v>432</v>
      </c>
      <c r="C74" s="490">
        <v>52</v>
      </c>
      <c r="D74" s="490">
        <v>124</v>
      </c>
      <c r="E74" s="264">
        <v>50</v>
      </c>
      <c r="F74" s="491">
        <v>130</v>
      </c>
      <c r="G74" s="490">
        <v>75</v>
      </c>
      <c r="I74" s="379"/>
    </row>
    <row r="75" spans="1:11">
      <c r="A75" s="286" t="s">
        <v>29</v>
      </c>
      <c r="B75" s="490">
        <v>113</v>
      </c>
      <c r="C75" s="490" t="s">
        <v>571</v>
      </c>
      <c r="D75" s="490">
        <v>17</v>
      </c>
      <c r="E75" s="264" t="s">
        <v>571</v>
      </c>
      <c r="F75" s="491">
        <v>44</v>
      </c>
      <c r="G75" s="490">
        <v>45</v>
      </c>
      <c r="I75" s="379"/>
      <c r="J75" s="284"/>
      <c r="K75" s="284"/>
    </row>
    <row r="76" spans="1:11">
      <c r="A76" s="263" t="s">
        <v>52</v>
      </c>
      <c r="B76" s="490">
        <v>28</v>
      </c>
      <c r="C76" s="490" t="s">
        <v>559</v>
      </c>
      <c r="D76" s="490">
        <v>6</v>
      </c>
      <c r="E76" s="264" t="s">
        <v>571</v>
      </c>
      <c r="F76" s="491">
        <v>13</v>
      </c>
      <c r="G76" s="490">
        <v>7</v>
      </c>
      <c r="I76" s="258"/>
    </row>
    <row r="77" spans="1:11">
      <c r="A77" s="263" t="s">
        <v>53</v>
      </c>
      <c r="B77" s="490">
        <v>161</v>
      </c>
      <c r="C77" s="490">
        <v>20</v>
      </c>
      <c r="D77" s="490">
        <v>58</v>
      </c>
      <c r="E77" s="264">
        <v>27</v>
      </c>
      <c r="F77" s="491">
        <v>30</v>
      </c>
      <c r="G77" s="490">
        <v>26</v>
      </c>
    </row>
    <row r="78" spans="1:11">
      <c r="A78" s="263" t="s">
        <v>54</v>
      </c>
      <c r="B78" s="492">
        <v>111</v>
      </c>
      <c r="C78" s="492">
        <v>28</v>
      </c>
      <c r="D78" s="492">
        <v>36</v>
      </c>
      <c r="E78" s="493">
        <v>10</v>
      </c>
      <c r="F78" s="494">
        <v>20</v>
      </c>
      <c r="G78" s="492">
        <v>16</v>
      </c>
    </row>
    <row r="79" spans="1:11">
      <c r="A79" s="263" t="s">
        <v>55</v>
      </c>
      <c r="B79" s="492">
        <v>51</v>
      </c>
      <c r="C79" s="492" t="s">
        <v>571</v>
      </c>
      <c r="D79" s="492">
        <v>11</v>
      </c>
      <c r="E79" s="493">
        <v>6</v>
      </c>
      <c r="F79" s="494">
        <v>24</v>
      </c>
      <c r="G79" s="492">
        <v>8</v>
      </c>
    </row>
    <row r="80" spans="1:11">
      <c r="A80" s="263" t="s">
        <v>56</v>
      </c>
      <c r="B80" s="490">
        <v>81</v>
      </c>
      <c r="C80" s="490" t="s">
        <v>571</v>
      </c>
      <c r="D80" s="490">
        <v>13</v>
      </c>
      <c r="E80" s="264">
        <v>5</v>
      </c>
      <c r="F80" s="491">
        <v>43</v>
      </c>
      <c r="G80" s="490">
        <v>18</v>
      </c>
      <c r="I80" s="269"/>
      <c r="J80" s="284"/>
      <c r="K80" s="284"/>
    </row>
    <row r="81" spans="1:7">
      <c r="A81" s="263" t="s">
        <v>57</v>
      </c>
      <c r="B81" s="490">
        <v>88</v>
      </c>
      <c r="C81" s="490" t="s">
        <v>571</v>
      </c>
      <c r="D81" s="490">
        <v>14</v>
      </c>
      <c r="E81" s="264" t="s">
        <v>571</v>
      </c>
      <c r="F81" s="491">
        <v>36</v>
      </c>
      <c r="G81" s="490">
        <v>33</v>
      </c>
    </row>
    <row r="82" spans="1:7">
      <c r="A82" s="263" t="s">
        <v>58</v>
      </c>
      <c r="B82" s="490">
        <v>26</v>
      </c>
      <c r="C82" s="490" t="s">
        <v>571</v>
      </c>
      <c r="D82" s="490" t="s">
        <v>571</v>
      </c>
      <c r="E82" s="490" t="s">
        <v>571</v>
      </c>
      <c r="F82" s="490">
        <v>9</v>
      </c>
      <c r="G82" s="490">
        <v>12</v>
      </c>
    </row>
  </sheetData>
  <mergeCells count="2">
    <mergeCell ref="C4:G4"/>
    <mergeCell ref="B12:G12"/>
  </mergeCells>
  <phoneticPr fontId="0" type="noConversion"/>
  <pageMargins left="0.98425196850393704" right="0.78740157480314965" top="0.59055118110236227" bottom="0.59055118110236227" header="0.51181102362204722" footer="0.51181102362204722"/>
  <pageSetup paperSize="9" scale="8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8"/>
  <sheetViews>
    <sheetView zoomScale="85" workbookViewId="0">
      <selection activeCell="A15" sqref="A15"/>
    </sheetView>
  </sheetViews>
  <sheetFormatPr defaultColWidth="9.140625" defaultRowHeight="12"/>
  <cols>
    <col min="1" max="1" width="34.5703125" style="272" customWidth="1"/>
    <col min="2" max="2" width="9.140625" style="272"/>
    <col min="3" max="3" width="10.140625" style="272" customWidth="1"/>
    <col min="4" max="4" width="12.85546875" style="272" customWidth="1"/>
    <col min="5" max="5" width="15.140625" style="272" customWidth="1"/>
    <col min="6" max="6" width="12" style="272" customWidth="1"/>
    <col min="7" max="16384" width="9.140625" style="272"/>
  </cols>
  <sheetData>
    <row r="1" spans="1:8" s="297" customFormat="1" ht="15">
      <c r="A1" s="297" t="s">
        <v>8</v>
      </c>
      <c r="B1" s="272"/>
      <c r="C1" s="272"/>
      <c r="D1" s="272"/>
      <c r="E1" s="272"/>
      <c r="F1" s="272"/>
    </row>
    <row r="2" spans="1:8" s="296" customFormat="1" ht="15">
      <c r="A2" s="295" t="s">
        <v>116</v>
      </c>
      <c r="B2" s="275"/>
      <c r="C2" s="275"/>
      <c r="D2" s="275"/>
      <c r="E2" s="275"/>
      <c r="F2" s="275"/>
    </row>
    <row r="3" spans="1:8" s="299" customFormat="1" ht="15">
      <c r="A3" s="300" t="s">
        <v>117</v>
      </c>
      <c r="B3" s="326"/>
      <c r="C3" s="326"/>
      <c r="D3" s="326"/>
      <c r="E3" s="326"/>
      <c r="F3" s="326"/>
    </row>
    <row r="4" spans="1:8" s="299" customFormat="1" ht="16.5">
      <c r="A4" s="301" t="s">
        <v>157</v>
      </c>
      <c r="B4" s="495"/>
      <c r="C4" s="495"/>
      <c r="D4" s="495"/>
      <c r="E4" s="495"/>
      <c r="F4" s="495"/>
    </row>
    <row r="5" spans="1:8">
      <c r="B5" s="496"/>
      <c r="C5" s="4105" t="s">
        <v>145</v>
      </c>
      <c r="D5" s="4106"/>
      <c r="E5" s="4106"/>
      <c r="F5" s="4106"/>
    </row>
    <row r="6" spans="1:8">
      <c r="A6" s="276"/>
      <c r="B6" s="311" t="s">
        <v>168</v>
      </c>
      <c r="C6" s="419" t="s">
        <v>214</v>
      </c>
      <c r="D6" s="420" t="s">
        <v>215</v>
      </c>
      <c r="E6" s="420" t="s">
        <v>216</v>
      </c>
      <c r="F6" s="497" t="s">
        <v>217</v>
      </c>
    </row>
    <row r="7" spans="1:8" ht="13.5">
      <c r="A7" s="310" t="s">
        <v>171</v>
      </c>
      <c r="B7" s="313" t="s">
        <v>281</v>
      </c>
      <c r="C7" s="311" t="s">
        <v>218</v>
      </c>
      <c r="D7" s="420" t="s">
        <v>219</v>
      </c>
      <c r="E7" s="420" t="s">
        <v>641</v>
      </c>
      <c r="F7" s="498" t="s">
        <v>362</v>
      </c>
    </row>
    <row r="8" spans="1:8" ht="12.75">
      <c r="A8" s="268" t="s">
        <v>280</v>
      </c>
      <c r="B8" s="278"/>
      <c r="C8" s="313" t="s">
        <v>357</v>
      </c>
      <c r="D8" s="454" t="s">
        <v>358</v>
      </c>
      <c r="E8" s="454" t="s">
        <v>642</v>
      </c>
      <c r="F8" s="497" t="s">
        <v>363</v>
      </c>
    </row>
    <row r="9" spans="1:8">
      <c r="B9" s="278"/>
      <c r="C9" s="423"/>
      <c r="D9" s="456" t="s">
        <v>359</v>
      </c>
      <c r="E9" s="499"/>
      <c r="F9" s="500" t="s">
        <v>114</v>
      </c>
    </row>
    <row r="10" spans="1:8" ht="13.15" customHeight="1">
      <c r="A10" s="424"/>
      <c r="B10" s="4105" t="s">
        <v>27</v>
      </c>
      <c r="C10" s="4106"/>
      <c r="D10" s="4106"/>
      <c r="E10" s="4106"/>
      <c r="F10" s="4106"/>
    </row>
    <row r="11" spans="1:8" ht="6" customHeight="1">
      <c r="A11" s="275"/>
      <c r="B11" s="430"/>
      <c r="C11" s="430"/>
      <c r="D11" s="430"/>
      <c r="E11" s="430"/>
      <c r="F11" s="430"/>
    </row>
    <row r="12" spans="1:8" ht="13.5">
      <c r="A12" s="284" t="s">
        <v>138</v>
      </c>
      <c r="B12" s="463">
        <v>1471</v>
      </c>
      <c r="C12" s="464">
        <v>666</v>
      </c>
      <c r="D12" s="288">
        <v>89</v>
      </c>
      <c r="E12" s="463">
        <v>436</v>
      </c>
      <c r="F12" s="463">
        <v>280</v>
      </c>
    </row>
    <row r="13" spans="1:8" ht="6" customHeight="1">
      <c r="A13" s="284"/>
      <c r="B13" s="329"/>
      <c r="C13" s="329"/>
      <c r="D13" s="329"/>
      <c r="E13" s="329"/>
      <c r="F13" s="329"/>
    </row>
    <row r="14" spans="1:8" ht="12" customHeight="1">
      <c r="A14" s="501" t="s">
        <v>31</v>
      </c>
      <c r="B14" s="342">
        <v>216</v>
      </c>
      <c r="C14" s="329">
        <v>92</v>
      </c>
      <c r="D14" s="329">
        <v>18</v>
      </c>
      <c r="E14" s="329">
        <v>53</v>
      </c>
      <c r="F14" s="329">
        <v>53</v>
      </c>
    </row>
    <row r="15" spans="1:8" ht="12" customHeight="1">
      <c r="A15" s="342" t="s">
        <v>227</v>
      </c>
      <c r="B15" s="342">
        <v>394</v>
      </c>
      <c r="C15" s="329">
        <v>165</v>
      </c>
      <c r="D15" s="502">
        <v>27</v>
      </c>
      <c r="E15" s="329">
        <v>123</v>
      </c>
      <c r="F15" s="329">
        <v>80</v>
      </c>
      <c r="H15" s="275"/>
    </row>
    <row r="16" spans="1:8" ht="12" customHeight="1">
      <c r="A16" s="503" t="s">
        <v>393</v>
      </c>
      <c r="B16" s="342"/>
      <c r="C16" s="329"/>
      <c r="D16" s="329"/>
      <c r="E16" s="329"/>
      <c r="F16" s="329"/>
      <c r="H16" s="332"/>
    </row>
    <row r="17" spans="1:9" ht="12" customHeight="1">
      <c r="A17" s="342" t="s">
        <v>228</v>
      </c>
      <c r="B17" s="342">
        <v>168</v>
      </c>
      <c r="C17" s="329">
        <v>87</v>
      </c>
      <c r="D17" s="329">
        <v>6</v>
      </c>
      <c r="E17" s="329">
        <v>38</v>
      </c>
      <c r="F17" s="329">
        <v>37</v>
      </c>
      <c r="H17" s="332"/>
    </row>
    <row r="18" spans="1:9" ht="12" customHeight="1">
      <c r="A18" s="503" t="s">
        <v>394</v>
      </c>
      <c r="C18" s="329"/>
      <c r="D18" s="329"/>
      <c r="E18" s="329"/>
      <c r="F18" s="329"/>
      <c r="H18" s="275"/>
    </row>
    <row r="19" spans="1:9" ht="12" customHeight="1">
      <c r="A19" s="342" t="s">
        <v>158</v>
      </c>
      <c r="B19" s="504">
        <v>469</v>
      </c>
      <c r="C19" s="329">
        <v>231</v>
      </c>
      <c r="D19" s="329">
        <v>29</v>
      </c>
      <c r="E19" s="329">
        <v>145</v>
      </c>
      <c r="F19" s="329">
        <v>64</v>
      </c>
    </row>
    <row r="20" spans="1:9" ht="12" customHeight="1">
      <c r="A20" s="272" t="s">
        <v>396</v>
      </c>
      <c r="B20" s="329"/>
      <c r="C20" s="329"/>
      <c r="D20" s="329"/>
      <c r="E20" s="329"/>
      <c r="F20" s="329"/>
    </row>
    <row r="21" spans="1:9" ht="12" customHeight="1">
      <c r="A21" s="272" t="s">
        <v>397</v>
      </c>
      <c r="B21" s="329">
        <v>225</v>
      </c>
      <c r="C21" s="329">
        <v>92</v>
      </c>
      <c r="D21" s="324">
        <v>9</v>
      </c>
      <c r="E21" s="329">
        <v>77</v>
      </c>
      <c r="F21" s="329">
        <v>47</v>
      </c>
    </row>
    <row r="22" spans="1:9" ht="12" customHeight="1">
      <c r="A22" s="326" t="s">
        <v>399</v>
      </c>
      <c r="B22" s="329"/>
      <c r="C22" s="329"/>
      <c r="D22" s="329"/>
      <c r="E22" s="329"/>
      <c r="F22" s="329"/>
    </row>
    <row r="23" spans="1:9" ht="12" customHeight="1">
      <c r="A23" s="326" t="s">
        <v>400</v>
      </c>
      <c r="B23" s="329"/>
      <c r="C23" s="329"/>
      <c r="D23" s="329"/>
      <c r="E23" s="329"/>
      <c r="F23" s="329"/>
    </row>
    <row r="24" spans="1:9" ht="6" customHeight="1">
      <c r="A24" s="326"/>
      <c r="B24" s="329"/>
      <c r="C24" s="329"/>
      <c r="D24" s="329"/>
      <c r="E24" s="329"/>
      <c r="F24" s="329"/>
    </row>
    <row r="25" spans="1:9" ht="13.5">
      <c r="A25" s="284" t="s">
        <v>159</v>
      </c>
      <c r="B25" s="463">
        <v>778</v>
      </c>
      <c r="C25" s="464">
        <v>379</v>
      </c>
      <c r="D25" s="288">
        <v>52</v>
      </c>
      <c r="E25" s="463">
        <v>191</v>
      </c>
      <c r="F25" s="463">
        <v>155</v>
      </c>
      <c r="H25" s="462"/>
      <c r="I25" s="462"/>
    </row>
    <row r="26" spans="1:9" ht="6.75" customHeight="1">
      <c r="A26" s="284"/>
      <c r="B26" s="329"/>
      <c r="C26" s="329"/>
      <c r="D26" s="329"/>
      <c r="E26" s="329"/>
      <c r="F26" s="329"/>
      <c r="H26" s="462"/>
      <c r="I26" s="462"/>
    </row>
    <row r="27" spans="1:9" ht="12" customHeight="1">
      <c r="A27" s="501" t="s">
        <v>31</v>
      </c>
      <c r="B27" s="305">
        <v>78</v>
      </c>
      <c r="C27" s="329">
        <v>33</v>
      </c>
      <c r="D27" s="329">
        <v>6</v>
      </c>
      <c r="E27" s="329">
        <v>16</v>
      </c>
      <c r="F27" s="329">
        <v>23</v>
      </c>
    </row>
    <row r="28" spans="1:9" ht="12" customHeight="1">
      <c r="A28" s="342" t="s">
        <v>227</v>
      </c>
      <c r="B28" s="305">
        <v>197</v>
      </c>
      <c r="C28" s="329">
        <v>88</v>
      </c>
      <c r="D28" s="502">
        <v>14</v>
      </c>
      <c r="E28" s="329">
        <v>43</v>
      </c>
      <c r="F28" s="502">
        <v>51</v>
      </c>
    </row>
    <row r="29" spans="1:9" ht="12" customHeight="1">
      <c r="A29" s="503" t="s">
        <v>393</v>
      </c>
      <c r="B29" s="305"/>
      <c r="C29" s="329"/>
      <c r="D29" s="329"/>
      <c r="E29" s="329"/>
      <c r="F29" s="329"/>
    </row>
    <row r="30" spans="1:9" ht="12" customHeight="1">
      <c r="A30" s="342" t="s">
        <v>228</v>
      </c>
      <c r="B30" s="329">
        <v>77</v>
      </c>
      <c r="C30" s="329">
        <v>42</v>
      </c>
      <c r="D30" s="324" t="s">
        <v>571</v>
      </c>
      <c r="E30" s="329">
        <v>13</v>
      </c>
      <c r="F30" s="329">
        <v>18</v>
      </c>
    </row>
    <row r="31" spans="1:9" ht="12" customHeight="1">
      <c r="A31" s="503" t="s">
        <v>394</v>
      </c>
      <c r="C31" s="329"/>
      <c r="D31" s="329"/>
      <c r="E31" s="329"/>
      <c r="F31" s="329"/>
    </row>
    <row r="32" spans="1:9" ht="12" customHeight="1">
      <c r="A32" s="342" t="s">
        <v>158</v>
      </c>
      <c r="B32" s="329">
        <v>288</v>
      </c>
      <c r="C32" s="329">
        <v>153</v>
      </c>
      <c r="D32" s="329">
        <v>21</v>
      </c>
      <c r="E32" s="329">
        <v>74</v>
      </c>
      <c r="F32" s="329">
        <v>39</v>
      </c>
    </row>
    <row r="33" spans="1:9" ht="12" customHeight="1">
      <c r="A33" s="272" t="s">
        <v>396</v>
      </c>
      <c r="B33" s="329"/>
      <c r="C33" s="329"/>
      <c r="D33" s="329"/>
      <c r="E33" s="329"/>
      <c r="F33" s="329"/>
    </row>
    <row r="34" spans="1:9" ht="12" customHeight="1">
      <c r="A34" s="272" t="s">
        <v>397</v>
      </c>
      <c r="B34" s="329">
        <v>138</v>
      </c>
      <c r="C34" s="329">
        <v>63</v>
      </c>
      <c r="D34" s="324">
        <v>6</v>
      </c>
      <c r="E34" s="329">
        <v>45</v>
      </c>
      <c r="F34" s="329">
        <v>24</v>
      </c>
    </row>
    <row r="35" spans="1:9" ht="12" customHeight="1">
      <c r="A35" s="326" t="s">
        <v>399</v>
      </c>
      <c r="B35" s="329"/>
      <c r="C35" s="329"/>
      <c r="D35" s="329"/>
      <c r="E35" s="329"/>
      <c r="F35" s="329"/>
    </row>
    <row r="36" spans="1:9" ht="12" customHeight="1">
      <c r="A36" s="326" t="s">
        <v>400</v>
      </c>
      <c r="B36" s="329"/>
      <c r="C36" s="329"/>
      <c r="D36" s="329"/>
      <c r="E36" s="329"/>
      <c r="F36" s="329"/>
      <c r="H36" s="462"/>
      <c r="I36" s="462"/>
    </row>
    <row r="37" spans="1:9" ht="6" customHeight="1">
      <c r="B37" s="329"/>
      <c r="C37" s="329"/>
      <c r="D37" s="329"/>
      <c r="E37" s="329"/>
      <c r="F37" s="329"/>
      <c r="H37" s="462"/>
      <c r="I37" s="462"/>
    </row>
    <row r="38" spans="1:9" ht="13.5">
      <c r="A38" s="284" t="s">
        <v>141</v>
      </c>
      <c r="B38" s="463">
        <v>694</v>
      </c>
      <c r="C38" s="464">
        <v>287</v>
      </c>
      <c r="D38" s="344">
        <v>37</v>
      </c>
      <c r="E38" s="463">
        <v>244</v>
      </c>
      <c r="F38" s="463">
        <v>125</v>
      </c>
    </row>
    <row r="39" spans="1:9" ht="6" customHeight="1">
      <c r="A39" s="462"/>
      <c r="B39" s="329"/>
      <c r="C39" s="329"/>
      <c r="D39" s="329"/>
      <c r="E39" s="329"/>
      <c r="F39" s="329"/>
    </row>
    <row r="40" spans="1:9" ht="11.25" customHeight="1">
      <c r="A40" s="501" t="s">
        <v>31</v>
      </c>
      <c r="B40" s="305">
        <v>138</v>
      </c>
      <c r="C40" s="329">
        <v>59</v>
      </c>
      <c r="D40" s="324">
        <v>12</v>
      </c>
      <c r="E40" s="329">
        <v>37</v>
      </c>
      <c r="F40" s="329">
        <v>30</v>
      </c>
    </row>
    <row r="41" spans="1:9" ht="11.25" customHeight="1">
      <c r="A41" s="342" t="s">
        <v>227</v>
      </c>
      <c r="B41" s="305">
        <v>197</v>
      </c>
      <c r="C41" s="329">
        <v>77</v>
      </c>
      <c r="D41" s="329">
        <v>13</v>
      </c>
      <c r="E41" s="329">
        <v>80</v>
      </c>
      <c r="F41" s="329">
        <v>29</v>
      </c>
    </row>
    <row r="42" spans="1:9" ht="11.25" customHeight="1">
      <c r="A42" s="503" t="s">
        <v>393</v>
      </c>
      <c r="B42" s="305"/>
      <c r="C42" s="329"/>
      <c r="D42" s="329"/>
      <c r="E42" s="329"/>
      <c r="F42" s="329"/>
    </row>
    <row r="43" spans="1:9" ht="11.25" customHeight="1">
      <c r="A43" s="342" t="s">
        <v>228</v>
      </c>
      <c r="B43" s="305">
        <v>91</v>
      </c>
      <c r="C43" s="329">
        <v>45</v>
      </c>
      <c r="D43" s="324" t="s">
        <v>571</v>
      </c>
      <c r="E43" s="329">
        <v>25</v>
      </c>
      <c r="F43" s="329">
        <v>19</v>
      </c>
    </row>
    <row r="44" spans="1:9" ht="11.25" customHeight="1">
      <c r="A44" s="503" t="s">
        <v>394</v>
      </c>
      <c r="C44" s="329"/>
      <c r="D44" s="329"/>
      <c r="E44" s="329"/>
      <c r="F44" s="329"/>
    </row>
    <row r="45" spans="1:9" ht="11.25" customHeight="1">
      <c r="A45" s="342" t="s">
        <v>158</v>
      </c>
      <c r="B45" s="329">
        <v>180</v>
      </c>
      <c r="C45" s="329">
        <v>77</v>
      </c>
      <c r="D45" s="329">
        <v>8</v>
      </c>
      <c r="E45" s="329">
        <v>71</v>
      </c>
      <c r="F45" s="329">
        <v>25</v>
      </c>
    </row>
    <row r="46" spans="1:9" ht="11.25" customHeight="1">
      <c r="A46" s="272" t="s">
        <v>396</v>
      </c>
      <c r="B46" s="329"/>
      <c r="C46" s="329"/>
      <c r="D46" s="329"/>
      <c r="E46" s="329"/>
      <c r="F46" s="329"/>
    </row>
    <row r="47" spans="1:9" ht="11.25" customHeight="1">
      <c r="A47" s="272" t="s">
        <v>397</v>
      </c>
      <c r="B47" s="329">
        <v>87</v>
      </c>
      <c r="C47" s="329">
        <v>29</v>
      </c>
      <c r="D47" s="324" t="s">
        <v>571</v>
      </c>
      <c r="E47" s="329">
        <v>32</v>
      </c>
      <c r="F47" s="329">
        <v>23</v>
      </c>
      <c r="H47" s="462"/>
      <c r="I47" s="462"/>
    </row>
    <row r="48" spans="1:9" ht="11.25" customHeight="1">
      <c r="A48" s="326" t="s">
        <v>399</v>
      </c>
      <c r="B48" s="329"/>
      <c r="C48" s="329"/>
      <c r="D48" s="329"/>
      <c r="E48" s="329"/>
      <c r="F48" s="329"/>
    </row>
    <row r="49" spans="1:8" ht="11.25" customHeight="1">
      <c r="A49" s="326" t="s">
        <v>400</v>
      </c>
      <c r="B49" s="329"/>
      <c r="C49" s="329"/>
      <c r="D49" s="329"/>
      <c r="E49" s="329"/>
      <c r="F49" s="329"/>
    </row>
    <row r="50" spans="1:8" ht="6" customHeight="1">
      <c r="A50" s="326"/>
      <c r="B50" s="329"/>
      <c r="C50" s="505"/>
      <c r="D50" s="329"/>
      <c r="E50" s="329"/>
      <c r="F50" s="329"/>
    </row>
    <row r="51" spans="1:8" ht="13.5">
      <c r="A51" s="284" t="s">
        <v>142</v>
      </c>
      <c r="B51" s="463">
        <v>926</v>
      </c>
      <c r="C51" s="464">
        <v>437</v>
      </c>
      <c r="D51" s="288">
        <v>59</v>
      </c>
      <c r="E51" s="463">
        <v>289</v>
      </c>
      <c r="F51" s="463">
        <v>142</v>
      </c>
    </row>
    <row r="52" spans="1:8" ht="6.75" customHeight="1">
      <c r="A52" s="284"/>
      <c r="B52" s="329"/>
      <c r="C52" s="329"/>
      <c r="D52" s="329"/>
      <c r="E52" s="329"/>
      <c r="F52" s="329"/>
    </row>
    <row r="53" spans="1:8" ht="12" customHeight="1">
      <c r="A53" s="501" t="s">
        <v>31</v>
      </c>
      <c r="B53" s="305">
        <v>160</v>
      </c>
      <c r="C53" s="305">
        <v>66</v>
      </c>
      <c r="D53" s="305">
        <v>15</v>
      </c>
      <c r="E53" s="305">
        <v>45</v>
      </c>
      <c r="F53" s="272">
        <v>34</v>
      </c>
      <c r="H53" s="506"/>
    </row>
    <row r="54" spans="1:8" ht="12" customHeight="1">
      <c r="A54" s="342" t="s">
        <v>227</v>
      </c>
      <c r="B54" s="305">
        <v>252</v>
      </c>
      <c r="C54" s="329">
        <v>116</v>
      </c>
      <c r="D54" s="329">
        <v>17</v>
      </c>
      <c r="E54" s="329">
        <v>86</v>
      </c>
      <c r="F54" s="329">
        <v>35</v>
      </c>
    </row>
    <row r="55" spans="1:8" ht="12" customHeight="1">
      <c r="A55" s="503" t="s">
        <v>393</v>
      </c>
      <c r="B55" s="305"/>
      <c r="C55" s="329"/>
      <c r="D55" s="329"/>
      <c r="E55" s="329"/>
      <c r="F55" s="329"/>
    </row>
    <row r="56" spans="1:8" ht="12" customHeight="1">
      <c r="A56" s="342" t="s">
        <v>228</v>
      </c>
      <c r="B56" s="305">
        <v>114</v>
      </c>
      <c r="C56" s="329">
        <v>63</v>
      </c>
      <c r="D56" s="324" t="s">
        <v>571</v>
      </c>
      <c r="E56" s="329">
        <v>28</v>
      </c>
      <c r="F56" s="329">
        <v>19</v>
      </c>
    </row>
    <row r="57" spans="1:8" ht="12" customHeight="1">
      <c r="A57" s="503" t="s">
        <v>394</v>
      </c>
      <c r="C57" s="329"/>
      <c r="D57" s="329"/>
      <c r="E57" s="329"/>
      <c r="F57" s="329"/>
    </row>
    <row r="58" spans="1:8" ht="12" customHeight="1">
      <c r="A58" s="342" t="s">
        <v>158</v>
      </c>
      <c r="B58" s="329">
        <v>294</v>
      </c>
      <c r="C58" s="329">
        <v>154</v>
      </c>
      <c r="D58" s="329">
        <v>16</v>
      </c>
      <c r="E58" s="329">
        <v>89</v>
      </c>
      <c r="F58" s="329">
        <v>34</v>
      </c>
    </row>
    <row r="59" spans="1:8" ht="12" customHeight="1">
      <c r="A59" s="272" t="s">
        <v>396</v>
      </c>
      <c r="B59" s="329"/>
      <c r="C59" s="329"/>
      <c r="D59" s="329"/>
      <c r="E59" s="329"/>
      <c r="F59" s="329"/>
    </row>
    <row r="60" spans="1:8" ht="12" customHeight="1">
      <c r="A60" s="272" t="s">
        <v>397</v>
      </c>
      <c r="B60" s="329">
        <v>105</v>
      </c>
      <c r="C60" s="329">
        <v>38</v>
      </c>
      <c r="D60" s="324">
        <v>6</v>
      </c>
      <c r="E60" s="329">
        <v>40</v>
      </c>
      <c r="F60" s="329">
        <v>20</v>
      </c>
    </row>
    <row r="61" spans="1:8" ht="12" customHeight="1">
      <c r="A61" s="326" t="s">
        <v>399</v>
      </c>
      <c r="B61" s="329"/>
      <c r="C61" s="329"/>
      <c r="D61" s="329"/>
      <c r="E61" s="329"/>
      <c r="F61" s="329"/>
    </row>
    <row r="62" spans="1:8" ht="12" customHeight="1">
      <c r="A62" s="326" t="s">
        <v>400</v>
      </c>
      <c r="B62" s="329"/>
      <c r="C62" s="329"/>
      <c r="D62" s="329"/>
      <c r="E62" s="329"/>
      <c r="F62" s="329"/>
    </row>
    <row r="63" spans="1:8" ht="6" customHeight="1">
      <c r="B63" s="329"/>
      <c r="C63" s="329"/>
      <c r="D63" s="329"/>
      <c r="E63" s="329"/>
      <c r="F63" s="329"/>
    </row>
    <row r="64" spans="1:8" ht="13.5">
      <c r="A64" s="284" t="s">
        <v>143</v>
      </c>
      <c r="B64" s="463">
        <v>545</v>
      </c>
      <c r="C64" s="464">
        <v>230</v>
      </c>
      <c r="D64" s="288">
        <v>30</v>
      </c>
      <c r="E64" s="463">
        <v>146</v>
      </c>
      <c r="F64" s="463">
        <v>139</v>
      </c>
    </row>
    <row r="65" spans="1:9" ht="6.75" customHeight="1">
      <c r="A65" s="284"/>
      <c r="B65" s="329"/>
      <c r="C65" s="329"/>
      <c r="D65" s="329"/>
      <c r="E65" s="329"/>
      <c r="F65" s="329"/>
    </row>
    <row r="66" spans="1:9" ht="11.25" customHeight="1">
      <c r="A66" s="501" t="s">
        <v>31</v>
      </c>
      <c r="B66" s="305">
        <v>56</v>
      </c>
      <c r="C66" s="329">
        <v>26</v>
      </c>
      <c r="D66" s="324" t="s">
        <v>571</v>
      </c>
      <c r="E66" s="329">
        <v>7</v>
      </c>
      <c r="F66" s="329">
        <v>19</v>
      </c>
    </row>
    <row r="67" spans="1:9" ht="11.25" customHeight="1">
      <c r="A67" s="342" t="s">
        <v>227</v>
      </c>
      <c r="B67" s="305">
        <v>141</v>
      </c>
      <c r="C67" s="329">
        <v>49</v>
      </c>
      <c r="D67" s="329">
        <v>10</v>
      </c>
      <c r="E67" s="329">
        <v>36</v>
      </c>
      <c r="F67" s="329">
        <v>45</v>
      </c>
    </row>
    <row r="68" spans="1:9" ht="11.25" customHeight="1">
      <c r="A68" s="503" t="s">
        <v>393</v>
      </c>
      <c r="B68" s="305"/>
      <c r="C68" s="329"/>
      <c r="D68" s="329"/>
      <c r="E68" s="329"/>
      <c r="F68" s="329"/>
    </row>
    <row r="69" spans="1:9" ht="11.25" customHeight="1">
      <c r="A69" s="342" t="s">
        <v>228</v>
      </c>
      <c r="B69" s="305">
        <v>53</v>
      </c>
      <c r="C69" s="329">
        <v>23</v>
      </c>
      <c r="D69" s="324" t="s">
        <v>571</v>
      </c>
      <c r="E69" s="329">
        <v>10</v>
      </c>
      <c r="F69" s="329">
        <v>18</v>
      </c>
    </row>
    <row r="70" spans="1:9" ht="11.25" customHeight="1">
      <c r="A70" s="503" t="s">
        <v>394</v>
      </c>
      <c r="C70" s="329"/>
      <c r="D70" s="329"/>
      <c r="E70" s="329"/>
      <c r="F70" s="329"/>
    </row>
    <row r="71" spans="1:9" ht="11.25" customHeight="1">
      <c r="A71" s="342" t="s">
        <v>158</v>
      </c>
      <c r="B71" s="329">
        <v>175</v>
      </c>
      <c r="C71" s="329">
        <v>77</v>
      </c>
      <c r="D71" s="329">
        <v>12</v>
      </c>
      <c r="E71" s="329">
        <v>56</v>
      </c>
      <c r="F71" s="329">
        <v>30</v>
      </c>
    </row>
    <row r="72" spans="1:9" ht="11.25" customHeight="1">
      <c r="A72" s="272" t="s">
        <v>396</v>
      </c>
      <c r="B72" s="329"/>
      <c r="C72" s="329"/>
      <c r="D72" s="329"/>
      <c r="E72" s="329"/>
      <c r="F72" s="329"/>
    </row>
    <row r="73" spans="1:9" ht="11.25" customHeight="1">
      <c r="A73" s="272" t="s">
        <v>397</v>
      </c>
      <c r="B73" s="329">
        <v>120</v>
      </c>
      <c r="C73" s="329">
        <v>54</v>
      </c>
      <c r="D73" s="325" t="s">
        <v>571</v>
      </c>
      <c r="E73" s="329">
        <v>36</v>
      </c>
      <c r="F73" s="329">
        <v>27</v>
      </c>
    </row>
    <row r="74" spans="1:9" ht="11.25" customHeight="1">
      <c r="A74" s="326" t="s">
        <v>399</v>
      </c>
      <c r="B74" s="329"/>
      <c r="C74" s="329"/>
      <c r="D74" s="329"/>
      <c r="E74" s="329"/>
      <c r="F74" s="329"/>
    </row>
    <row r="75" spans="1:9" ht="11.25" customHeight="1">
      <c r="A75" s="326" t="s">
        <v>400</v>
      </c>
      <c r="B75" s="329"/>
      <c r="C75" s="329"/>
      <c r="D75" s="329"/>
      <c r="E75" s="329"/>
      <c r="F75" s="329"/>
    </row>
    <row r="76" spans="1:9">
      <c r="B76" s="275"/>
      <c r="C76" s="275"/>
      <c r="D76" s="275"/>
      <c r="E76" s="275"/>
      <c r="F76" s="275"/>
    </row>
    <row r="77" spans="1:9">
      <c r="A77" s="272" t="s">
        <v>229</v>
      </c>
      <c r="G77" s="462"/>
      <c r="H77" s="462"/>
      <c r="I77" s="462"/>
    </row>
    <row r="78" spans="1:9">
      <c r="A78" s="326" t="s">
        <v>115</v>
      </c>
    </row>
  </sheetData>
  <mergeCells count="2">
    <mergeCell ref="C5:F5"/>
    <mergeCell ref="B10:F10"/>
  </mergeCells>
  <phoneticPr fontId="0" type="noConversion"/>
  <pageMargins left="0.98425196850393704" right="0.39370078740157483" top="0.78740157480314965" bottom="0.19685039370078741" header="0" footer="0"/>
  <pageSetup paperSize="9" scale="85"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77"/>
  <sheetViews>
    <sheetView zoomScaleNormal="85" workbookViewId="0">
      <selection activeCell="F8" sqref="F8"/>
    </sheetView>
  </sheetViews>
  <sheetFormatPr defaultColWidth="9.140625" defaultRowHeight="12.75"/>
  <cols>
    <col min="1" max="1" width="34.5703125" style="263" customWidth="1"/>
    <col min="2" max="2" width="7.5703125" style="263" customWidth="1"/>
    <col min="3" max="3" width="9.140625" style="263"/>
    <col min="4" max="4" width="6.7109375" style="263" customWidth="1"/>
    <col min="5" max="5" width="6.28515625" style="263" customWidth="1"/>
    <col min="6" max="6" width="6.85546875" style="263" bestFit="1" customWidth="1"/>
    <col min="7" max="7" width="10.42578125" style="263" customWidth="1"/>
    <col min="8" max="8" width="14.140625" style="263" customWidth="1"/>
    <col min="9" max="9" width="9.140625" style="270"/>
    <col min="10" max="16384" width="9.140625" style="263"/>
  </cols>
  <sheetData>
    <row r="1" spans="1:11">
      <c r="A1" s="507" t="s">
        <v>9</v>
      </c>
      <c r="B1" s="378"/>
      <c r="C1" s="378"/>
      <c r="D1" s="378"/>
      <c r="E1" s="508"/>
      <c r="F1" s="508"/>
      <c r="G1" s="508"/>
      <c r="H1" s="509"/>
    </row>
    <row r="2" spans="1:11">
      <c r="A2" s="378" t="s">
        <v>118</v>
      </c>
      <c r="B2" s="378"/>
      <c r="C2" s="378"/>
      <c r="D2" s="378"/>
      <c r="E2" s="508"/>
      <c r="F2" s="508"/>
      <c r="G2" s="508"/>
      <c r="H2" s="509"/>
    </row>
    <row r="3" spans="1:11" ht="13.5">
      <c r="A3" s="510" t="s">
        <v>643</v>
      </c>
      <c r="B3" s="378"/>
      <c r="C3" s="378"/>
      <c r="D3" s="378"/>
      <c r="E3" s="508"/>
      <c r="F3" s="508"/>
      <c r="G3" s="508"/>
      <c r="H3" s="509"/>
    </row>
    <row r="4" spans="1:11" ht="15.75">
      <c r="A4" s="511" t="s">
        <v>160</v>
      </c>
      <c r="B4" s="465"/>
      <c r="C4" s="467"/>
      <c r="D4" s="284"/>
      <c r="E4" s="284"/>
      <c r="F4" s="284"/>
    </row>
    <row r="5" spans="1:11" s="512" customFormat="1" ht="11.25">
      <c r="B5" s="513"/>
      <c r="C5" s="514" t="s">
        <v>195</v>
      </c>
      <c r="D5" s="515"/>
      <c r="E5" s="515"/>
      <c r="F5" s="515"/>
      <c r="G5" s="516"/>
      <c r="H5" s="517" t="s">
        <v>196</v>
      </c>
      <c r="I5" s="518"/>
    </row>
    <row r="6" spans="1:11" s="512" customFormat="1" ht="11.25">
      <c r="B6" s="306"/>
      <c r="C6" s="4124" t="s">
        <v>640</v>
      </c>
      <c r="D6" s="4125"/>
      <c r="E6" s="4125"/>
      <c r="F6" s="4125"/>
      <c r="G6" s="4126"/>
      <c r="H6" s="306" t="s">
        <v>201</v>
      </c>
      <c r="I6" s="518"/>
    </row>
    <row r="7" spans="1:11" s="512" customFormat="1" ht="11.25">
      <c r="A7" s="519" t="s">
        <v>171</v>
      </c>
      <c r="B7" s="307" t="s">
        <v>168</v>
      </c>
      <c r="C7" s="309" t="s">
        <v>197</v>
      </c>
      <c r="D7" s="520"/>
      <c r="E7" s="520"/>
      <c r="F7" s="520"/>
      <c r="G7" s="421" t="s">
        <v>200</v>
      </c>
      <c r="H7" s="306" t="s">
        <v>202</v>
      </c>
      <c r="I7" s="518"/>
    </row>
    <row r="8" spans="1:11" s="512" customFormat="1" ht="11.25">
      <c r="A8" s="312" t="s">
        <v>280</v>
      </c>
      <c r="B8" s="314" t="s">
        <v>281</v>
      </c>
      <c r="C8" s="309" t="s">
        <v>211</v>
      </c>
      <c r="D8" s="520" t="s">
        <v>421</v>
      </c>
      <c r="E8" s="520" t="s">
        <v>422</v>
      </c>
      <c r="F8" s="520" t="s">
        <v>420</v>
      </c>
      <c r="G8" s="421" t="s">
        <v>321</v>
      </c>
      <c r="H8" s="315" t="s">
        <v>327</v>
      </c>
      <c r="I8" s="518"/>
    </row>
    <row r="9" spans="1:11" s="512" customFormat="1" ht="11.25">
      <c r="A9" s="519"/>
      <c r="B9" s="307"/>
      <c r="C9" s="312" t="s">
        <v>112</v>
      </c>
      <c r="D9" s="520"/>
      <c r="E9" s="520"/>
      <c r="F9" s="520"/>
      <c r="G9" s="422" t="s">
        <v>112</v>
      </c>
      <c r="H9" s="315" t="s">
        <v>113</v>
      </c>
      <c r="I9" s="518"/>
    </row>
    <row r="10" spans="1:11" s="512" customFormat="1" ht="11.25">
      <c r="A10" s="518"/>
      <c r="B10" s="316"/>
      <c r="C10" s="521" t="s">
        <v>325</v>
      </c>
      <c r="D10" s="316"/>
      <c r="E10" s="316"/>
      <c r="F10" s="316"/>
      <c r="G10" s="317" t="s">
        <v>323</v>
      </c>
      <c r="H10" s="315" t="s">
        <v>329</v>
      </c>
      <c r="I10" s="522"/>
      <c r="J10" s="523"/>
      <c r="K10" s="523"/>
    </row>
    <row r="11" spans="1:11" s="512" customFormat="1" ht="12.75" customHeight="1">
      <c r="A11" s="524"/>
      <c r="B11" s="4127" t="s">
        <v>161</v>
      </c>
      <c r="C11" s="4128"/>
      <c r="D11" s="4128"/>
      <c r="E11" s="4128"/>
      <c r="F11" s="4128"/>
      <c r="G11" s="4129"/>
      <c r="H11" s="525"/>
      <c r="I11" s="518"/>
    </row>
    <row r="12" spans="1:11" s="512" customFormat="1" ht="6" customHeight="1">
      <c r="A12" s="562"/>
      <c r="B12" s="309"/>
      <c r="C12" s="517"/>
      <c r="D12" s="309"/>
      <c r="E12" s="309"/>
      <c r="F12" s="309"/>
      <c r="G12" s="309"/>
      <c r="H12" s="306"/>
      <c r="I12" s="518"/>
    </row>
    <row r="13" spans="1:11" ht="12.75" customHeight="1">
      <c r="A13" s="256" t="s">
        <v>119</v>
      </c>
      <c r="B13" s="526">
        <v>1471</v>
      </c>
      <c r="C13" s="528">
        <v>533</v>
      </c>
      <c r="D13" s="527">
        <v>301</v>
      </c>
      <c r="E13" s="528">
        <v>266</v>
      </c>
      <c r="F13" s="526">
        <v>226</v>
      </c>
      <c r="G13" s="529">
        <v>145</v>
      </c>
      <c r="H13" s="530">
        <v>11.2</v>
      </c>
      <c r="I13" s="379"/>
      <c r="K13" s="443"/>
    </row>
    <row r="14" spans="1:11" ht="6" customHeight="1">
      <c r="A14" s="256"/>
      <c r="B14" s="526"/>
      <c r="C14" s="528"/>
      <c r="D14" s="526"/>
      <c r="E14" s="532"/>
      <c r="F14" s="526"/>
      <c r="G14" s="529"/>
      <c r="H14" s="530"/>
      <c r="I14" s="379"/>
      <c r="K14" s="443"/>
    </row>
    <row r="15" spans="1:11" s="272" customFormat="1">
      <c r="A15" s="501" t="s">
        <v>624</v>
      </c>
      <c r="B15" s="531">
        <v>216</v>
      </c>
      <c r="C15" s="325">
        <v>87</v>
      </c>
      <c r="D15" s="331">
        <v>57</v>
      </c>
      <c r="E15" s="324">
        <v>32</v>
      </c>
      <c r="F15" s="325">
        <v>32</v>
      </c>
      <c r="G15" s="324">
        <v>8</v>
      </c>
      <c r="H15" s="358">
        <v>7.7</v>
      </c>
      <c r="I15" s="275"/>
      <c r="J15" s="263"/>
      <c r="K15" s="443"/>
    </row>
    <row r="16" spans="1:11" s="272" customFormat="1">
      <c r="A16" s="342" t="s">
        <v>625</v>
      </c>
      <c r="B16" s="531">
        <v>54</v>
      </c>
      <c r="C16" s="324">
        <v>15</v>
      </c>
      <c r="D16" s="324">
        <v>10</v>
      </c>
      <c r="E16" s="324">
        <v>10</v>
      </c>
      <c r="F16" s="324">
        <v>14</v>
      </c>
      <c r="G16" s="324" t="s">
        <v>571</v>
      </c>
      <c r="H16" s="358">
        <v>14.4</v>
      </c>
      <c r="I16" s="275"/>
      <c r="J16" s="263"/>
      <c r="K16" s="443"/>
    </row>
    <row r="17" spans="1:11" s="272" customFormat="1">
      <c r="A17" s="501" t="s">
        <v>626</v>
      </c>
      <c r="B17" s="531">
        <v>340</v>
      </c>
      <c r="C17" s="324">
        <v>124</v>
      </c>
      <c r="D17" s="324">
        <v>79</v>
      </c>
      <c r="E17" s="324">
        <v>64</v>
      </c>
      <c r="F17" s="324">
        <v>43</v>
      </c>
      <c r="G17" s="324">
        <v>30</v>
      </c>
      <c r="H17" s="358">
        <v>10.6</v>
      </c>
      <c r="I17" s="275"/>
      <c r="J17" s="263"/>
      <c r="K17" s="443"/>
    </row>
    <row r="18" spans="1:11" s="272" customFormat="1">
      <c r="A18" s="342" t="s">
        <v>228</v>
      </c>
      <c r="B18" s="531">
        <v>168</v>
      </c>
      <c r="C18" s="324">
        <v>68</v>
      </c>
      <c r="D18" s="324">
        <v>33</v>
      </c>
      <c r="E18" s="324">
        <v>27</v>
      </c>
      <c r="F18" s="324">
        <v>26</v>
      </c>
      <c r="G18" s="324">
        <v>15</v>
      </c>
      <c r="H18" s="358">
        <v>10.199999999999999</v>
      </c>
      <c r="I18" s="275"/>
      <c r="J18" s="263"/>
      <c r="K18" s="443"/>
    </row>
    <row r="19" spans="1:11" s="272" customFormat="1">
      <c r="A19" s="503" t="s">
        <v>394</v>
      </c>
      <c r="B19" s="531"/>
      <c r="C19" s="324"/>
      <c r="D19" s="324"/>
      <c r="E19" s="324"/>
      <c r="F19" s="324"/>
      <c r="G19" s="324"/>
      <c r="H19" s="358"/>
      <c r="I19" s="275"/>
      <c r="J19" s="263"/>
      <c r="K19" s="443"/>
    </row>
    <row r="20" spans="1:11" s="272" customFormat="1">
      <c r="A20" s="342" t="s">
        <v>158</v>
      </c>
      <c r="B20" s="531">
        <v>469</v>
      </c>
      <c r="C20" s="324">
        <v>165</v>
      </c>
      <c r="D20" s="324">
        <v>81</v>
      </c>
      <c r="E20" s="324">
        <v>92</v>
      </c>
      <c r="F20" s="324">
        <v>73</v>
      </c>
      <c r="G20" s="324">
        <v>57</v>
      </c>
      <c r="H20" s="358">
        <v>11.9</v>
      </c>
      <c r="I20" s="275"/>
      <c r="J20" s="263"/>
      <c r="K20" s="443"/>
    </row>
    <row r="21" spans="1:11" s="272" customFormat="1">
      <c r="A21" s="342" t="s">
        <v>396</v>
      </c>
      <c r="B21" s="330"/>
      <c r="C21" s="324"/>
      <c r="D21" s="324"/>
      <c r="E21" s="324"/>
      <c r="F21" s="324"/>
      <c r="G21" s="324"/>
      <c r="H21" s="358"/>
      <c r="I21" s="275"/>
      <c r="J21" s="263"/>
      <c r="K21" s="443"/>
    </row>
    <row r="22" spans="1:11" s="272" customFormat="1">
      <c r="A22" s="342" t="s">
        <v>397</v>
      </c>
      <c r="B22" s="330">
        <v>225</v>
      </c>
      <c r="C22" s="324">
        <v>75</v>
      </c>
      <c r="D22" s="324">
        <v>41</v>
      </c>
      <c r="E22" s="324">
        <v>42</v>
      </c>
      <c r="F22" s="324">
        <v>38</v>
      </c>
      <c r="G22" s="324">
        <v>30</v>
      </c>
      <c r="H22" s="358">
        <v>13</v>
      </c>
      <c r="I22" s="275"/>
      <c r="J22" s="263"/>
      <c r="K22" s="443"/>
    </row>
    <row r="23" spans="1:11" s="272" customFormat="1">
      <c r="A23" s="353" t="s">
        <v>399</v>
      </c>
      <c r="B23" s="324"/>
      <c r="C23" s="324"/>
      <c r="D23" s="324"/>
      <c r="E23" s="324"/>
      <c r="F23" s="324"/>
      <c r="G23" s="324"/>
      <c r="H23" s="358"/>
      <c r="I23" s="275"/>
      <c r="J23" s="263"/>
      <c r="K23" s="443"/>
    </row>
    <row r="24" spans="1:11" s="272" customFormat="1">
      <c r="A24" s="353" t="s">
        <v>400</v>
      </c>
      <c r="B24" s="330"/>
      <c r="C24" s="324"/>
      <c r="D24" s="324"/>
      <c r="E24" s="324"/>
      <c r="F24" s="324"/>
      <c r="G24" s="324"/>
      <c r="H24" s="358"/>
      <c r="I24" s="275"/>
      <c r="J24" s="263"/>
      <c r="K24" s="443"/>
    </row>
    <row r="25" spans="1:11" s="272" customFormat="1" ht="6" customHeight="1">
      <c r="A25" s="353"/>
      <c r="B25" s="330"/>
      <c r="C25" s="324"/>
      <c r="D25" s="324"/>
      <c r="E25" s="324"/>
      <c r="F25" s="324"/>
      <c r="G25" s="324"/>
      <c r="H25" s="358"/>
      <c r="I25" s="275"/>
      <c r="J25" s="263"/>
      <c r="K25" s="443"/>
    </row>
    <row r="26" spans="1:11" ht="12.75" customHeight="1">
      <c r="A26" s="256" t="s">
        <v>120</v>
      </c>
      <c r="B26" s="526">
        <v>778</v>
      </c>
      <c r="C26" s="532">
        <v>293</v>
      </c>
      <c r="D26" s="532">
        <v>169</v>
      </c>
      <c r="E26" s="532">
        <v>145</v>
      </c>
      <c r="F26" s="532">
        <v>106</v>
      </c>
      <c r="G26" s="532">
        <v>66</v>
      </c>
      <c r="H26" s="530">
        <v>10.4</v>
      </c>
      <c r="I26" s="379"/>
      <c r="K26" s="443"/>
    </row>
    <row r="27" spans="1:11" ht="6" customHeight="1">
      <c r="A27" s="256"/>
      <c r="B27" s="526"/>
      <c r="C27" s="532"/>
      <c r="D27" s="532"/>
      <c r="E27" s="532"/>
      <c r="F27" s="532"/>
      <c r="G27" s="532"/>
      <c r="H27" s="530"/>
      <c r="I27" s="379"/>
      <c r="K27" s="443"/>
    </row>
    <row r="28" spans="1:11" s="272" customFormat="1">
      <c r="A28" s="501" t="s">
        <v>627</v>
      </c>
      <c r="B28" s="531">
        <v>78</v>
      </c>
      <c r="C28" s="324">
        <v>39</v>
      </c>
      <c r="D28" s="324">
        <v>18</v>
      </c>
      <c r="E28" s="324">
        <v>10</v>
      </c>
      <c r="F28" s="324">
        <v>8</v>
      </c>
      <c r="G28" s="324" t="s">
        <v>571</v>
      </c>
      <c r="H28" s="358">
        <v>6.9</v>
      </c>
      <c r="I28" s="275"/>
      <c r="J28" s="263"/>
      <c r="K28" s="443"/>
    </row>
    <row r="29" spans="1:11" s="272" customFormat="1">
      <c r="A29" s="342" t="s">
        <v>625</v>
      </c>
      <c r="B29" s="531">
        <v>20</v>
      </c>
      <c r="C29" s="324">
        <v>9</v>
      </c>
      <c r="D29" s="324" t="s">
        <v>571</v>
      </c>
      <c r="E29" s="324" t="s">
        <v>571</v>
      </c>
      <c r="F29" s="324" t="s">
        <v>571</v>
      </c>
      <c r="G29" s="324" t="s">
        <v>559</v>
      </c>
      <c r="H29" s="358">
        <v>7.5</v>
      </c>
      <c r="I29" s="275"/>
      <c r="J29" s="263"/>
      <c r="K29" s="443"/>
    </row>
    <row r="30" spans="1:11" s="272" customFormat="1">
      <c r="A30" s="501" t="s">
        <v>626</v>
      </c>
      <c r="B30" s="330">
        <v>177</v>
      </c>
      <c r="C30" s="324">
        <v>62</v>
      </c>
      <c r="D30" s="324">
        <v>50</v>
      </c>
      <c r="E30" s="324">
        <v>35</v>
      </c>
      <c r="F30" s="324">
        <v>19</v>
      </c>
      <c r="G30" s="324">
        <v>11</v>
      </c>
      <c r="H30" s="358">
        <v>9.3000000000000007</v>
      </c>
      <c r="I30" s="275"/>
      <c r="J30" s="263"/>
      <c r="K30" s="443"/>
    </row>
    <row r="31" spans="1:11" s="272" customFormat="1">
      <c r="A31" s="342" t="s">
        <v>228</v>
      </c>
      <c r="B31" s="330">
        <v>77</v>
      </c>
      <c r="C31" s="324">
        <v>32</v>
      </c>
      <c r="D31" s="324">
        <v>15</v>
      </c>
      <c r="E31" s="324">
        <v>12</v>
      </c>
      <c r="F31" s="324">
        <v>11</v>
      </c>
      <c r="G31" s="324">
        <v>7</v>
      </c>
      <c r="H31" s="358">
        <v>9.6999999999999993</v>
      </c>
      <c r="I31" s="275"/>
      <c r="J31" s="263"/>
      <c r="K31" s="443"/>
    </row>
    <row r="32" spans="1:11" s="272" customFormat="1">
      <c r="A32" s="503" t="s">
        <v>394</v>
      </c>
      <c r="B32" s="331"/>
      <c r="C32" s="324"/>
      <c r="D32" s="324"/>
      <c r="E32" s="324"/>
      <c r="F32" s="324"/>
      <c r="G32" s="324"/>
      <c r="H32" s="358"/>
      <c r="I32" s="275"/>
      <c r="J32" s="263"/>
      <c r="K32" s="443"/>
    </row>
    <row r="33" spans="1:11" s="272" customFormat="1">
      <c r="A33" s="342" t="s">
        <v>628</v>
      </c>
      <c r="B33" s="330">
        <v>288</v>
      </c>
      <c r="C33" s="324">
        <v>105</v>
      </c>
      <c r="D33" s="324">
        <v>58</v>
      </c>
      <c r="E33" s="324">
        <v>54</v>
      </c>
      <c r="F33" s="324">
        <v>41</v>
      </c>
      <c r="G33" s="324">
        <v>30</v>
      </c>
      <c r="H33" s="358">
        <v>11.4</v>
      </c>
      <c r="I33" s="275"/>
      <c r="J33" s="263"/>
      <c r="K33" s="443"/>
    </row>
    <row r="34" spans="1:11" s="272" customFormat="1">
      <c r="A34" s="342" t="s">
        <v>396</v>
      </c>
      <c r="B34" s="330"/>
      <c r="C34" s="532"/>
      <c r="D34" s="532"/>
      <c r="E34" s="532"/>
      <c r="F34" s="532"/>
      <c r="G34" s="532"/>
      <c r="H34" s="530"/>
      <c r="I34" s="275"/>
      <c r="J34" s="263"/>
      <c r="K34" s="443"/>
    </row>
    <row r="35" spans="1:11" s="272" customFormat="1">
      <c r="A35" s="342" t="s">
        <v>397</v>
      </c>
      <c r="B35" s="330">
        <v>138</v>
      </c>
      <c r="C35" s="324">
        <v>45</v>
      </c>
      <c r="D35" s="324">
        <v>25</v>
      </c>
      <c r="E35" s="324">
        <v>31</v>
      </c>
      <c r="F35" s="324">
        <v>24</v>
      </c>
      <c r="G35" s="324">
        <v>14</v>
      </c>
      <c r="H35" s="358">
        <v>12.1</v>
      </c>
      <c r="I35" s="275"/>
      <c r="J35" s="263"/>
      <c r="K35" s="443"/>
    </row>
    <row r="36" spans="1:11" s="272" customFormat="1">
      <c r="A36" s="353" t="s">
        <v>399</v>
      </c>
      <c r="B36" s="533"/>
      <c r="C36" s="534"/>
      <c r="D36" s="534"/>
      <c r="E36" s="534"/>
      <c r="F36" s="534"/>
      <c r="G36" s="534"/>
      <c r="H36" s="535"/>
      <c r="I36" s="536"/>
      <c r="J36" s="537"/>
      <c r="K36" s="538"/>
    </row>
    <row r="37" spans="1:11" s="272" customFormat="1">
      <c r="A37" s="353" t="s">
        <v>400</v>
      </c>
      <c r="B37" s="330"/>
      <c r="C37" s="324"/>
      <c r="D37" s="324"/>
      <c r="E37" s="324"/>
      <c r="F37" s="324"/>
      <c r="G37" s="324"/>
      <c r="H37" s="358"/>
      <c r="I37" s="275"/>
      <c r="J37" s="263"/>
      <c r="K37" s="443"/>
    </row>
    <row r="38" spans="1:11" s="272" customFormat="1" ht="6" customHeight="1">
      <c r="A38" s="353"/>
      <c r="B38" s="330"/>
      <c r="C38" s="325"/>
      <c r="D38" s="330"/>
      <c r="E38" s="324"/>
      <c r="F38" s="324"/>
      <c r="G38" s="324"/>
      <c r="H38" s="358"/>
      <c r="I38" s="275"/>
      <c r="J38" s="263"/>
      <c r="K38" s="443"/>
    </row>
    <row r="39" spans="1:11">
      <c r="A39" s="256" t="s">
        <v>121</v>
      </c>
      <c r="B39" s="526">
        <v>694</v>
      </c>
      <c r="C39" s="528">
        <v>241</v>
      </c>
      <c r="D39" s="539">
        <v>132</v>
      </c>
      <c r="E39" s="532">
        <v>121</v>
      </c>
      <c r="F39" s="532">
        <v>121</v>
      </c>
      <c r="G39" s="529">
        <v>79</v>
      </c>
      <c r="H39" s="530">
        <v>12</v>
      </c>
      <c r="I39" s="379"/>
      <c r="K39" s="443"/>
    </row>
    <row r="40" spans="1:11" ht="6" customHeight="1">
      <c r="A40" s="256"/>
      <c r="B40" s="526"/>
      <c r="C40" s="528"/>
      <c r="D40" s="539"/>
      <c r="E40" s="532"/>
      <c r="F40" s="532"/>
      <c r="G40" s="529"/>
      <c r="H40" s="530"/>
      <c r="I40" s="379"/>
      <c r="K40" s="443"/>
    </row>
    <row r="41" spans="1:11" s="272" customFormat="1">
      <c r="A41" s="501" t="s">
        <v>629</v>
      </c>
      <c r="B41" s="531">
        <v>138</v>
      </c>
      <c r="C41" s="324">
        <v>48</v>
      </c>
      <c r="D41" s="324">
        <v>38</v>
      </c>
      <c r="E41" s="324">
        <v>22</v>
      </c>
      <c r="F41" s="324">
        <v>24</v>
      </c>
      <c r="G41" s="324">
        <v>5</v>
      </c>
      <c r="H41" s="358">
        <v>8.1999999999999993</v>
      </c>
      <c r="I41" s="275"/>
      <c r="J41" s="263"/>
      <c r="K41" s="443"/>
    </row>
    <row r="42" spans="1:11" s="272" customFormat="1">
      <c r="A42" s="342" t="s">
        <v>625</v>
      </c>
      <c r="B42" s="531">
        <v>34</v>
      </c>
      <c r="C42" s="324">
        <v>6</v>
      </c>
      <c r="D42" s="324">
        <v>7</v>
      </c>
      <c r="E42" s="324">
        <v>6</v>
      </c>
      <c r="F42" s="534">
        <v>11</v>
      </c>
      <c r="G42" s="534" t="s">
        <v>571</v>
      </c>
      <c r="H42" s="358">
        <v>18.100000000000001</v>
      </c>
      <c r="I42" s="275"/>
      <c r="J42" s="263"/>
      <c r="K42" s="443"/>
    </row>
    <row r="43" spans="1:11" s="272" customFormat="1">
      <c r="A43" s="501" t="s">
        <v>626</v>
      </c>
      <c r="B43" s="531">
        <v>163</v>
      </c>
      <c r="C43" s="324">
        <v>61</v>
      </c>
      <c r="D43" s="324">
        <v>29</v>
      </c>
      <c r="E43" s="324">
        <v>29</v>
      </c>
      <c r="F43" s="534">
        <v>24</v>
      </c>
      <c r="G43" s="534">
        <v>19</v>
      </c>
      <c r="H43" s="358">
        <v>12</v>
      </c>
      <c r="I43" s="275"/>
      <c r="J43" s="263"/>
      <c r="K43" s="443"/>
    </row>
    <row r="44" spans="1:11" s="272" customFormat="1">
      <c r="A44" s="342" t="s">
        <v>228</v>
      </c>
      <c r="B44" s="531">
        <v>91</v>
      </c>
      <c r="C44" s="324">
        <v>35</v>
      </c>
      <c r="D44" s="324">
        <v>18</v>
      </c>
      <c r="E44" s="324">
        <v>15</v>
      </c>
      <c r="F44" s="324">
        <v>15</v>
      </c>
      <c r="G44" s="324">
        <v>8</v>
      </c>
      <c r="H44" s="358">
        <v>10.6</v>
      </c>
      <c r="I44" s="275"/>
      <c r="J44" s="263"/>
      <c r="K44" s="443"/>
    </row>
    <row r="45" spans="1:11" s="272" customFormat="1">
      <c r="A45" s="503" t="s">
        <v>394</v>
      </c>
      <c r="B45" s="331"/>
      <c r="C45" s="324"/>
      <c r="D45" s="324"/>
      <c r="E45" s="324"/>
      <c r="F45" s="324"/>
      <c r="G45" s="324"/>
      <c r="H45" s="358"/>
      <c r="I45" s="275"/>
      <c r="J45" s="263"/>
      <c r="K45" s="443"/>
    </row>
    <row r="46" spans="1:11" s="272" customFormat="1">
      <c r="A46" s="342" t="s">
        <v>158</v>
      </c>
      <c r="B46" s="330">
        <v>180</v>
      </c>
      <c r="C46" s="324">
        <v>59</v>
      </c>
      <c r="D46" s="324">
        <v>24</v>
      </c>
      <c r="E46" s="324">
        <v>38</v>
      </c>
      <c r="F46" s="324">
        <v>32</v>
      </c>
      <c r="G46" s="324">
        <v>27</v>
      </c>
      <c r="H46" s="358">
        <v>12.7</v>
      </c>
      <c r="I46" s="275"/>
      <c r="J46" s="263"/>
      <c r="K46" s="443"/>
    </row>
    <row r="47" spans="1:11" s="272" customFormat="1">
      <c r="A47" s="342" t="s">
        <v>396</v>
      </c>
      <c r="B47" s="330"/>
      <c r="C47" s="324"/>
      <c r="D47" s="324"/>
      <c r="E47" s="324"/>
      <c r="F47" s="324"/>
      <c r="G47" s="324"/>
      <c r="H47" s="358"/>
      <c r="I47" s="275"/>
      <c r="J47" s="263"/>
      <c r="K47" s="443"/>
    </row>
    <row r="48" spans="1:11" s="272" customFormat="1">
      <c r="A48" s="342" t="s">
        <v>397</v>
      </c>
      <c r="B48" s="330">
        <v>87</v>
      </c>
      <c r="C48" s="324">
        <v>30</v>
      </c>
      <c r="D48" s="324">
        <v>16</v>
      </c>
      <c r="E48" s="324">
        <v>11</v>
      </c>
      <c r="F48" s="324">
        <v>14</v>
      </c>
      <c r="G48" s="324">
        <v>16</v>
      </c>
      <c r="H48" s="358">
        <v>14.4</v>
      </c>
      <c r="I48" s="275"/>
      <c r="J48" s="263"/>
      <c r="K48" s="443"/>
    </row>
    <row r="49" spans="1:11" s="272" customFormat="1">
      <c r="A49" s="353" t="s">
        <v>399</v>
      </c>
      <c r="B49" s="533"/>
      <c r="C49" s="534"/>
      <c r="D49" s="534"/>
      <c r="E49" s="534"/>
      <c r="F49" s="534"/>
      <c r="G49" s="534"/>
      <c r="H49" s="535"/>
      <c r="I49" s="536"/>
      <c r="J49" s="537"/>
      <c r="K49" s="538"/>
    </row>
    <row r="50" spans="1:11" s="272" customFormat="1">
      <c r="A50" s="353" t="s">
        <v>400</v>
      </c>
      <c r="B50" s="330"/>
      <c r="C50" s="324"/>
      <c r="D50" s="324"/>
      <c r="E50" s="324"/>
      <c r="F50" s="324"/>
      <c r="G50" s="324"/>
      <c r="H50" s="358"/>
      <c r="I50" s="540"/>
      <c r="J50" s="263"/>
      <c r="K50" s="443"/>
    </row>
    <row r="51" spans="1:11" s="272" customFormat="1" ht="6" customHeight="1">
      <c r="A51" s="353"/>
      <c r="B51" s="330"/>
      <c r="C51" s="324"/>
      <c r="D51" s="324"/>
      <c r="E51" s="324"/>
      <c r="F51" s="324"/>
      <c r="G51" s="324"/>
      <c r="H51" s="358"/>
      <c r="I51" s="540"/>
      <c r="J51" s="263"/>
      <c r="K51" s="443"/>
    </row>
    <row r="52" spans="1:11">
      <c r="A52" s="256" t="s">
        <v>122</v>
      </c>
      <c r="B52" s="526">
        <v>926</v>
      </c>
      <c r="C52" s="532">
        <v>338</v>
      </c>
      <c r="D52" s="532">
        <v>182</v>
      </c>
      <c r="E52" s="532">
        <v>172</v>
      </c>
      <c r="F52" s="532">
        <v>141</v>
      </c>
      <c r="G52" s="532">
        <v>93</v>
      </c>
      <c r="H52" s="530">
        <v>11.2</v>
      </c>
      <c r="I52" s="379"/>
      <c r="K52" s="443"/>
    </row>
    <row r="53" spans="1:11" ht="6" customHeight="1">
      <c r="A53" s="256"/>
      <c r="B53" s="526"/>
      <c r="C53" s="532"/>
      <c r="D53" s="532"/>
      <c r="E53" s="532"/>
      <c r="F53" s="532"/>
      <c r="G53" s="532"/>
      <c r="H53" s="530"/>
      <c r="I53" s="379"/>
      <c r="K53" s="443"/>
    </row>
    <row r="54" spans="1:11" s="272" customFormat="1">
      <c r="A54" s="501" t="s">
        <v>630</v>
      </c>
      <c r="B54" s="531">
        <v>160</v>
      </c>
      <c r="C54" s="324">
        <v>68</v>
      </c>
      <c r="D54" s="324">
        <v>42</v>
      </c>
      <c r="E54" s="324">
        <v>22</v>
      </c>
      <c r="F54" s="324">
        <v>23</v>
      </c>
      <c r="G54" s="324">
        <v>6</v>
      </c>
      <c r="H54" s="358">
        <v>7.5</v>
      </c>
      <c r="I54" s="275"/>
      <c r="J54" s="263"/>
      <c r="K54" s="443"/>
    </row>
    <row r="55" spans="1:11" s="272" customFormat="1">
      <c r="A55" s="342" t="s">
        <v>631</v>
      </c>
      <c r="B55" s="531">
        <v>34</v>
      </c>
      <c r="C55" s="324">
        <v>12</v>
      </c>
      <c r="D55" s="324">
        <v>5</v>
      </c>
      <c r="E55" s="324">
        <v>6</v>
      </c>
      <c r="F55" s="324">
        <v>9</v>
      </c>
      <c r="G55" s="324" t="s">
        <v>571</v>
      </c>
      <c r="H55" s="358">
        <v>15</v>
      </c>
      <c r="I55" s="275"/>
      <c r="J55" s="263"/>
      <c r="K55" s="443"/>
    </row>
    <row r="56" spans="1:11" s="272" customFormat="1">
      <c r="A56" s="501" t="s">
        <v>626</v>
      </c>
      <c r="B56" s="531">
        <v>218</v>
      </c>
      <c r="C56" s="324">
        <v>73</v>
      </c>
      <c r="D56" s="324">
        <v>43</v>
      </c>
      <c r="E56" s="324">
        <v>46</v>
      </c>
      <c r="F56" s="324">
        <v>33</v>
      </c>
      <c r="G56" s="324">
        <v>25</v>
      </c>
      <c r="H56" s="358">
        <v>12.4</v>
      </c>
      <c r="I56" s="275"/>
      <c r="J56" s="263"/>
      <c r="K56" s="443"/>
    </row>
    <row r="57" spans="1:11" s="272" customFormat="1">
      <c r="A57" s="342" t="s">
        <v>228</v>
      </c>
      <c r="B57" s="531">
        <v>114</v>
      </c>
      <c r="C57" s="324">
        <v>49</v>
      </c>
      <c r="D57" s="324">
        <v>22</v>
      </c>
      <c r="E57" s="324">
        <v>17</v>
      </c>
      <c r="F57" s="324">
        <v>15</v>
      </c>
      <c r="G57" s="324">
        <v>12</v>
      </c>
      <c r="H57" s="358">
        <v>10.6</v>
      </c>
      <c r="I57" s="275"/>
      <c r="J57" s="263"/>
      <c r="K57" s="443"/>
    </row>
    <row r="58" spans="1:11" s="272" customFormat="1">
      <c r="A58" s="503" t="s">
        <v>394</v>
      </c>
      <c r="B58" s="531"/>
      <c r="C58" s="324"/>
      <c r="D58" s="324"/>
      <c r="E58" s="324"/>
      <c r="F58" s="324"/>
      <c r="G58" s="324"/>
      <c r="H58" s="358"/>
      <c r="I58" s="275"/>
      <c r="J58" s="263"/>
      <c r="K58" s="443"/>
    </row>
    <row r="59" spans="1:11" s="272" customFormat="1">
      <c r="A59" s="342" t="s">
        <v>158</v>
      </c>
      <c r="B59" s="330">
        <v>294</v>
      </c>
      <c r="C59" s="324">
        <v>102</v>
      </c>
      <c r="D59" s="324">
        <v>48</v>
      </c>
      <c r="E59" s="324">
        <v>59</v>
      </c>
      <c r="F59" s="324">
        <v>47</v>
      </c>
      <c r="G59" s="324">
        <v>37</v>
      </c>
      <c r="H59" s="358">
        <v>11.9</v>
      </c>
      <c r="I59" s="275"/>
      <c r="J59" s="263"/>
      <c r="K59" s="443"/>
    </row>
    <row r="60" spans="1:11" s="272" customFormat="1">
      <c r="A60" s="342" t="s">
        <v>396</v>
      </c>
      <c r="B60" s="330"/>
      <c r="C60" s="324"/>
      <c r="D60" s="324"/>
      <c r="E60" s="324"/>
      <c r="F60" s="324"/>
      <c r="G60" s="324"/>
      <c r="H60" s="358"/>
      <c r="I60" s="275"/>
      <c r="J60" s="263"/>
      <c r="K60" s="443"/>
    </row>
    <row r="61" spans="1:11" s="272" customFormat="1">
      <c r="A61" s="342" t="s">
        <v>397</v>
      </c>
      <c r="B61" s="330">
        <v>105</v>
      </c>
      <c r="C61" s="324">
        <v>36</v>
      </c>
      <c r="D61" s="324">
        <v>21</v>
      </c>
      <c r="E61" s="324">
        <v>23</v>
      </c>
      <c r="F61" s="324">
        <v>15</v>
      </c>
      <c r="G61" s="324">
        <v>11</v>
      </c>
      <c r="H61" s="535">
        <v>11.7</v>
      </c>
      <c r="I61" s="275"/>
      <c r="J61" s="263"/>
      <c r="K61" s="443"/>
    </row>
    <row r="62" spans="1:11" s="272" customFormat="1">
      <c r="A62" s="353" t="s">
        <v>399</v>
      </c>
      <c r="B62" s="533"/>
      <c r="C62" s="534"/>
      <c r="D62" s="534"/>
      <c r="E62" s="534"/>
      <c r="F62" s="534"/>
      <c r="G62" s="541"/>
      <c r="H62" s="358"/>
      <c r="I62" s="275"/>
      <c r="J62" s="263"/>
      <c r="K62" s="443"/>
    </row>
    <row r="63" spans="1:11" s="272" customFormat="1">
      <c r="A63" s="353" t="s">
        <v>400</v>
      </c>
      <c r="B63" s="330"/>
      <c r="C63" s="324"/>
      <c r="D63" s="324"/>
      <c r="E63" s="324"/>
      <c r="F63" s="324"/>
      <c r="G63" s="324"/>
      <c r="H63" s="358"/>
      <c r="I63" s="275"/>
      <c r="J63" s="263"/>
      <c r="K63" s="443"/>
    </row>
    <row r="64" spans="1:11" s="272" customFormat="1" ht="6" customHeight="1">
      <c r="A64" s="353"/>
      <c r="B64" s="330"/>
      <c r="C64" s="324"/>
      <c r="D64" s="324"/>
      <c r="E64" s="324"/>
      <c r="F64" s="324"/>
      <c r="G64" s="324"/>
      <c r="H64" s="358"/>
      <c r="I64" s="275"/>
      <c r="J64" s="263"/>
      <c r="K64" s="443"/>
    </row>
    <row r="65" spans="1:11">
      <c r="A65" s="256" t="s">
        <v>123</v>
      </c>
      <c r="B65" s="526">
        <v>545</v>
      </c>
      <c r="C65" s="532">
        <v>195</v>
      </c>
      <c r="D65" s="532">
        <v>119</v>
      </c>
      <c r="E65" s="532">
        <v>94</v>
      </c>
      <c r="F65" s="532">
        <v>85</v>
      </c>
      <c r="G65" s="532">
        <v>51</v>
      </c>
      <c r="H65" s="530">
        <v>11</v>
      </c>
      <c r="I65" s="379"/>
      <c r="K65" s="443"/>
    </row>
    <row r="66" spans="1:11" ht="6" customHeight="1">
      <c r="A66" s="256"/>
      <c r="B66" s="526"/>
      <c r="C66" s="532"/>
      <c r="D66" s="532"/>
      <c r="E66" s="532"/>
      <c r="F66" s="532"/>
      <c r="G66" s="532"/>
      <c r="H66" s="530"/>
      <c r="I66" s="379"/>
      <c r="K66" s="443"/>
    </row>
    <row r="67" spans="1:11" s="272" customFormat="1">
      <c r="A67" s="501" t="s">
        <v>633</v>
      </c>
      <c r="B67" s="531">
        <v>56</v>
      </c>
      <c r="C67" s="324">
        <v>19</v>
      </c>
      <c r="D67" s="324">
        <v>14</v>
      </c>
      <c r="E67" s="324">
        <v>10</v>
      </c>
      <c r="F67" s="324">
        <v>9</v>
      </c>
      <c r="G67" s="324" t="s">
        <v>571</v>
      </c>
      <c r="H67" s="358">
        <v>8.1999999999999993</v>
      </c>
      <c r="I67" s="275"/>
      <c r="J67" s="263"/>
      <c r="K67" s="443"/>
    </row>
    <row r="68" spans="1:11" s="272" customFormat="1">
      <c r="A68" s="342" t="s">
        <v>631</v>
      </c>
      <c r="B68" s="531">
        <v>19</v>
      </c>
      <c r="C68" s="324" t="s">
        <v>571</v>
      </c>
      <c r="D68" s="324">
        <v>5</v>
      </c>
      <c r="E68" s="324" t="s">
        <v>571</v>
      </c>
      <c r="F68" s="324">
        <v>5</v>
      </c>
      <c r="G68" s="324" t="s">
        <v>571</v>
      </c>
      <c r="H68" s="358">
        <v>13.4</v>
      </c>
      <c r="I68" s="275"/>
      <c r="J68" s="263"/>
      <c r="K68" s="443"/>
    </row>
    <row r="69" spans="1:11" s="272" customFormat="1">
      <c r="A69" s="501" t="s">
        <v>632</v>
      </c>
      <c r="B69" s="531">
        <v>122</v>
      </c>
      <c r="C69" s="324">
        <v>51</v>
      </c>
      <c r="D69" s="324">
        <v>36</v>
      </c>
      <c r="E69" s="324">
        <v>18</v>
      </c>
      <c r="F69" s="324">
        <v>11</v>
      </c>
      <c r="G69" s="324">
        <v>5</v>
      </c>
      <c r="H69" s="358">
        <v>8</v>
      </c>
      <c r="I69" s="275"/>
      <c r="J69" s="263"/>
      <c r="K69" s="443"/>
    </row>
    <row r="70" spans="1:11" s="272" customFormat="1">
      <c r="A70" s="342" t="s">
        <v>228</v>
      </c>
      <c r="B70" s="531">
        <v>53</v>
      </c>
      <c r="C70" s="324">
        <v>19</v>
      </c>
      <c r="D70" s="324">
        <v>10</v>
      </c>
      <c r="E70" s="324">
        <v>10</v>
      </c>
      <c r="F70" s="324">
        <v>11</v>
      </c>
      <c r="G70" s="324" t="s">
        <v>571</v>
      </c>
      <c r="H70" s="358">
        <v>9.6</v>
      </c>
      <c r="I70" s="275"/>
      <c r="J70" s="263"/>
      <c r="K70" s="443"/>
    </row>
    <row r="71" spans="1:11" s="272" customFormat="1">
      <c r="A71" s="503" t="s">
        <v>394</v>
      </c>
      <c r="B71" s="531"/>
      <c r="C71" s="324"/>
      <c r="D71" s="324"/>
      <c r="E71" s="324"/>
      <c r="F71" s="324"/>
      <c r="G71" s="324"/>
      <c r="H71" s="358"/>
      <c r="I71" s="275"/>
      <c r="J71" s="263"/>
      <c r="K71" s="443"/>
    </row>
    <row r="72" spans="1:11" s="272" customFormat="1">
      <c r="A72" s="342" t="s">
        <v>158</v>
      </c>
      <c r="B72" s="330">
        <v>175</v>
      </c>
      <c r="C72" s="324">
        <v>62</v>
      </c>
      <c r="D72" s="324">
        <v>33</v>
      </c>
      <c r="E72" s="324">
        <v>33</v>
      </c>
      <c r="F72" s="324">
        <v>26</v>
      </c>
      <c r="G72" s="324">
        <v>21</v>
      </c>
      <c r="H72" s="358">
        <v>11.9</v>
      </c>
      <c r="I72" s="275"/>
      <c r="J72" s="263"/>
      <c r="K72" s="443"/>
    </row>
    <row r="73" spans="1:11" s="272" customFormat="1">
      <c r="A73" s="342" t="s">
        <v>396</v>
      </c>
      <c r="B73" s="330"/>
      <c r="C73" s="324"/>
      <c r="D73" s="324"/>
      <c r="E73" s="324"/>
      <c r="F73" s="324"/>
      <c r="G73" s="325"/>
      <c r="H73" s="358"/>
      <c r="I73" s="275"/>
      <c r="J73" s="263"/>
      <c r="K73" s="443"/>
    </row>
    <row r="74" spans="1:11" s="272" customFormat="1">
      <c r="A74" s="342" t="s">
        <v>397</v>
      </c>
      <c r="B74" s="330">
        <v>120</v>
      </c>
      <c r="C74" s="324">
        <v>40</v>
      </c>
      <c r="D74" s="324">
        <v>20</v>
      </c>
      <c r="E74" s="324">
        <v>19</v>
      </c>
      <c r="F74" s="324">
        <v>23</v>
      </c>
      <c r="G74" s="324">
        <v>18</v>
      </c>
      <c r="H74" s="535">
        <v>13.9</v>
      </c>
      <c r="I74" s="275"/>
      <c r="J74" s="263"/>
      <c r="K74" s="443"/>
    </row>
    <row r="75" spans="1:11" s="272" customFormat="1">
      <c r="A75" s="353" t="s">
        <v>399</v>
      </c>
      <c r="B75" s="330"/>
      <c r="C75" s="324"/>
      <c r="D75" s="324"/>
      <c r="E75" s="324"/>
      <c r="F75" s="324"/>
      <c r="G75" s="324"/>
      <c r="H75" s="358"/>
      <c r="I75" s="275"/>
      <c r="J75" s="263"/>
      <c r="K75" s="443"/>
    </row>
    <row r="76" spans="1:11" s="272" customFormat="1">
      <c r="A76" s="353" t="s">
        <v>400</v>
      </c>
      <c r="B76" s="533"/>
      <c r="C76" s="534"/>
      <c r="D76" s="534"/>
      <c r="E76" s="534"/>
      <c r="F76" s="534"/>
      <c r="G76" s="541"/>
      <c r="H76" s="358"/>
      <c r="I76" s="275"/>
      <c r="J76" s="263"/>
    </row>
    <row r="77" spans="1:11">
      <c r="A77" s="270"/>
    </row>
  </sheetData>
  <mergeCells count="2">
    <mergeCell ref="C6:G6"/>
    <mergeCell ref="B11:G11"/>
  </mergeCells>
  <phoneticPr fontId="0" type="noConversion"/>
  <pageMargins left="0.98425196850393704" right="0.59055118110236227" top="0.59055118110236227" bottom="0.19685039370078741" header="0" footer="0"/>
  <pageSetup paperSize="9" scale="8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44"/>
  <sheetViews>
    <sheetView zoomScale="85" workbookViewId="0">
      <selection activeCell="A12" sqref="A12:IV12"/>
    </sheetView>
  </sheetViews>
  <sheetFormatPr defaultColWidth="9.140625" defaultRowHeight="12.75"/>
  <cols>
    <col min="1" max="1" width="27.28515625" style="263" customWidth="1"/>
    <col min="2" max="2" width="7.28515625" style="263" customWidth="1"/>
    <col min="3" max="3" width="6.7109375" style="263" customWidth="1"/>
    <col min="4" max="4" width="7.85546875" style="263" customWidth="1"/>
    <col min="5" max="5" width="7.140625" style="263" customWidth="1"/>
    <col min="6" max="6" width="6.85546875" style="263" customWidth="1"/>
    <col min="7" max="7" width="7.140625" style="263" customWidth="1"/>
    <col min="8" max="8" width="6.85546875" style="263" customWidth="1"/>
    <col min="9" max="9" width="8" style="263" customWidth="1"/>
    <col min="10" max="10" width="7.5703125" style="263" customWidth="1"/>
    <col min="11" max="11" width="7.42578125" style="263" customWidth="1"/>
    <col min="12" max="12" width="9.140625" style="270"/>
    <col min="13" max="13" width="6.5703125" style="537" customWidth="1"/>
    <col min="14" max="14" width="5.28515625" style="537" customWidth="1"/>
    <col min="15" max="16384" width="9.140625" style="263"/>
  </cols>
  <sheetData>
    <row r="2" spans="1:14" s="297" customFormat="1" ht="17.25">
      <c r="A2" s="428" t="s">
        <v>10</v>
      </c>
      <c r="B2" s="428"/>
      <c r="C2" s="428"/>
      <c r="D2" s="428"/>
      <c r="E2" s="428"/>
      <c r="F2" s="428"/>
      <c r="G2" s="428"/>
      <c r="H2" s="428"/>
      <c r="I2" s="428"/>
      <c r="L2" s="296"/>
      <c r="M2" s="249"/>
      <c r="N2" s="249"/>
    </row>
    <row r="3" spans="1:14" s="296" customFormat="1" ht="15">
      <c r="A3" s="295" t="s">
        <v>124</v>
      </c>
      <c r="B3" s="295"/>
      <c r="C3" s="295"/>
      <c r="D3" s="295"/>
      <c r="E3" s="295"/>
      <c r="F3" s="295"/>
      <c r="G3" s="295"/>
      <c r="H3" s="295"/>
      <c r="I3" s="295"/>
      <c r="M3" s="248"/>
      <c r="N3" s="248"/>
    </row>
    <row r="4" spans="1:14" s="297" customFormat="1" ht="16.5">
      <c r="A4" s="300" t="s">
        <v>66</v>
      </c>
      <c r="B4" s="428"/>
      <c r="C4" s="428"/>
      <c r="D4" s="428"/>
      <c r="E4" s="428"/>
      <c r="F4" s="428"/>
      <c r="G4" s="428"/>
      <c r="H4" s="428"/>
      <c r="I4" s="428"/>
      <c r="L4" s="296"/>
      <c r="M4" s="249"/>
      <c r="N4" s="249"/>
    </row>
    <row r="5" spans="1:14" s="297" customFormat="1" ht="16.5">
      <c r="A5" s="301" t="s">
        <v>162</v>
      </c>
      <c r="B5" s="542"/>
      <c r="C5" s="542"/>
      <c r="D5" s="542"/>
      <c r="E5" s="542"/>
      <c r="F5" s="542"/>
      <c r="G5" s="542"/>
      <c r="H5" s="542"/>
      <c r="I5" s="542"/>
      <c r="J5" s="543"/>
      <c r="K5" s="543"/>
      <c r="L5" s="296"/>
      <c r="M5" s="249"/>
      <c r="N5" s="249"/>
    </row>
    <row r="6" spans="1:14" s="272" customFormat="1" ht="12">
      <c r="A6" s="338"/>
      <c r="B6" s="277" t="s">
        <v>168</v>
      </c>
      <c r="C6" s="277" t="s">
        <v>424</v>
      </c>
      <c r="D6" s="277" t="s">
        <v>213</v>
      </c>
      <c r="E6" s="277" t="s">
        <v>169</v>
      </c>
      <c r="F6" s="339" t="s">
        <v>170</v>
      </c>
      <c r="G6" s="277" t="s">
        <v>168</v>
      </c>
      <c r="H6" s="277" t="s">
        <v>424</v>
      </c>
      <c r="I6" s="277" t="s">
        <v>213</v>
      </c>
      <c r="J6" s="277" t="s">
        <v>169</v>
      </c>
      <c r="K6" s="277" t="s">
        <v>170</v>
      </c>
      <c r="L6" s="275"/>
      <c r="M6" s="251"/>
      <c r="N6" s="251"/>
    </row>
    <row r="7" spans="1:14" s="272" customFormat="1" ht="12">
      <c r="A7" s="276" t="s">
        <v>171</v>
      </c>
      <c r="B7" s="278" t="s">
        <v>281</v>
      </c>
      <c r="C7" s="311" t="s">
        <v>423</v>
      </c>
      <c r="D7" s="278" t="s">
        <v>408</v>
      </c>
      <c r="E7" s="278" t="s">
        <v>409</v>
      </c>
      <c r="F7" s="313" t="s">
        <v>411</v>
      </c>
      <c r="G7" s="278" t="s">
        <v>281</v>
      </c>
      <c r="H7" s="311" t="s">
        <v>423</v>
      </c>
      <c r="I7" s="278" t="s">
        <v>408</v>
      </c>
      <c r="J7" s="278" t="s">
        <v>409</v>
      </c>
      <c r="K7" s="278" t="s">
        <v>411</v>
      </c>
      <c r="L7" s="310"/>
      <c r="M7" s="251"/>
      <c r="N7" s="251"/>
    </row>
    <row r="8" spans="1:14" s="272" customFormat="1" ht="12">
      <c r="A8" s="312" t="s">
        <v>280</v>
      </c>
      <c r="B8" s="280"/>
      <c r="C8" s="278" t="s">
        <v>407</v>
      </c>
      <c r="D8" s="280"/>
      <c r="E8" s="340" t="s">
        <v>410</v>
      </c>
      <c r="F8" s="341" t="s">
        <v>410</v>
      </c>
      <c r="G8" s="280"/>
      <c r="H8" s="278" t="s">
        <v>407</v>
      </c>
      <c r="I8" s="280"/>
      <c r="J8" s="340" t="s">
        <v>410</v>
      </c>
      <c r="K8" s="340" t="s">
        <v>410</v>
      </c>
      <c r="L8" s="310"/>
      <c r="M8" s="251"/>
      <c r="N8" s="251"/>
    </row>
    <row r="9" spans="1:14" s="272" customFormat="1" ht="12.75" customHeight="1">
      <c r="A9" s="279"/>
      <c r="B9" s="4127" t="s">
        <v>161</v>
      </c>
      <c r="C9" s="4128"/>
      <c r="D9" s="4128"/>
      <c r="E9" s="4128"/>
      <c r="F9" s="4128"/>
      <c r="G9" s="4105" t="s">
        <v>103</v>
      </c>
      <c r="H9" s="4106"/>
      <c r="I9" s="4106"/>
      <c r="J9" s="4106"/>
      <c r="K9" s="4106"/>
      <c r="L9" s="275"/>
      <c r="M9" s="251"/>
      <c r="N9" s="251"/>
    </row>
    <row r="10" spans="1:14" ht="7.5" customHeight="1">
      <c r="A10" s="257"/>
      <c r="B10" s="257"/>
      <c r="C10" s="257"/>
      <c r="D10" s="257"/>
      <c r="E10" s="257"/>
      <c r="F10" s="257"/>
      <c r="G10" s="257"/>
      <c r="H10" s="257"/>
      <c r="I10" s="257"/>
      <c r="J10" s="257"/>
      <c r="K10" s="270"/>
    </row>
    <row r="11" spans="1:14" ht="15" customHeight="1">
      <c r="A11" s="256" t="s">
        <v>163</v>
      </c>
      <c r="B11" s="544">
        <v>1018</v>
      </c>
      <c r="C11" s="544">
        <v>553</v>
      </c>
      <c r="D11" s="544">
        <v>465</v>
      </c>
      <c r="E11" s="544">
        <v>672</v>
      </c>
      <c r="F11" s="544">
        <v>346</v>
      </c>
      <c r="G11" s="545">
        <v>100</v>
      </c>
      <c r="H11" s="545">
        <v>100</v>
      </c>
      <c r="I11" s="545">
        <v>100</v>
      </c>
      <c r="J11" s="545">
        <v>100</v>
      </c>
      <c r="K11" s="440">
        <v>100</v>
      </c>
      <c r="M11" s="546"/>
      <c r="N11" s="546"/>
    </row>
    <row r="12" spans="1:14" ht="6.75" customHeight="1">
      <c r="A12" s="269"/>
      <c r="B12" s="427"/>
      <c r="C12" s="427"/>
      <c r="D12" s="427"/>
      <c r="E12" s="427"/>
      <c r="F12" s="427"/>
      <c r="G12" s="440"/>
      <c r="H12" s="440"/>
      <c r="I12" s="440"/>
      <c r="J12" s="440"/>
      <c r="K12" s="440"/>
      <c r="M12" s="546"/>
      <c r="N12" s="546"/>
    </row>
    <row r="13" spans="1:14">
      <c r="A13" s="272" t="s">
        <v>164</v>
      </c>
      <c r="B13" s="490"/>
      <c r="C13" s="490"/>
      <c r="D13" s="490"/>
      <c r="E13" s="490"/>
      <c r="F13" s="490"/>
      <c r="G13" s="435"/>
      <c r="H13" s="435"/>
      <c r="I13" s="435"/>
      <c r="J13" s="435"/>
      <c r="K13" s="435"/>
    </row>
    <row r="14" spans="1:14">
      <c r="A14" s="342" t="s">
        <v>125</v>
      </c>
      <c r="B14" s="367"/>
      <c r="C14" s="490"/>
      <c r="D14" s="490"/>
      <c r="E14" s="490"/>
      <c r="F14" s="490"/>
      <c r="G14" s="435"/>
      <c r="H14" s="435"/>
      <c r="I14" s="435"/>
      <c r="J14" s="435"/>
      <c r="K14" s="435"/>
    </row>
    <row r="15" spans="1:14">
      <c r="A15" s="342" t="s">
        <v>126</v>
      </c>
      <c r="B15" s="490">
        <v>22</v>
      </c>
      <c r="C15" s="490">
        <v>9</v>
      </c>
      <c r="D15" s="490">
        <v>12</v>
      </c>
      <c r="E15" s="490">
        <v>17</v>
      </c>
      <c r="F15" s="490">
        <v>5</v>
      </c>
      <c r="G15" s="435">
        <v>2.2000000000000002</v>
      </c>
      <c r="H15" s="435">
        <v>1.6</v>
      </c>
      <c r="I15" s="435">
        <v>2.6</v>
      </c>
      <c r="J15" s="435">
        <v>2.5</v>
      </c>
      <c r="K15" s="435">
        <v>1.4</v>
      </c>
    </row>
    <row r="16" spans="1:14">
      <c r="A16" s="353" t="s">
        <v>127</v>
      </c>
      <c r="B16" s="490"/>
      <c r="C16" s="490"/>
      <c r="D16" s="490"/>
      <c r="E16" s="490"/>
      <c r="F16" s="490"/>
      <c r="G16" s="435"/>
      <c r="H16" s="435"/>
      <c r="I16" s="435"/>
      <c r="J16" s="435"/>
      <c r="K16" s="435"/>
    </row>
    <row r="17" spans="1:11">
      <c r="A17" s="353" t="s">
        <v>128</v>
      </c>
      <c r="B17" s="490"/>
      <c r="C17" s="490"/>
      <c r="D17" s="490"/>
      <c r="E17" s="490"/>
      <c r="F17" s="490"/>
      <c r="G17" s="435"/>
      <c r="H17" s="435"/>
      <c r="I17" s="435"/>
      <c r="J17" s="435"/>
      <c r="K17" s="435"/>
    </row>
    <row r="18" spans="1:11">
      <c r="A18" s="342" t="s">
        <v>165</v>
      </c>
      <c r="B18" s="490">
        <v>53</v>
      </c>
      <c r="C18" s="490">
        <v>19</v>
      </c>
      <c r="D18" s="490">
        <v>34</v>
      </c>
      <c r="E18" s="490">
        <v>43</v>
      </c>
      <c r="F18" s="490">
        <v>11</v>
      </c>
      <c r="G18" s="435">
        <v>5.2</v>
      </c>
      <c r="H18" s="435">
        <v>3.4</v>
      </c>
      <c r="I18" s="435">
        <v>7.3</v>
      </c>
      <c r="J18" s="435">
        <v>6.4</v>
      </c>
      <c r="K18" s="435">
        <v>3.2</v>
      </c>
    </row>
    <row r="19" spans="1:11">
      <c r="A19" s="342" t="s">
        <v>232</v>
      </c>
      <c r="B19" s="490">
        <v>79</v>
      </c>
      <c r="C19" s="490">
        <v>23</v>
      </c>
      <c r="D19" s="490">
        <v>56</v>
      </c>
      <c r="E19" s="490">
        <v>58</v>
      </c>
      <c r="F19" s="490">
        <v>21</v>
      </c>
      <c r="G19" s="435">
        <v>7.8</v>
      </c>
      <c r="H19" s="435">
        <v>4.2</v>
      </c>
      <c r="I19" s="435">
        <v>12</v>
      </c>
      <c r="J19" s="435">
        <v>8.6</v>
      </c>
      <c r="K19" s="435">
        <v>6.1</v>
      </c>
    </row>
    <row r="20" spans="1:11">
      <c r="A20" s="353" t="s">
        <v>425</v>
      </c>
      <c r="B20" s="490"/>
      <c r="C20" s="490"/>
      <c r="D20" s="490"/>
      <c r="E20" s="490"/>
      <c r="F20" s="490"/>
      <c r="G20" s="435"/>
      <c r="H20" s="435"/>
      <c r="I20" s="435"/>
      <c r="J20" s="435"/>
      <c r="K20" s="435"/>
    </row>
    <row r="21" spans="1:11">
      <c r="A21" s="353" t="s">
        <v>426</v>
      </c>
      <c r="B21" s="490"/>
      <c r="C21" s="490"/>
      <c r="D21" s="490"/>
      <c r="E21" s="490"/>
      <c r="F21" s="490"/>
      <c r="G21" s="435"/>
      <c r="H21" s="435"/>
      <c r="I21" s="435"/>
      <c r="J21" s="435"/>
      <c r="K21" s="435"/>
    </row>
    <row r="22" spans="1:11">
      <c r="A22" s="342" t="s">
        <v>166</v>
      </c>
      <c r="B22" s="490">
        <v>114</v>
      </c>
      <c r="C22" s="490">
        <v>43</v>
      </c>
      <c r="D22" s="490">
        <v>71</v>
      </c>
      <c r="E22" s="490">
        <v>84</v>
      </c>
      <c r="F22" s="490">
        <v>30</v>
      </c>
      <c r="G22" s="435">
        <v>11.2</v>
      </c>
      <c r="H22" s="435">
        <v>7.8</v>
      </c>
      <c r="I22" s="435">
        <v>15.3</v>
      </c>
      <c r="J22" s="435">
        <v>12.5</v>
      </c>
      <c r="K22" s="435">
        <v>8.6999999999999993</v>
      </c>
    </row>
    <row r="23" spans="1:11">
      <c r="A23" s="342" t="s">
        <v>233</v>
      </c>
      <c r="B23" s="490"/>
      <c r="C23" s="490"/>
      <c r="D23" s="490"/>
      <c r="E23" s="490"/>
      <c r="F23" s="490"/>
      <c r="G23" s="435"/>
      <c r="H23" s="435"/>
      <c r="I23" s="435"/>
      <c r="J23" s="435"/>
      <c r="K23" s="435"/>
    </row>
    <row r="24" spans="1:11">
      <c r="A24" s="342" t="s">
        <v>234</v>
      </c>
      <c r="B24" s="490">
        <v>188</v>
      </c>
      <c r="C24" s="490">
        <v>47</v>
      </c>
      <c r="D24" s="490">
        <v>141</v>
      </c>
      <c r="E24" s="490">
        <v>137</v>
      </c>
      <c r="F24" s="490">
        <v>51</v>
      </c>
      <c r="G24" s="435">
        <v>18.5</v>
      </c>
      <c r="H24" s="435">
        <v>8.5</v>
      </c>
      <c r="I24" s="435">
        <v>30.3</v>
      </c>
      <c r="J24" s="435">
        <v>20.399999999999999</v>
      </c>
      <c r="K24" s="435">
        <v>14.7</v>
      </c>
    </row>
    <row r="25" spans="1:11">
      <c r="A25" s="353" t="s">
        <v>434</v>
      </c>
      <c r="B25" s="490"/>
      <c r="C25" s="490"/>
      <c r="D25" s="490"/>
      <c r="E25" s="490"/>
      <c r="F25" s="490"/>
      <c r="G25" s="435"/>
      <c r="H25" s="435"/>
      <c r="I25" s="435"/>
      <c r="J25" s="435"/>
      <c r="K25" s="435"/>
    </row>
    <row r="26" spans="1:11">
      <c r="A26" s="353" t="s">
        <v>435</v>
      </c>
      <c r="B26" s="490"/>
      <c r="C26" s="490"/>
      <c r="D26" s="490"/>
      <c r="E26" s="490"/>
      <c r="F26" s="490"/>
      <c r="G26" s="435"/>
      <c r="H26" s="435"/>
      <c r="I26" s="435"/>
      <c r="J26" s="435"/>
      <c r="K26" s="435"/>
    </row>
    <row r="27" spans="1:11">
      <c r="A27" s="342" t="s">
        <v>428</v>
      </c>
      <c r="B27" s="490"/>
      <c r="C27" s="490"/>
      <c r="D27" s="490"/>
      <c r="E27" s="490"/>
      <c r="F27" s="490"/>
      <c r="G27" s="435"/>
      <c r="H27" s="435"/>
      <c r="I27" s="435"/>
      <c r="J27" s="435"/>
      <c r="K27" s="435"/>
    </row>
    <row r="28" spans="1:11">
      <c r="A28" s="342" t="s">
        <v>429</v>
      </c>
      <c r="B28" s="490">
        <v>19</v>
      </c>
      <c r="C28" s="490">
        <v>11</v>
      </c>
      <c r="D28" s="490">
        <v>8</v>
      </c>
      <c r="E28" s="490">
        <v>6</v>
      </c>
      <c r="F28" s="490">
        <v>13</v>
      </c>
      <c r="G28" s="435">
        <v>1.9</v>
      </c>
      <c r="H28" s="435">
        <v>2</v>
      </c>
      <c r="I28" s="435">
        <v>1.7</v>
      </c>
      <c r="J28" s="435">
        <v>0.9</v>
      </c>
      <c r="K28" s="435">
        <v>3.8</v>
      </c>
    </row>
    <row r="29" spans="1:11">
      <c r="A29" s="353" t="s">
        <v>436</v>
      </c>
      <c r="B29" s="490"/>
      <c r="C29" s="490"/>
      <c r="D29" s="490"/>
      <c r="E29" s="490"/>
      <c r="F29" s="490"/>
      <c r="G29" s="435"/>
      <c r="H29" s="435"/>
      <c r="I29" s="435"/>
      <c r="J29" s="435"/>
      <c r="K29" s="435"/>
    </row>
    <row r="30" spans="1:11">
      <c r="A30" s="353" t="s">
        <v>437</v>
      </c>
      <c r="B30" s="490"/>
      <c r="C30" s="490"/>
      <c r="D30" s="490"/>
      <c r="E30" s="490"/>
      <c r="F30" s="490"/>
      <c r="G30" s="435"/>
      <c r="H30" s="435"/>
      <c r="I30" s="435"/>
      <c r="J30" s="435"/>
      <c r="K30" s="435"/>
    </row>
    <row r="31" spans="1:11">
      <c r="A31" s="342" t="s">
        <v>235</v>
      </c>
      <c r="B31" s="490"/>
      <c r="C31" s="490"/>
      <c r="D31" s="490"/>
      <c r="E31" s="490"/>
      <c r="F31" s="490"/>
      <c r="G31" s="435"/>
      <c r="H31" s="435"/>
      <c r="I31" s="435"/>
      <c r="J31" s="435"/>
      <c r="K31" s="435"/>
    </row>
    <row r="32" spans="1:11">
      <c r="A32" s="342" t="s">
        <v>236</v>
      </c>
      <c r="B32" s="490">
        <v>246</v>
      </c>
      <c r="C32" s="490">
        <v>208</v>
      </c>
      <c r="D32" s="490">
        <v>38</v>
      </c>
      <c r="E32" s="490">
        <v>144</v>
      </c>
      <c r="F32" s="490">
        <v>102</v>
      </c>
      <c r="G32" s="435">
        <v>24.2</v>
      </c>
      <c r="H32" s="435">
        <v>37.6</v>
      </c>
      <c r="I32" s="435">
        <v>8.1999999999999993</v>
      </c>
      <c r="J32" s="435">
        <v>21.4</v>
      </c>
      <c r="K32" s="435">
        <v>29.5</v>
      </c>
    </row>
    <row r="33" spans="1:14">
      <c r="A33" s="353" t="s">
        <v>129</v>
      </c>
      <c r="B33" s="490"/>
      <c r="C33" s="490"/>
      <c r="D33" s="490"/>
      <c r="E33" s="490"/>
      <c r="F33" s="490"/>
      <c r="G33" s="435"/>
      <c r="H33" s="435"/>
      <c r="I33" s="435"/>
      <c r="J33" s="435"/>
      <c r="K33" s="435"/>
    </row>
    <row r="34" spans="1:14">
      <c r="A34" s="342" t="s">
        <v>237</v>
      </c>
      <c r="B34" s="490"/>
      <c r="C34" s="490"/>
      <c r="D34" s="490"/>
      <c r="E34" s="490"/>
      <c r="F34" s="490"/>
      <c r="G34" s="435"/>
      <c r="H34" s="435"/>
      <c r="I34" s="435"/>
      <c r="J34" s="435"/>
      <c r="K34" s="435"/>
    </row>
    <row r="35" spans="1:14">
      <c r="A35" s="342" t="s">
        <v>238</v>
      </c>
      <c r="B35" s="490">
        <v>85</v>
      </c>
      <c r="C35" s="490">
        <v>70</v>
      </c>
      <c r="D35" s="490">
        <v>14</v>
      </c>
      <c r="E35" s="490">
        <v>55</v>
      </c>
      <c r="F35" s="490">
        <v>29</v>
      </c>
      <c r="G35" s="435">
        <v>8.3000000000000007</v>
      </c>
      <c r="H35" s="435">
        <v>12.7</v>
      </c>
      <c r="I35" s="435">
        <v>3</v>
      </c>
      <c r="J35" s="435">
        <v>8.1999999999999993</v>
      </c>
      <c r="K35" s="435">
        <v>8.4</v>
      </c>
    </row>
    <row r="36" spans="1:14">
      <c r="A36" s="353" t="s">
        <v>439</v>
      </c>
      <c r="B36" s="490"/>
      <c r="C36" s="490"/>
      <c r="D36" s="490"/>
      <c r="E36" s="490"/>
      <c r="F36" s="490"/>
      <c r="G36" s="435"/>
      <c r="H36" s="435"/>
      <c r="I36" s="435"/>
      <c r="J36" s="435"/>
      <c r="K36" s="435"/>
    </row>
    <row r="37" spans="1:14">
      <c r="A37" s="353" t="s">
        <v>440</v>
      </c>
      <c r="B37" s="490"/>
      <c r="C37" s="490"/>
      <c r="D37" s="490"/>
      <c r="E37" s="490"/>
      <c r="F37" s="490"/>
      <c r="G37" s="435"/>
      <c r="H37" s="435"/>
      <c r="I37" s="435"/>
      <c r="J37" s="435"/>
      <c r="K37" s="435"/>
    </row>
    <row r="38" spans="1:14">
      <c r="A38" s="342" t="s">
        <v>239</v>
      </c>
      <c r="B38" s="490"/>
      <c r="C38" s="490"/>
      <c r="D38" s="490"/>
      <c r="E38" s="490"/>
      <c r="F38" s="490"/>
      <c r="G38" s="435"/>
      <c r="H38" s="435"/>
      <c r="I38" s="435"/>
      <c r="J38" s="435"/>
      <c r="K38" s="435"/>
    </row>
    <row r="39" spans="1:14">
      <c r="A39" s="342" t="s">
        <v>240</v>
      </c>
      <c r="B39" s="490">
        <v>212</v>
      </c>
      <c r="C39" s="490">
        <v>122</v>
      </c>
      <c r="D39" s="490">
        <v>90</v>
      </c>
      <c r="E39" s="490">
        <v>127</v>
      </c>
      <c r="F39" s="490">
        <v>85</v>
      </c>
      <c r="G39" s="435">
        <v>20.8</v>
      </c>
      <c r="H39" s="435">
        <v>22.1</v>
      </c>
      <c r="I39" s="435">
        <v>19.399999999999999</v>
      </c>
      <c r="J39" s="435">
        <v>18.899999999999999</v>
      </c>
      <c r="K39" s="435">
        <v>24.6</v>
      </c>
    </row>
    <row r="40" spans="1:14">
      <c r="A40" s="353" t="s">
        <v>441</v>
      </c>
      <c r="B40" s="490"/>
      <c r="C40" s="490"/>
      <c r="D40" s="490"/>
      <c r="E40" s="490"/>
      <c r="F40" s="490"/>
      <c r="G40" s="435"/>
      <c r="H40" s="435"/>
      <c r="I40" s="435"/>
      <c r="J40" s="435"/>
      <c r="K40" s="435"/>
    </row>
    <row r="41" spans="1:14" s="537" customFormat="1">
      <c r="A41" s="547"/>
      <c r="B41" s="258"/>
      <c r="C41" s="258"/>
      <c r="D41" s="258"/>
      <c r="E41" s="258"/>
      <c r="F41" s="258"/>
      <c r="G41" s="548"/>
      <c r="H41" s="549"/>
      <c r="I41" s="549"/>
      <c r="J41" s="549"/>
      <c r="K41" s="549"/>
      <c r="L41" s="258"/>
    </row>
    <row r="42" spans="1:14" s="537" customFormat="1">
      <c r="A42" s="536"/>
      <c r="B42" s="258"/>
      <c r="C42" s="258"/>
      <c r="D42" s="258"/>
      <c r="E42" s="258"/>
      <c r="F42" s="258"/>
      <c r="G42" s="550"/>
      <c r="H42" s="551"/>
      <c r="I42" s="550"/>
      <c r="J42" s="551"/>
      <c r="K42" s="551"/>
      <c r="L42" s="258"/>
    </row>
    <row r="43" spans="1:14" s="272" customFormat="1" ht="12">
      <c r="A43" s="272" t="s">
        <v>65</v>
      </c>
      <c r="L43" s="275"/>
      <c r="M43" s="251"/>
      <c r="N43" s="251"/>
    </row>
    <row r="44" spans="1:14" s="326" customFormat="1" ht="12">
      <c r="A44" s="326" t="s">
        <v>102</v>
      </c>
      <c r="L44" s="282"/>
      <c r="M44" s="252"/>
      <c r="N44" s="252"/>
    </row>
  </sheetData>
  <mergeCells count="2">
    <mergeCell ref="B9:F9"/>
    <mergeCell ref="G9:K9"/>
  </mergeCells>
  <phoneticPr fontId="0" type="noConversion"/>
  <pageMargins left="0.98425196850393704" right="0.59055118110236227" top="0.98425196850393704" bottom="0.98425196850393704" header="0" footer="0"/>
  <pageSetup paperSize="9" scale="8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257"/>
  <sheetViews>
    <sheetView topLeftCell="A4" workbookViewId="0">
      <selection activeCell="A66" sqref="A66"/>
    </sheetView>
  </sheetViews>
  <sheetFormatPr defaultColWidth="9.140625" defaultRowHeight="12.75"/>
  <cols>
    <col min="1" max="1" width="43.28515625" style="263" customWidth="1"/>
    <col min="2" max="2" width="7.5703125" style="263" customWidth="1"/>
    <col min="3" max="3" width="6.7109375" style="263" customWidth="1"/>
    <col min="4" max="4" width="7.85546875" style="263" customWidth="1"/>
    <col min="5" max="5" width="6.85546875" style="263" customWidth="1"/>
    <col min="6" max="6" width="6.42578125" style="263" customWidth="1"/>
    <col min="7" max="7" width="6.5703125" style="263" customWidth="1"/>
    <col min="8" max="8" width="7.140625" style="263" customWidth="1"/>
    <col min="9" max="9" width="7" style="263" customWidth="1"/>
    <col min="10" max="10" width="6.7109375" style="263" customWidth="1"/>
    <col min="11" max="11" width="7.85546875" style="263" customWidth="1"/>
    <col min="12" max="12" width="48.5703125" style="270" customWidth="1"/>
    <col min="13" max="16384" width="9.140625" style="263"/>
  </cols>
  <sheetData>
    <row r="1" spans="1:12" ht="6" customHeight="1">
      <c r="A1" s="272"/>
      <c r="B1" s="272"/>
      <c r="C1" s="272"/>
      <c r="D1" s="272"/>
      <c r="E1" s="272"/>
      <c r="F1" s="272"/>
      <c r="G1" s="272"/>
      <c r="H1" s="272"/>
      <c r="I1" s="272"/>
      <c r="J1" s="272"/>
      <c r="K1" s="272"/>
    </row>
    <row r="2" spans="1:12" ht="15.75">
      <c r="A2" s="284" t="s">
        <v>11</v>
      </c>
      <c r="B2" s="284"/>
      <c r="C2" s="284"/>
      <c r="D2" s="284"/>
      <c r="E2" s="284"/>
      <c r="F2" s="284"/>
      <c r="G2" s="284"/>
      <c r="H2" s="284"/>
      <c r="I2" s="284"/>
    </row>
    <row r="3" spans="1:12">
      <c r="A3" s="269" t="s">
        <v>33</v>
      </c>
      <c r="B3" s="269"/>
      <c r="C3" s="269"/>
      <c r="D3" s="269"/>
      <c r="E3" s="269"/>
      <c r="F3" s="269"/>
      <c r="G3" s="269"/>
      <c r="H3" s="269"/>
      <c r="I3" s="269"/>
      <c r="J3" s="270"/>
      <c r="K3" s="270"/>
      <c r="L3" s="4130"/>
    </row>
    <row r="4" spans="1:12" ht="15.75">
      <c r="A4" s="335" t="s">
        <v>616</v>
      </c>
      <c r="B4" s="269"/>
      <c r="C4" s="269"/>
      <c r="D4" s="269"/>
      <c r="E4" s="269"/>
      <c r="F4" s="269"/>
      <c r="G4" s="269"/>
      <c r="H4" s="269"/>
      <c r="I4" s="269"/>
      <c r="J4" s="270"/>
      <c r="K4" s="270"/>
      <c r="L4" s="4130"/>
    </row>
    <row r="5" spans="1:12" ht="15.75">
      <c r="A5" s="335" t="s">
        <v>617</v>
      </c>
      <c r="B5" s="269"/>
      <c r="C5" s="269"/>
      <c r="D5" s="336"/>
      <c r="E5" s="269"/>
      <c r="F5" s="269"/>
      <c r="G5" s="269"/>
      <c r="H5" s="269"/>
      <c r="I5" s="269"/>
      <c r="J5" s="270"/>
      <c r="K5" s="270"/>
      <c r="L5" s="4130"/>
    </row>
    <row r="6" spans="1:12" ht="11.25" customHeight="1">
      <c r="A6" s="301"/>
      <c r="B6" s="295"/>
      <c r="C6" s="295"/>
      <c r="D6" s="337"/>
      <c r="E6" s="295"/>
      <c r="F6" s="295"/>
      <c r="G6" s="295"/>
      <c r="H6" s="295"/>
      <c r="I6" s="295"/>
      <c r="J6" s="296"/>
      <c r="K6" s="296"/>
    </row>
    <row r="7" spans="1:12">
      <c r="A7" s="338"/>
      <c r="B7" s="277" t="s">
        <v>168</v>
      </c>
      <c r="C7" s="277" t="s">
        <v>424</v>
      </c>
      <c r="D7" s="277" t="s">
        <v>213</v>
      </c>
      <c r="E7" s="277" t="s">
        <v>169</v>
      </c>
      <c r="F7" s="339" t="s">
        <v>170</v>
      </c>
      <c r="G7" s="277" t="s">
        <v>168</v>
      </c>
      <c r="H7" s="277" t="s">
        <v>424</v>
      </c>
      <c r="I7" s="277" t="s">
        <v>213</v>
      </c>
      <c r="J7" s="277" t="s">
        <v>169</v>
      </c>
      <c r="K7" s="277" t="s">
        <v>170</v>
      </c>
    </row>
    <row r="8" spans="1:12">
      <c r="A8" s="276" t="s">
        <v>171</v>
      </c>
      <c r="B8" s="278" t="s">
        <v>281</v>
      </c>
      <c r="C8" s="311" t="s">
        <v>423</v>
      </c>
      <c r="D8" s="278" t="s">
        <v>408</v>
      </c>
      <c r="E8" s="278" t="s">
        <v>409</v>
      </c>
      <c r="F8" s="313" t="s">
        <v>411</v>
      </c>
      <c r="G8" s="278" t="s">
        <v>281</v>
      </c>
      <c r="H8" s="311" t="s">
        <v>423</v>
      </c>
      <c r="I8" s="278" t="s">
        <v>408</v>
      </c>
      <c r="J8" s="278" t="s">
        <v>409</v>
      </c>
      <c r="K8" s="278" t="s">
        <v>411</v>
      </c>
    </row>
    <row r="9" spans="1:12">
      <c r="A9" s="268" t="s">
        <v>280</v>
      </c>
      <c r="B9" s="280"/>
      <c r="C9" s="278" t="s">
        <v>407</v>
      </c>
      <c r="D9" s="280"/>
      <c r="E9" s="340" t="s">
        <v>410</v>
      </c>
      <c r="F9" s="341" t="s">
        <v>410</v>
      </c>
      <c r="G9" s="280"/>
      <c r="H9" s="278" t="s">
        <v>407</v>
      </c>
      <c r="I9" s="280"/>
      <c r="J9" s="340" t="s">
        <v>410</v>
      </c>
      <c r="K9" s="340" t="s">
        <v>410</v>
      </c>
    </row>
    <row r="10" spans="1:12">
      <c r="A10" s="279"/>
      <c r="B10" s="4105" t="s">
        <v>27</v>
      </c>
      <c r="C10" s="4106"/>
      <c r="D10" s="4106"/>
      <c r="E10" s="4106"/>
      <c r="F10" s="4106"/>
      <c r="G10" s="4105" t="s">
        <v>103</v>
      </c>
      <c r="H10" s="4106"/>
      <c r="I10" s="4106"/>
      <c r="J10" s="4106"/>
      <c r="K10" s="4106"/>
    </row>
    <row r="11" spans="1:12" ht="6" customHeight="1">
      <c r="A11" s="342"/>
      <c r="B11" s="343"/>
      <c r="C11" s="343"/>
      <c r="D11" s="343"/>
      <c r="E11" s="343"/>
      <c r="F11" s="343"/>
      <c r="G11" s="342"/>
      <c r="H11" s="342"/>
      <c r="I11" s="342"/>
      <c r="J11" s="342"/>
      <c r="K11" s="275"/>
    </row>
    <row r="12" spans="1:12" s="297" customFormat="1" ht="15">
      <c r="A12" s="344" t="s">
        <v>104</v>
      </c>
      <c r="B12" s="345">
        <v>1018</v>
      </c>
      <c r="C12" s="346">
        <v>553</v>
      </c>
      <c r="D12" s="346">
        <v>465</v>
      </c>
      <c r="E12" s="346">
        <v>672</v>
      </c>
      <c r="F12" s="346">
        <v>346</v>
      </c>
      <c r="G12" s="347">
        <v>100</v>
      </c>
      <c r="H12" s="347">
        <v>100</v>
      </c>
      <c r="I12" s="290">
        <v>100</v>
      </c>
      <c r="J12" s="348">
        <v>100</v>
      </c>
      <c r="K12" s="290">
        <v>100</v>
      </c>
      <c r="L12" s="296"/>
    </row>
    <row r="13" spans="1:12" ht="6" customHeight="1">
      <c r="A13" s="288"/>
      <c r="B13" s="346"/>
      <c r="C13" s="349"/>
      <c r="D13" s="349"/>
      <c r="E13" s="349"/>
      <c r="F13" s="349"/>
      <c r="G13" s="350"/>
      <c r="H13" s="350"/>
      <c r="I13" s="348"/>
      <c r="J13" s="350"/>
      <c r="K13" s="350"/>
    </row>
    <row r="14" spans="1:12">
      <c r="A14" s="272" t="s">
        <v>241</v>
      </c>
      <c r="B14" s="351">
        <v>194</v>
      </c>
      <c r="C14" s="351">
        <v>72</v>
      </c>
      <c r="D14" s="351">
        <v>122</v>
      </c>
      <c r="E14" s="351">
        <v>125</v>
      </c>
      <c r="F14" s="351">
        <v>70</v>
      </c>
      <c r="G14" s="352">
        <f>B14/B$12%</f>
        <v>19.056974459724952</v>
      </c>
      <c r="H14" s="352">
        <f>C14/C$12%</f>
        <v>13.019891500904158</v>
      </c>
      <c r="I14" s="352">
        <f>D14/D$12%</f>
        <v>26.236559139784944</v>
      </c>
      <c r="J14" s="352">
        <f>E14/E$12%</f>
        <v>18.601190476190478</v>
      </c>
      <c r="K14" s="352">
        <f>F14/F$12%</f>
        <v>20.23121387283237</v>
      </c>
    </row>
    <row r="15" spans="1:12">
      <c r="A15" s="353" t="s">
        <v>446</v>
      </c>
      <c r="B15" s="354"/>
      <c r="C15" s="355"/>
      <c r="D15" s="355"/>
      <c r="E15" s="355"/>
      <c r="F15" s="355"/>
      <c r="G15" s="352"/>
      <c r="H15" s="352"/>
      <c r="I15" s="352"/>
      <c r="J15" s="352"/>
      <c r="K15" s="352"/>
    </row>
    <row r="16" spans="1:12" ht="6" customHeight="1">
      <c r="A16" s="353"/>
      <c r="B16" s="354"/>
      <c r="C16" s="355"/>
      <c r="D16" s="355"/>
      <c r="E16" s="355"/>
      <c r="F16" s="355"/>
      <c r="G16" s="352"/>
      <c r="H16" s="352"/>
      <c r="I16" s="352"/>
      <c r="J16" s="352"/>
      <c r="K16" s="352"/>
    </row>
    <row r="17" spans="1:11">
      <c r="A17" s="342" t="s">
        <v>242</v>
      </c>
      <c r="B17" s="351">
        <v>824</v>
      </c>
      <c r="C17" s="351">
        <v>481</v>
      </c>
      <c r="D17" s="351">
        <v>343</v>
      </c>
      <c r="E17" s="351">
        <v>547</v>
      </c>
      <c r="F17" s="351">
        <v>276</v>
      </c>
      <c r="G17" s="352">
        <f>B17/B$12%</f>
        <v>80.943025540275045</v>
      </c>
      <c r="H17" s="352">
        <f>C17/C$12%</f>
        <v>86.980108499095834</v>
      </c>
      <c r="I17" s="352">
        <f>D17/D$12%</f>
        <v>73.763440860215042</v>
      </c>
      <c r="J17" s="352">
        <f>E17/E$12%</f>
        <v>81.398809523809533</v>
      </c>
      <c r="K17" s="352">
        <f>F17/F$12%</f>
        <v>79.76878612716763</v>
      </c>
    </row>
    <row r="18" spans="1:11">
      <c r="A18" s="353" t="s">
        <v>445</v>
      </c>
      <c r="B18" s="354"/>
      <c r="C18" s="354"/>
      <c r="D18" s="354"/>
      <c r="E18" s="354"/>
      <c r="F18" s="354"/>
      <c r="G18" s="356"/>
      <c r="H18" s="356"/>
      <c r="I18" s="356"/>
      <c r="J18" s="356"/>
      <c r="K18" s="352"/>
    </row>
    <row r="19" spans="1:11" ht="6" customHeight="1">
      <c r="A19" s="353"/>
      <c r="B19" s="354"/>
      <c r="C19" s="355"/>
      <c r="D19" s="355"/>
      <c r="E19" s="355"/>
      <c r="F19" s="355"/>
      <c r="G19" s="352"/>
      <c r="H19" s="352"/>
      <c r="I19" s="352"/>
      <c r="J19" s="352"/>
      <c r="K19" s="352"/>
    </row>
    <row r="20" spans="1:11" ht="12" customHeight="1">
      <c r="A20" s="353" t="s">
        <v>105</v>
      </c>
      <c r="B20" s="354"/>
      <c r="C20" s="355"/>
      <c r="D20" s="355"/>
      <c r="E20" s="355"/>
      <c r="F20" s="355"/>
      <c r="G20" s="352"/>
      <c r="H20" s="352"/>
      <c r="I20" s="352"/>
      <c r="J20" s="352"/>
      <c r="K20" s="352"/>
    </row>
    <row r="21" spans="1:11">
      <c r="A21" s="342" t="s">
        <v>1048</v>
      </c>
      <c r="B21" s="354">
        <v>46</v>
      </c>
      <c r="C21" s="351">
        <v>28</v>
      </c>
      <c r="D21" s="351">
        <v>18</v>
      </c>
      <c r="E21" s="351">
        <v>15</v>
      </c>
      <c r="F21" s="357">
        <v>32</v>
      </c>
      <c r="G21" s="352">
        <f>B21/B$12%</f>
        <v>4.5186640471512769</v>
      </c>
      <c r="H21" s="352">
        <f>C21/C$12%</f>
        <v>5.0632911392405058</v>
      </c>
      <c r="I21" s="352">
        <f>D21/D$12%</f>
        <v>3.8709677419354835</v>
      </c>
      <c r="J21" s="352">
        <f>E21/E$12%</f>
        <v>2.2321428571428572</v>
      </c>
      <c r="K21" s="352">
        <f>F21/F$12%</f>
        <v>9.2485549132947984</v>
      </c>
    </row>
    <row r="22" spans="1:11">
      <c r="A22" s="353" t="s">
        <v>34</v>
      </c>
      <c r="B22" s="354"/>
      <c r="C22" s="355"/>
      <c r="D22" s="355"/>
      <c r="E22" s="355"/>
      <c r="F22" s="355"/>
      <c r="G22" s="352"/>
      <c r="H22" s="352"/>
      <c r="I22" s="352"/>
      <c r="J22" s="352"/>
      <c r="K22" s="352"/>
    </row>
    <row r="23" spans="1:11">
      <c r="A23" s="342" t="s">
        <v>35</v>
      </c>
      <c r="B23" s="354">
        <v>5</v>
      </c>
      <c r="C23" s="351" t="s">
        <v>571</v>
      </c>
      <c r="D23" s="351" t="s">
        <v>571</v>
      </c>
      <c r="E23" s="351" t="s">
        <v>571</v>
      </c>
      <c r="F23" s="357" t="s">
        <v>571</v>
      </c>
      <c r="G23" s="352">
        <f>B23/B$12%</f>
        <v>0.49115913555992141</v>
      </c>
      <c r="H23" s="352" t="s">
        <v>635</v>
      </c>
      <c r="I23" s="352" t="s">
        <v>635</v>
      </c>
      <c r="J23" s="352" t="s">
        <v>635</v>
      </c>
      <c r="K23" s="352" t="s">
        <v>635</v>
      </c>
    </row>
    <row r="24" spans="1:11">
      <c r="A24" s="353" t="s">
        <v>449</v>
      </c>
      <c r="B24" s="354"/>
      <c r="C24" s="355"/>
      <c r="D24" s="355"/>
      <c r="E24" s="355"/>
      <c r="F24" s="355"/>
      <c r="G24" s="352"/>
      <c r="H24" s="352"/>
      <c r="I24" s="352"/>
      <c r="J24" s="352"/>
      <c r="K24" s="352"/>
    </row>
    <row r="25" spans="1:11">
      <c r="A25" s="342" t="s">
        <v>450</v>
      </c>
      <c r="B25" s="354">
        <v>273</v>
      </c>
      <c r="C25" s="351">
        <v>175</v>
      </c>
      <c r="D25" s="351">
        <v>98</v>
      </c>
      <c r="E25" s="351">
        <v>180</v>
      </c>
      <c r="F25" s="357">
        <v>93</v>
      </c>
      <c r="G25" s="352">
        <f>B25/B$12%</f>
        <v>26.81728880157171</v>
      </c>
      <c r="H25" s="352">
        <f>C25/C$12%</f>
        <v>31.645569620253163</v>
      </c>
      <c r="I25" s="352">
        <f>D25/D$12%</f>
        <v>21.0752688172043</v>
      </c>
      <c r="J25" s="352">
        <f>E25/E$12%</f>
        <v>26.785714285714288</v>
      </c>
      <c r="K25" s="352">
        <f>F25/F$12%</f>
        <v>26.878612716763005</v>
      </c>
    </row>
    <row r="26" spans="1:11">
      <c r="A26" s="353" t="s">
        <v>451</v>
      </c>
      <c r="B26" s="354"/>
      <c r="C26" s="355"/>
      <c r="D26" s="355"/>
      <c r="E26" s="355"/>
      <c r="F26" s="355"/>
      <c r="G26" s="352"/>
      <c r="H26" s="352"/>
      <c r="I26" s="352"/>
      <c r="J26" s="352"/>
      <c r="K26" s="352"/>
    </row>
    <row r="27" spans="1:11">
      <c r="A27" s="342" t="s">
        <v>452</v>
      </c>
      <c r="B27" s="354"/>
      <c r="C27" s="355"/>
      <c r="D27" s="355"/>
      <c r="E27" s="355"/>
      <c r="F27" s="355"/>
      <c r="G27" s="352"/>
      <c r="H27" s="352"/>
      <c r="I27" s="352"/>
      <c r="J27" s="352"/>
      <c r="K27" s="352"/>
    </row>
    <row r="28" spans="1:11" ht="13.5">
      <c r="A28" s="342" t="s">
        <v>67</v>
      </c>
      <c r="B28" s="354">
        <v>5</v>
      </c>
      <c r="C28" s="351" t="s">
        <v>571</v>
      </c>
      <c r="D28" s="351" t="s">
        <v>571</v>
      </c>
      <c r="E28" s="351" t="s">
        <v>571</v>
      </c>
      <c r="F28" s="357" t="s">
        <v>571</v>
      </c>
      <c r="G28" s="352">
        <f>B28/B$12%</f>
        <v>0.49115913555992141</v>
      </c>
      <c r="H28" s="352" t="s">
        <v>635</v>
      </c>
      <c r="I28" s="352" t="s">
        <v>635</v>
      </c>
      <c r="J28" s="352" t="s">
        <v>635</v>
      </c>
      <c r="K28" s="352" t="s">
        <v>635</v>
      </c>
    </row>
    <row r="29" spans="1:11" ht="13.5">
      <c r="A29" s="353" t="s">
        <v>68</v>
      </c>
      <c r="B29" s="285"/>
      <c r="C29" s="355"/>
      <c r="D29" s="355"/>
      <c r="E29" s="355"/>
      <c r="F29" s="355"/>
      <c r="G29" s="352"/>
      <c r="H29" s="352"/>
      <c r="I29" s="352"/>
      <c r="J29" s="352"/>
      <c r="K29" s="352"/>
    </row>
    <row r="30" spans="1:11" ht="24.75" customHeight="1">
      <c r="A30" s="557" t="s">
        <v>69</v>
      </c>
      <c r="B30" s="354">
        <v>9</v>
      </c>
      <c r="C30" s="351">
        <v>8</v>
      </c>
      <c r="D30" s="351" t="s">
        <v>571</v>
      </c>
      <c r="E30" s="351">
        <v>7</v>
      </c>
      <c r="F30" s="357" t="s">
        <v>571</v>
      </c>
      <c r="G30" s="352">
        <f>B30/B$12%</f>
        <v>0.88408644400785852</v>
      </c>
      <c r="H30" s="352">
        <f>C30/C$12%</f>
        <v>1.4466546112115732</v>
      </c>
      <c r="I30" s="352" t="s">
        <v>635</v>
      </c>
      <c r="J30" s="352">
        <f>E30/E$12%</f>
        <v>1.0416666666666667</v>
      </c>
      <c r="K30" s="352" t="s">
        <v>635</v>
      </c>
    </row>
    <row r="31" spans="1:11" ht="25.5">
      <c r="A31" s="558" t="s">
        <v>70</v>
      </c>
      <c r="B31" s="285"/>
      <c r="C31" s="355"/>
      <c r="D31" s="355"/>
      <c r="E31" s="355"/>
      <c r="F31" s="351"/>
      <c r="G31" s="352"/>
      <c r="H31" s="352"/>
      <c r="I31" s="352"/>
      <c r="J31" s="352"/>
      <c r="K31" s="352"/>
    </row>
    <row r="32" spans="1:11">
      <c r="A32" s="342" t="s">
        <v>244</v>
      </c>
      <c r="B32" s="354">
        <v>147</v>
      </c>
      <c r="C32" s="351">
        <v>143</v>
      </c>
      <c r="D32" s="351" t="s">
        <v>571</v>
      </c>
      <c r="E32" s="351">
        <v>84</v>
      </c>
      <c r="F32" s="357">
        <v>63</v>
      </c>
      <c r="G32" s="352">
        <f>B32/B$12%</f>
        <v>14.44007858546169</v>
      </c>
      <c r="H32" s="352">
        <f>C32/C$12%</f>
        <v>25.858951175406869</v>
      </c>
      <c r="I32" s="352" t="s">
        <v>635</v>
      </c>
      <c r="J32" s="352">
        <f>E32/E$12%</f>
        <v>12.5</v>
      </c>
      <c r="K32" s="352">
        <f>F32/F$12%</f>
        <v>18.208092485549134</v>
      </c>
    </row>
    <row r="33" spans="1:12">
      <c r="A33" s="353" t="s">
        <v>455</v>
      </c>
      <c r="B33" s="354"/>
      <c r="C33" s="355"/>
      <c r="D33" s="355"/>
      <c r="E33" s="355"/>
      <c r="F33" s="355"/>
      <c r="G33" s="352"/>
      <c r="H33" s="352"/>
      <c r="I33" s="352"/>
      <c r="J33" s="352"/>
      <c r="K33" s="352"/>
    </row>
    <row r="34" spans="1:12" ht="13.5">
      <c r="A34" s="342" t="s">
        <v>71</v>
      </c>
      <c r="B34" s="354">
        <v>191</v>
      </c>
      <c r="C34" s="351">
        <v>65</v>
      </c>
      <c r="D34" s="351">
        <v>127</v>
      </c>
      <c r="E34" s="351">
        <v>144</v>
      </c>
      <c r="F34" s="357">
        <v>47</v>
      </c>
      <c r="G34" s="352">
        <f>B34/B$12%</f>
        <v>18.762278978388998</v>
      </c>
      <c r="H34" s="352">
        <f>C34/C$12%</f>
        <v>11.754068716094032</v>
      </c>
      <c r="I34" s="352">
        <f>D34/D$12%</f>
        <v>27.311827956989244</v>
      </c>
      <c r="J34" s="352">
        <f>E34/E$12%</f>
        <v>21.428571428571431</v>
      </c>
      <c r="K34" s="352">
        <f>F34/F$12%</f>
        <v>13.583815028901734</v>
      </c>
    </row>
    <row r="35" spans="1:12" ht="13.5">
      <c r="A35" s="353" t="s">
        <v>72</v>
      </c>
      <c r="B35" s="354"/>
      <c r="C35" s="355"/>
      <c r="D35" s="355"/>
      <c r="E35" s="355"/>
      <c r="F35" s="355"/>
      <c r="G35" s="352"/>
      <c r="H35" s="352"/>
      <c r="I35" s="352"/>
      <c r="J35" s="352"/>
      <c r="K35" s="352"/>
    </row>
    <row r="36" spans="1:12">
      <c r="A36" s="342" t="s">
        <v>36</v>
      </c>
      <c r="B36" s="354">
        <v>39</v>
      </c>
      <c r="C36" s="351">
        <v>25</v>
      </c>
      <c r="D36" s="351">
        <v>15</v>
      </c>
      <c r="E36" s="351">
        <v>29</v>
      </c>
      <c r="F36" s="357">
        <v>11</v>
      </c>
      <c r="G36" s="352">
        <f>B36/B$12%</f>
        <v>3.8310412573673873</v>
      </c>
      <c r="H36" s="352">
        <f>C36/C$12%</f>
        <v>4.5207956600361658</v>
      </c>
      <c r="I36" s="352">
        <f>D36/D$12%</f>
        <v>3.225806451612903</v>
      </c>
      <c r="J36" s="352">
        <f>E36/E$12%</f>
        <v>4.3154761904761907</v>
      </c>
      <c r="K36" s="352">
        <f>F36/F$12%</f>
        <v>3.1791907514450868</v>
      </c>
    </row>
    <row r="37" spans="1:12">
      <c r="A37" s="353" t="s">
        <v>37</v>
      </c>
      <c r="B37" s="354"/>
      <c r="C37" s="355"/>
      <c r="D37" s="355"/>
      <c r="E37" s="355"/>
      <c r="F37" s="355"/>
      <c r="G37" s="352"/>
      <c r="H37" s="352"/>
      <c r="I37" s="352"/>
      <c r="J37" s="352"/>
      <c r="K37" s="352"/>
      <c r="L37" s="258"/>
    </row>
    <row r="38" spans="1:12" ht="13.5">
      <c r="A38" s="342" t="s">
        <v>73</v>
      </c>
      <c r="B38" s="354">
        <v>40</v>
      </c>
      <c r="C38" s="351">
        <v>11</v>
      </c>
      <c r="D38" s="351">
        <v>29</v>
      </c>
      <c r="E38" s="351">
        <v>32</v>
      </c>
      <c r="F38" s="357">
        <v>8</v>
      </c>
      <c r="G38" s="352">
        <f>B38/B$12%</f>
        <v>3.9292730844793713</v>
      </c>
      <c r="H38" s="352">
        <f>C38/C$12%</f>
        <v>1.9891500904159132</v>
      </c>
      <c r="I38" s="352">
        <f>D38/D$12%</f>
        <v>6.236559139784946</v>
      </c>
      <c r="J38" s="352">
        <f>E38/E$12%</f>
        <v>4.7619047619047619</v>
      </c>
      <c r="K38" s="352">
        <f>F38/F$12%</f>
        <v>2.3121387283236996</v>
      </c>
    </row>
    <row r="39" spans="1:12" ht="13.5">
      <c r="A39" s="353" t="s">
        <v>74</v>
      </c>
      <c r="B39" s="354"/>
      <c r="C39" s="355"/>
      <c r="D39" s="355"/>
      <c r="E39" s="355"/>
      <c r="F39" s="355"/>
      <c r="G39" s="352"/>
      <c r="H39" s="352"/>
      <c r="I39" s="352"/>
      <c r="J39" s="352"/>
      <c r="K39" s="352"/>
    </row>
    <row r="40" spans="1:12">
      <c r="A40" s="342" t="s">
        <v>91</v>
      </c>
      <c r="B40" s="354">
        <v>20</v>
      </c>
      <c r="C40" s="351">
        <v>8</v>
      </c>
      <c r="D40" s="351">
        <v>12</v>
      </c>
      <c r="E40" s="351">
        <v>17</v>
      </c>
      <c r="F40" s="357" t="s">
        <v>571</v>
      </c>
      <c r="G40" s="352">
        <f>B40/B$12%</f>
        <v>1.9646365422396856</v>
      </c>
      <c r="H40" s="352">
        <f>C40/C$12%</f>
        <v>1.4466546112115732</v>
      </c>
      <c r="I40" s="352">
        <f>D40/D$12%</f>
        <v>2.5806451612903225</v>
      </c>
      <c r="J40" s="352">
        <f>E40/E$12%</f>
        <v>2.5297619047619047</v>
      </c>
      <c r="K40" s="352" t="s">
        <v>635</v>
      </c>
    </row>
    <row r="41" spans="1:12">
      <c r="A41" s="353" t="s">
        <v>92</v>
      </c>
      <c r="B41" s="354"/>
      <c r="C41" s="355"/>
      <c r="D41" s="355"/>
      <c r="E41" s="355"/>
      <c r="F41" s="355"/>
      <c r="G41" s="352"/>
      <c r="H41" s="352"/>
      <c r="I41" s="352"/>
      <c r="J41" s="352"/>
      <c r="K41" s="352"/>
    </row>
    <row r="42" spans="1:12">
      <c r="A42" s="342" t="s">
        <v>93</v>
      </c>
      <c r="B42" s="354">
        <v>22</v>
      </c>
      <c r="C42" s="351">
        <v>7</v>
      </c>
      <c r="D42" s="351">
        <v>14</v>
      </c>
      <c r="E42" s="351">
        <v>15</v>
      </c>
      <c r="F42" s="357">
        <v>7</v>
      </c>
      <c r="G42" s="352">
        <f>B42/B$12%</f>
        <v>2.1611001964636545</v>
      </c>
      <c r="H42" s="352">
        <f>C42/C$12%</f>
        <v>1.2658227848101264</v>
      </c>
      <c r="I42" s="352">
        <f>D42/D$12%</f>
        <v>3.010752688172043</v>
      </c>
      <c r="J42" s="352">
        <f>E42/E$12%</f>
        <v>2.2321428571428572</v>
      </c>
      <c r="K42" s="352">
        <f>F42/F$12%</f>
        <v>2.0231213872832372</v>
      </c>
    </row>
    <row r="43" spans="1:12">
      <c r="A43" s="353" t="s">
        <v>94</v>
      </c>
      <c r="B43" s="354"/>
      <c r="C43" s="355"/>
      <c r="D43" s="355"/>
      <c r="E43" s="355"/>
      <c r="F43" s="355"/>
      <c r="G43" s="352"/>
      <c r="H43" s="352"/>
      <c r="I43" s="352"/>
      <c r="J43" s="352"/>
      <c r="K43" s="352"/>
    </row>
    <row r="44" spans="1:12" ht="13.5">
      <c r="A44" s="342" t="s">
        <v>75</v>
      </c>
      <c r="B44" s="354">
        <v>9</v>
      </c>
      <c r="C44" s="351" t="s">
        <v>571</v>
      </c>
      <c r="D44" s="351">
        <v>5</v>
      </c>
      <c r="E44" s="351">
        <v>9</v>
      </c>
      <c r="F44" s="357" t="s">
        <v>559</v>
      </c>
      <c r="G44" s="352">
        <f>B44/B$12%</f>
        <v>0.88408644400785852</v>
      </c>
      <c r="H44" s="352" t="s">
        <v>635</v>
      </c>
      <c r="I44" s="352">
        <f>D44/D$12%</f>
        <v>1.075268817204301</v>
      </c>
      <c r="J44" s="352">
        <f>E44/E$12%</f>
        <v>1.3392857142857144</v>
      </c>
      <c r="K44" s="352" t="s">
        <v>559</v>
      </c>
    </row>
    <row r="45" spans="1:12" ht="13.5">
      <c r="A45" s="353" t="s">
        <v>76</v>
      </c>
      <c r="B45" s="354"/>
      <c r="C45" s="355"/>
      <c r="D45" s="355"/>
      <c r="E45" s="355"/>
      <c r="F45" s="355"/>
      <c r="G45" s="352"/>
      <c r="H45" s="352"/>
      <c r="I45" s="352"/>
      <c r="J45" s="352"/>
      <c r="K45" s="352"/>
    </row>
    <row r="46" spans="1:12">
      <c r="A46" s="342" t="s">
        <v>95</v>
      </c>
      <c r="B46" s="354">
        <v>19</v>
      </c>
      <c r="C46" s="351">
        <v>11</v>
      </c>
      <c r="D46" s="351">
        <v>9</v>
      </c>
      <c r="E46" s="351">
        <v>12</v>
      </c>
      <c r="F46" s="357">
        <v>7</v>
      </c>
      <c r="G46" s="352">
        <f>B46/B$12%</f>
        <v>1.8664047151277015</v>
      </c>
      <c r="H46" s="352">
        <f>C46/C$12%</f>
        <v>1.9891500904159132</v>
      </c>
      <c r="I46" s="352">
        <f>D46/D$12%</f>
        <v>1.9354838709677418</v>
      </c>
      <c r="J46" s="352">
        <f>E46/E$12%</f>
        <v>1.7857142857142858</v>
      </c>
      <c r="K46" s="352">
        <f>F46/F$12%</f>
        <v>2.0231213872832372</v>
      </c>
    </row>
    <row r="47" spans="1:12">
      <c r="A47" s="353" t="s">
        <v>96</v>
      </c>
      <c r="B47" s="354"/>
      <c r="C47" s="355"/>
      <c r="D47" s="355"/>
      <c r="E47" s="355"/>
      <c r="F47" s="355"/>
      <c r="G47" s="352"/>
      <c r="H47" s="352"/>
      <c r="I47" s="352"/>
      <c r="J47" s="352"/>
      <c r="K47" s="352"/>
    </row>
    <row r="48" spans="1:12" ht="13.5">
      <c r="A48" s="342" t="s">
        <v>77</v>
      </c>
      <c r="B48" s="354">
        <v>40</v>
      </c>
      <c r="C48" s="351">
        <v>22</v>
      </c>
      <c r="D48" s="351">
        <v>18</v>
      </c>
      <c r="E48" s="351">
        <v>28</v>
      </c>
      <c r="F48" s="357">
        <v>12</v>
      </c>
      <c r="G48" s="352">
        <f>B48/B$12%</f>
        <v>3.9292730844793713</v>
      </c>
      <c r="H48" s="352">
        <f>C48/C$12%</f>
        <v>3.9783001808318263</v>
      </c>
      <c r="I48" s="352">
        <f>D48/D$12%</f>
        <v>3.8709677419354835</v>
      </c>
      <c r="J48" s="352">
        <f>E48/E$12%</f>
        <v>4.166666666666667</v>
      </c>
      <c r="K48" s="352">
        <f>F48/F$12%</f>
        <v>3.4682080924855492</v>
      </c>
    </row>
    <row r="49" spans="1:11" ht="13.5">
      <c r="A49" s="353" t="s">
        <v>615</v>
      </c>
      <c r="B49" s="354"/>
      <c r="C49" s="355"/>
      <c r="D49" s="355"/>
      <c r="E49" s="355"/>
      <c r="F49" s="355"/>
      <c r="G49" s="352"/>
      <c r="H49" s="352"/>
      <c r="I49" s="352"/>
      <c r="J49" s="352"/>
      <c r="K49" s="352"/>
    </row>
    <row r="50" spans="1:11" ht="24" customHeight="1">
      <c r="A50" s="557" t="s">
        <v>79</v>
      </c>
      <c r="B50" s="354">
        <v>66</v>
      </c>
      <c r="C50" s="351">
        <v>22</v>
      </c>
      <c r="D50" s="351">
        <v>43</v>
      </c>
      <c r="E50" s="351">
        <v>39</v>
      </c>
      <c r="F50" s="357">
        <v>27</v>
      </c>
      <c r="G50" s="352">
        <f>B50/B$12%</f>
        <v>6.4833005893909625</v>
      </c>
      <c r="H50" s="352">
        <f>C50/C$12%</f>
        <v>3.9783001808318263</v>
      </c>
      <c r="I50" s="352">
        <f>D50/D$12%</f>
        <v>9.2473118279569881</v>
      </c>
      <c r="J50" s="352">
        <f>E50/E$12%</f>
        <v>5.8035714285714288</v>
      </c>
      <c r="K50" s="352">
        <f>F50/F$12%</f>
        <v>7.803468208092486</v>
      </c>
    </row>
    <row r="51" spans="1:11">
      <c r="A51" s="353" t="s">
        <v>78</v>
      </c>
      <c r="B51" s="354"/>
      <c r="C51" s="355"/>
      <c r="D51" s="355"/>
      <c r="E51" s="355"/>
      <c r="F51" s="355"/>
      <c r="G51" s="352"/>
      <c r="H51" s="352"/>
      <c r="I51" s="352"/>
      <c r="J51" s="352"/>
      <c r="K51" s="352"/>
    </row>
    <row r="52" spans="1:11">
      <c r="A52" s="342" t="s">
        <v>249</v>
      </c>
      <c r="B52" s="354">
        <v>35</v>
      </c>
      <c r="C52" s="351">
        <v>8</v>
      </c>
      <c r="D52" s="351">
        <v>27</v>
      </c>
      <c r="E52" s="351">
        <v>21</v>
      </c>
      <c r="F52" s="357">
        <v>14</v>
      </c>
      <c r="G52" s="352">
        <f>B52/B$12%</f>
        <v>3.4381139489194501</v>
      </c>
      <c r="H52" s="352">
        <f>C52/C$12%</f>
        <v>1.4466546112115732</v>
      </c>
      <c r="I52" s="352">
        <f>D52/D$12%</f>
        <v>5.8064516129032251</v>
      </c>
      <c r="J52" s="352">
        <f>E52/E$12%</f>
        <v>3.125</v>
      </c>
      <c r="K52" s="352">
        <f>F52/F$12%</f>
        <v>4.0462427745664744</v>
      </c>
    </row>
    <row r="53" spans="1:11">
      <c r="A53" s="353" t="s">
        <v>465</v>
      </c>
      <c r="B53" s="354"/>
      <c r="C53" s="355"/>
      <c r="D53" s="355"/>
      <c r="E53" s="355"/>
      <c r="F53" s="355"/>
      <c r="G53" s="352"/>
      <c r="H53" s="352"/>
      <c r="I53" s="352"/>
      <c r="J53" s="352"/>
      <c r="K53" s="352"/>
    </row>
    <row r="54" spans="1:11">
      <c r="A54" s="342" t="s">
        <v>80</v>
      </c>
      <c r="B54" s="354">
        <v>26</v>
      </c>
      <c r="C54" s="351" t="s">
        <v>571</v>
      </c>
      <c r="D54" s="351">
        <v>22</v>
      </c>
      <c r="E54" s="351">
        <v>17</v>
      </c>
      <c r="F54" s="357">
        <v>9</v>
      </c>
      <c r="G54" s="352">
        <f>B54/B$12%</f>
        <v>2.5540275049115913</v>
      </c>
      <c r="H54" s="352" t="s">
        <v>635</v>
      </c>
      <c r="I54" s="352">
        <f>D54/D$12%</f>
        <v>4.7311827956989241</v>
      </c>
      <c r="J54" s="352">
        <f>E54/E$12%</f>
        <v>2.5297619047619047</v>
      </c>
      <c r="K54" s="352">
        <f>F54/F$12%</f>
        <v>2.601156069364162</v>
      </c>
    </row>
    <row r="55" spans="1:11">
      <c r="A55" s="353" t="s">
        <v>97</v>
      </c>
      <c r="B55" s="354"/>
      <c r="C55" s="355"/>
      <c r="D55" s="355"/>
      <c r="E55" s="355"/>
      <c r="F55" s="355"/>
      <c r="G55" s="352"/>
      <c r="H55" s="352"/>
      <c r="I55" s="352"/>
      <c r="J55" s="352"/>
      <c r="K55" s="352"/>
    </row>
    <row r="56" spans="1:11">
      <c r="A56" s="342" t="s">
        <v>98</v>
      </c>
      <c r="B56" s="354">
        <v>11</v>
      </c>
      <c r="C56" s="351" t="s">
        <v>571</v>
      </c>
      <c r="D56" s="351">
        <v>9</v>
      </c>
      <c r="E56" s="351">
        <v>9</v>
      </c>
      <c r="F56" s="357" t="s">
        <v>571</v>
      </c>
      <c r="G56" s="352">
        <f>B56/B$12%</f>
        <v>1.0805500982318272</v>
      </c>
      <c r="H56" s="352" t="s">
        <v>635</v>
      </c>
      <c r="I56" s="352">
        <f>D56/D$12%</f>
        <v>1.9354838709677418</v>
      </c>
      <c r="J56" s="352">
        <f>E56/E$12%</f>
        <v>1.3392857142857144</v>
      </c>
      <c r="K56" s="352" t="s">
        <v>635</v>
      </c>
    </row>
    <row r="57" spans="1:11">
      <c r="A57" s="353" t="s">
        <v>99</v>
      </c>
      <c r="B57" s="354"/>
      <c r="C57" s="355"/>
      <c r="D57" s="355"/>
      <c r="E57" s="355"/>
      <c r="F57" s="355"/>
      <c r="G57" s="352"/>
      <c r="H57" s="352"/>
      <c r="I57" s="352"/>
      <c r="J57" s="352"/>
      <c r="K57" s="352"/>
    </row>
    <row r="58" spans="1:11">
      <c r="A58" s="342" t="s">
        <v>100</v>
      </c>
      <c r="B58" s="354">
        <v>10</v>
      </c>
      <c r="C58" s="351" t="s">
        <v>571</v>
      </c>
      <c r="D58" s="351">
        <v>6</v>
      </c>
      <c r="E58" s="351">
        <v>6</v>
      </c>
      <c r="F58" s="357" t="s">
        <v>571</v>
      </c>
      <c r="G58" s="352">
        <f>B58/B$12%</f>
        <v>0.98231827111984282</v>
      </c>
      <c r="H58" s="352" t="s">
        <v>635</v>
      </c>
      <c r="I58" s="352">
        <f>D58/D$12%</f>
        <v>1.2903225806451613</v>
      </c>
      <c r="J58" s="352">
        <f>E58/E$12%</f>
        <v>0.8928571428571429</v>
      </c>
      <c r="K58" s="352" t="s">
        <v>635</v>
      </c>
    </row>
    <row r="59" spans="1:11">
      <c r="A59" s="353" t="s">
        <v>101</v>
      </c>
      <c r="B59" s="330"/>
      <c r="C59" s="324"/>
      <c r="D59" s="324"/>
      <c r="E59" s="324"/>
      <c r="F59" s="324"/>
      <c r="G59" s="358"/>
      <c r="H59" s="358"/>
      <c r="I59" s="358"/>
      <c r="J59" s="358"/>
      <c r="K59" s="358"/>
    </row>
    <row r="60" spans="1:11">
      <c r="A60" s="326"/>
      <c r="B60" s="272"/>
      <c r="C60" s="272"/>
      <c r="D60" s="272"/>
      <c r="E60" s="272"/>
      <c r="F60" s="272"/>
      <c r="G60" s="272"/>
      <c r="H60" s="272"/>
      <c r="I60" s="272"/>
      <c r="J60" s="272"/>
      <c r="K60" s="272"/>
    </row>
    <row r="61" spans="1:11">
      <c r="B61" s="272"/>
      <c r="C61" s="272"/>
      <c r="D61" s="272"/>
      <c r="E61" s="272"/>
      <c r="F61" s="272"/>
      <c r="G61" s="272"/>
      <c r="H61" s="272"/>
      <c r="I61" s="272"/>
      <c r="J61" s="272"/>
      <c r="K61" s="272"/>
    </row>
    <row r="62" spans="1:11">
      <c r="A62" s="252"/>
      <c r="B62" s="272"/>
      <c r="C62" s="272"/>
      <c r="D62" s="272"/>
      <c r="E62" s="272"/>
      <c r="F62" s="272"/>
      <c r="G62" s="272"/>
      <c r="H62" s="272"/>
      <c r="I62" s="272"/>
      <c r="J62" s="272"/>
      <c r="K62" s="272"/>
    </row>
    <row r="63" spans="1:11">
      <c r="A63" s="272" t="s">
        <v>65</v>
      </c>
      <c r="B63" s="272"/>
      <c r="C63" s="272"/>
      <c r="D63" s="272"/>
      <c r="E63" s="272"/>
      <c r="F63" s="272"/>
      <c r="G63" s="272"/>
      <c r="H63" s="272"/>
      <c r="I63" s="272"/>
      <c r="J63" s="272"/>
      <c r="K63" s="272"/>
    </row>
    <row r="64" spans="1:11">
      <c r="A64" s="326" t="s">
        <v>102</v>
      </c>
      <c r="B64" s="272"/>
      <c r="C64" s="272"/>
      <c r="D64" s="272"/>
      <c r="E64" s="272"/>
      <c r="F64" s="272"/>
      <c r="G64" s="272"/>
      <c r="H64" s="272"/>
      <c r="I64" s="272"/>
      <c r="J64" s="272"/>
      <c r="K64" s="272"/>
    </row>
    <row r="65" spans="1:12">
      <c r="A65" s="326" t="s">
        <v>81</v>
      </c>
      <c r="B65" s="272"/>
      <c r="C65" s="272"/>
      <c r="D65" s="272"/>
      <c r="E65" s="272"/>
      <c r="F65" s="272"/>
      <c r="G65" s="272"/>
      <c r="H65" s="272"/>
      <c r="I65" s="272"/>
      <c r="J65" s="272"/>
      <c r="K65" s="272"/>
    </row>
    <row r="66" spans="1:12">
      <c r="A66" s="326" t="s">
        <v>636</v>
      </c>
      <c r="B66" s="272"/>
      <c r="C66" s="272"/>
      <c r="D66" s="272"/>
      <c r="E66" s="272"/>
      <c r="F66" s="272"/>
      <c r="G66" s="272"/>
      <c r="H66" s="272"/>
      <c r="I66" s="272"/>
      <c r="J66" s="272"/>
      <c r="K66" s="272"/>
    </row>
    <row r="67" spans="1:12">
      <c r="A67" s="272"/>
      <c r="B67" s="272"/>
      <c r="C67" s="272"/>
      <c r="D67" s="272"/>
      <c r="E67" s="272"/>
      <c r="F67" s="272"/>
      <c r="G67" s="272"/>
      <c r="H67" s="272"/>
      <c r="I67" s="272"/>
      <c r="J67" s="272"/>
      <c r="K67" s="272"/>
    </row>
    <row r="68" spans="1:12">
      <c r="A68" s="272"/>
      <c r="B68" s="275"/>
      <c r="C68" s="275"/>
      <c r="D68" s="275"/>
      <c r="E68" s="275"/>
      <c r="F68" s="275"/>
      <c r="G68" s="293"/>
      <c r="H68" s="293"/>
      <c r="I68" s="293"/>
      <c r="J68" s="293"/>
      <c r="K68" s="293"/>
    </row>
    <row r="69" spans="1:12">
      <c r="A69" s="331"/>
      <c r="B69" s="275"/>
      <c r="C69" s="275"/>
      <c r="D69" s="275"/>
      <c r="E69" s="275"/>
      <c r="F69" s="275"/>
      <c r="G69" s="293"/>
      <c r="H69" s="293"/>
      <c r="I69" s="293"/>
      <c r="J69" s="293"/>
      <c r="K69" s="293"/>
      <c r="L69" s="259"/>
    </row>
    <row r="70" spans="1:12">
      <c r="A70" s="272"/>
      <c r="B70" s="272"/>
      <c r="C70" s="272"/>
      <c r="D70" s="272"/>
      <c r="E70" s="272"/>
      <c r="F70" s="272"/>
      <c r="G70" s="272"/>
      <c r="H70" s="272"/>
      <c r="I70" s="272"/>
      <c r="J70" s="272"/>
      <c r="K70" s="272"/>
    </row>
    <row r="71" spans="1:12">
      <c r="A71" s="272"/>
      <c r="B71" s="272"/>
      <c r="C71" s="272"/>
      <c r="D71" s="272"/>
      <c r="E71" s="272"/>
      <c r="F71" s="272"/>
      <c r="G71" s="272"/>
      <c r="H71" s="272"/>
      <c r="I71" s="272"/>
      <c r="J71" s="272"/>
      <c r="K71" s="272"/>
    </row>
    <row r="72" spans="1:12">
      <c r="A72" s="272"/>
      <c r="B72" s="272"/>
      <c r="C72" s="272"/>
      <c r="D72" s="272"/>
      <c r="E72" s="272"/>
      <c r="F72" s="272"/>
      <c r="G72" s="272"/>
      <c r="H72" s="272"/>
      <c r="I72" s="272"/>
      <c r="J72" s="272"/>
      <c r="K72" s="272"/>
    </row>
    <row r="73" spans="1:12">
      <c r="A73" s="272"/>
      <c r="B73" s="272"/>
      <c r="C73" s="272"/>
      <c r="D73" s="272"/>
      <c r="E73" s="272"/>
      <c r="F73" s="272"/>
      <c r="G73" s="272"/>
      <c r="H73" s="272"/>
      <c r="I73" s="272"/>
      <c r="J73" s="272"/>
      <c r="K73" s="272"/>
    </row>
    <row r="74" spans="1:12">
      <c r="A74" s="272"/>
      <c r="B74" s="272"/>
      <c r="C74" s="272"/>
      <c r="D74" s="272"/>
      <c r="E74" s="272"/>
      <c r="F74" s="272"/>
      <c r="G74" s="272"/>
      <c r="H74" s="272"/>
      <c r="I74" s="272"/>
      <c r="J74" s="272"/>
      <c r="K74" s="272"/>
    </row>
    <row r="75" spans="1:12">
      <c r="A75" s="272"/>
      <c r="B75" s="272"/>
      <c r="C75" s="272"/>
      <c r="D75" s="272"/>
      <c r="E75" s="272"/>
      <c r="F75" s="272"/>
      <c r="G75" s="272"/>
      <c r="H75" s="272"/>
      <c r="I75" s="272"/>
      <c r="J75" s="272"/>
      <c r="K75" s="272"/>
    </row>
    <row r="76" spans="1:12">
      <c r="A76" s="272"/>
      <c r="B76" s="272"/>
      <c r="C76" s="272"/>
      <c r="D76" s="272"/>
      <c r="E76" s="272"/>
      <c r="F76" s="272"/>
      <c r="G76" s="272"/>
      <c r="H76" s="272"/>
      <c r="I76" s="272"/>
      <c r="J76" s="272"/>
      <c r="K76" s="272"/>
    </row>
    <row r="77" spans="1:12">
      <c r="A77" s="272"/>
      <c r="B77" s="272"/>
      <c r="C77" s="272"/>
      <c r="D77" s="272"/>
      <c r="E77" s="272"/>
      <c r="F77" s="272"/>
      <c r="G77" s="272"/>
      <c r="H77" s="272"/>
      <c r="I77" s="272"/>
      <c r="J77" s="272"/>
      <c r="K77" s="272"/>
    </row>
    <row r="78" spans="1:12">
      <c r="A78" s="272"/>
      <c r="B78" s="272"/>
      <c r="C78" s="272"/>
      <c r="D78" s="272"/>
      <c r="E78" s="272"/>
      <c r="F78" s="272"/>
      <c r="G78" s="272"/>
      <c r="H78" s="272"/>
      <c r="I78" s="272"/>
      <c r="J78" s="272"/>
      <c r="K78" s="272"/>
    </row>
    <row r="79" spans="1:12">
      <c r="A79" s="272"/>
      <c r="B79" s="272"/>
      <c r="C79" s="272"/>
      <c r="D79" s="272"/>
      <c r="E79" s="272"/>
      <c r="F79" s="272"/>
      <c r="G79" s="272"/>
      <c r="H79" s="272"/>
      <c r="I79" s="272"/>
      <c r="J79" s="272"/>
      <c r="K79" s="272"/>
    </row>
    <row r="80" spans="1:12">
      <c r="A80" s="272"/>
      <c r="B80" s="272"/>
      <c r="C80" s="272"/>
      <c r="D80" s="272"/>
      <c r="E80" s="272"/>
      <c r="F80" s="272"/>
      <c r="G80" s="272"/>
      <c r="H80" s="272"/>
      <c r="I80" s="272"/>
      <c r="J80" s="272"/>
      <c r="K80" s="272"/>
    </row>
    <row r="81" spans="1:11">
      <c r="A81" s="272"/>
      <c r="B81" s="272"/>
      <c r="C81" s="272"/>
      <c r="D81" s="272"/>
      <c r="E81" s="272"/>
      <c r="F81" s="272"/>
      <c r="G81" s="272"/>
      <c r="H81" s="272"/>
      <c r="I81" s="272"/>
      <c r="J81" s="272"/>
      <c r="K81" s="272"/>
    </row>
    <row r="82" spans="1:11">
      <c r="A82" s="272"/>
      <c r="B82" s="272"/>
      <c r="C82" s="272"/>
      <c r="D82" s="272"/>
      <c r="E82" s="272"/>
      <c r="F82" s="272"/>
      <c r="G82" s="272"/>
      <c r="H82" s="272"/>
      <c r="I82" s="272"/>
      <c r="J82" s="272"/>
      <c r="K82" s="272"/>
    </row>
    <row r="83" spans="1:11">
      <c r="A83" s="272"/>
      <c r="B83" s="272"/>
      <c r="C83" s="272"/>
      <c r="D83" s="272"/>
      <c r="E83" s="272"/>
      <c r="F83" s="272"/>
      <c r="G83" s="272"/>
      <c r="H83" s="272"/>
      <c r="I83" s="272"/>
      <c r="J83" s="272"/>
      <c r="K83" s="272"/>
    </row>
    <row r="84" spans="1:11">
      <c r="A84" s="272"/>
      <c r="B84" s="272"/>
      <c r="C84" s="272"/>
      <c r="D84" s="272"/>
      <c r="E84" s="272"/>
      <c r="F84" s="272"/>
      <c r="G84" s="272"/>
      <c r="H84" s="272"/>
      <c r="I84" s="272"/>
      <c r="J84" s="272"/>
      <c r="K84" s="272"/>
    </row>
    <row r="85" spans="1:11">
      <c r="A85" s="272"/>
      <c r="B85" s="272"/>
      <c r="C85" s="272"/>
      <c r="D85" s="272"/>
      <c r="E85" s="272"/>
      <c r="F85" s="272"/>
      <c r="G85" s="272"/>
      <c r="H85" s="272"/>
      <c r="I85" s="272"/>
      <c r="J85" s="272"/>
      <c r="K85" s="272"/>
    </row>
    <row r="86" spans="1:11">
      <c r="A86" s="272"/>
      <c r="B86" s="272"/>
      <c r="C86" s="272"/>
      <c r="D86" s="272"/>
      <c r="E86" s="272"/>
      <c r="F86" s="272"/>
      <c r="G86" s="272"/>
      <c r="H86" s="272"/>
      <c r="I86" s="272"/>
      <c r="J86" s="272"/>
      <c r="K86" s="272"/>
    </row>
    <row r="87" spans="1:11">
      <c r="A87" s="272"/>
      <c r="B87" s="272"/>
      <c r="C87" s="272"/>
      <c r="D87" s="272"/>
      <c r="E87" s="272"/>
      <c r="F87" s="272"/>
      <c r="G87" s="272"/>
      <c r="H87" s="272"/>
      <c r="I87" s="272"/>
      <c r="J87" s="272"/>
      <c r="K87" s="272"/>
    </row>
    <row r="88" spans="1:11">
      <c r="A88" s="272"/>
      <c r="B88" s="272"/>
      <c r="C88" s="272"/>
      <c r="D88" s="272"/>
      <c r="E88" s="272"/>
      <c r="F88" s="272"/>
      <c r="G88" s="272"/>
      <c r="H88" s="272"/>
      <c r="I88" s="272"/>
      <c r="J88" s="272"/>
      <c r="K88" s="272"/>
    </row>
    <row r="89" spans="1:11">
      <c r="A89" s="272"/>
      <c r="B89" s="272"/>
      <c r="C89" s="272"/>
      <c r="D89" s="272"/>
      <c r="E89" s="272"/>
      <c r="F89" s="272"/>
      <c r="G89" s="272"/>
      <c r="H89" s="272"/>
      <c r="I89" s="272"/>
      <c r="J89" s="272"/>
      <c r="K89" s="272"/>
    </row>
    <row r="90" spans="1:11">
      <c r="A90" s="272"/>
      <c r="B90" s="272"/>
      <c r="C90" s="272"/>
      <c r="D90" s="272"/>
      <c r="E90" s="272"/>
      <c r="F90" s="272"/>
      <c r="G90" s="272"/>
      <c r="H90" s="272"/>
      <c r="I90" s="272"/>
      <c r="J90" s="272"/>
      <c r="K90" s="272"/>
    </row>
    <row r="91" spans="1:11">
      <c r="A91" s="272"/>
      <c r="B91" s="272"/>
      <c r="C91" s="272"/>
      <c r="D91" s="272"/>
      <c r="E91" s="272"/>
      <c r="F91" s="272"/>
      <c r="G91" s="272"/>
      <c r="H91" s="272"/>
      <c r="I91" s="272"/>
      <c r="J91" s="272"/>
      <c r="K91" s="272"/>
    </row>
    <row r="92" spans="1:11">
      <c r="A92" s="272"/>
      <c r="B92" s="272"/>
      <c r="C92" s="272"/>
      <c r="D92" s="272"/>
      <c r="E92" s="272"/>
      <c r="F92" s="272"/>
      <c r="G92" s="272"/>
      <c r="H92" s="272"/>
      <c r="I92" s="272"/>
      <c r="J92" s="272"/>
      <c r="K92" s="272"/>
    </row>
    <row r="93" spans="1:11">
      <c r="A93" s="272"/>
      <c r="B93" s="272"/>
      <c r="C93" s="272"/>
      <c r="D93" s="272"/>
      <c r="E93" s="272"/>
      <c r="F93" s="272"/>
      <c r="G93" s="272"/>
      <c r="H93" s="272"/>
      <c r="I93" s="272"/>
      <c r="J93" s="272"/>
      <c r="K93" s="272"/>
    </row>
    <row r="94" spans="1:11">
      <c r="A94" s="272"/>
      <c r="B94" s="272"/>
      <c r="C94" s="272"/>
      <c r="D94" s="272"/>
      <c r="E94" s="272"/>
      <c r="F94" s="272"/>
      <c r="G94" s="272"/>
      <c r="H94" s="272"/>
      <c r="I94" s="272"/>
      <c r="J94" s="272"/>
      <c r="K94" s="272"/>
    </row>
    <row r="95" spans="1:11">
      <c r="A95" s="272"/>
      <c r="B95" s="272"/>
      <c r="C95" s="272"/>
      <c r="D95" s="272"/>
      <c r="E95" s="272"/>
      <c r="F95" s="272"/>
      <c r="G95" s="272"/>
      <c r="H95" s="272"/>
      <c r="I95" s="272"/>
      <c r="J95" s="272"/>
      <c r="K95" s="272"/>
    </row>
    <row r="96" spans="1:11">
      <c r="A96" s="272"/>
      <c r="B96" s="272"/>
      <c r="C96" s="272"/>
      <c r="D96" s="272"/>
      <c r="E96" s="272"/>
      <c r="F96" s="272"/>
      <c r="G96" s="272"/>
      <c r="H96" s="272"/>
      <c r="I96" s="272"/>
      <c r="J96" s="272"/>
      <c r="K96" s="272"/>
    </row>
    <row r="97" spans="1:11">
      <c r="A97" s="272"/>
      <c r="B97" s="272"/>
      <c r="C97" s="272"/>
      <c r="D97" s="272"/>
      <c r="E97" s="272"/>
      <c r="F97" s="272"/>
      <c r="G97" s="272"/>
      <c r="H97" s="272"/>
      <c r="I97" s="272"/>
      <c r="J97" s="272"/>
      <c r="K97" s="272"/>
    </row>
    <row r="98" spans="1:11">
      <c r="A98" s="272"/>
      <c r="B98" s="272"/>
      <c r="C98" s="272"/>
      <c r="D98" s="272"/>
      <c r="E98" s="272"/>
      <c r="F98" s="272"/>
      <c r="G98" s="272"/>
      <c r="H98" s="272"/>
      <c r="I98" s="272"/>
      <c r="J98" s="272"/>
      <c r="K98" s="272"/>
    </row>
    <row r="99" spans="1:11">
      <c r="A99" s="272"/>
      <c r="B99" s="272"/>
      <c r="C99" s="272"/>
      <c r="D99" s="272"/>
      <c r="E99" s="272"/>
      <c r="F99" s="272"/>
      <c r="G99" s="272"/>
      <c r="H99" s="272"/>
      <c r="I99" s="272"/>
      <c r="J99" s="272"/>
      <c r="K99" s="272"/>
    </row>
    <row r="100" spans="1:11">
      <c r="A100" s="272"/>
      <c r="B100" s="272"/>
      <c r="C100" s="272"/>
      <c r="D100" s="272"/>
      <c r="E100" s="272"/>
      <c r="F100" s="272"/>
      <c r="G100" s="272"/>
      <c r="H100" s="272"/>
      <c r="I100" s="272"/>
      <c r="J100" s="272"/>
      <c r="K100" s="272"/>
    </row>
    <row r="101" spans="1:11">
      <c r="A101" s="272"/>
      <c r="B101" s="272"/>
      <c r="C101" s="272"/>
      <c r="D101" s="272"/>
      <c r="E101" s="272"/>
      <c r="F101" s="272"/>
      <c r="G101" s="272"/>
      <c r="H101" s="272"/>
      <c r="I101" s="272"/>
      <c r="J101" s="272"/>
      <c r="K101" s="272"/>
    </row>
    <row r="102" spans="1:11">
      <c r="A102" s="272"/>
      <c r="B102" s="272"/>
      <c r="C102" s="272"/>
      <c r="D102" s="272"/>
      <c r="E102" s="272"/>
      <c r="F102" s="272"/>
      <c r="G102" s="272"/>
      <c r="H102" s="272"/>
      <c r="I102" s="272"/>
      <c r="J102" s="272"/>
      <c r="K102" s="272"/>
    </row>
    <row r="103" spans="1:11">
      <c r="A103" s="272"/>
      <c r="B103" s="272"/>
      <c r="C103" s="272"/>
      <c r="D103" s="272"/>
      <c r="E103" s="272"/>
      <c r="F103" s="272"/>
      <c r="G103" s="272"/>
      <c r="H103" s="272"/>
      <c r="I103" s="272"/>
      <c r="J103" s="272"/>
      <c r="K103" s="272"/>
    </row>
    <row r="104" spans="1:11">
      <c r="A104" s="272"/>
      <c r="B104" s="272"/>
      <c r="C104" s="272"/>
      <c r="D104" s="272"/>
      <c r="E104" s="272"/>
      <c r="F104" s="272"/>
      <c r="G104" s="272"/>
      <c r="H104" s="272"/>
      <c r="I104" s="272"/>
      <c r="J104" s="272"/>
      <c r="K104" s="272"/>
    </row>
    <row r="105" spans="1:11">
      <c r="A105" s="272"/>
      <c r="B105" s="272"/>
      <c r="C105" s="272"/>
      <c r="D105" s="272"/>
      <c r="E105" s="272"/>
      <c r="F105" s="272"/>
      <c r="G105" s="272"/>
      <c r="H105" s="272"/>
      <c r="I105" s="272"/>
      <c r="J105" s="272"/>
      <c r="K105" s="272"/>
    </row>
    <row r="106" spans="1:11">
      <c r="A106" s="272"/>
      <c r="B106" s="272"/>
      <c r="C106" s="272"/>
      <c r="D106" s="272"/>
      <c r="E106" s="272"/>
      <c r="F106" s="272"/>
      <c r="G106" s="272"/>
      <c r="H106" s="272"/>
      <c r="I106" s="272"/>
      <c r="J106" s="272"/>
      <c r="K106" s="272"/>
    </row>
    <row r="107" spans="1:11">
      <c r="A107" s="272"/>
      <c r="B107" s="272"/>
      <c r="C107" s="272"/>
      <c r="D107" s="272"/>
      <c r="E107" s="272"/>
      <c r="F107" s="272"/>
      <c r="G107" s="272"/>
      <c r="H107" s="272"/>
      <c r="I107" s="272"/>
      <c r="J107" s="272"/>
      <c r="K107" s="272"/>
    </row>
    <row r="108" spans="1:11">
      <c r="A108" s="272"/>
      <c r="B108" s="272"/>
      <c r="C108" s="272"/>
      <c r="D108" s="272"/>
      <c r="E108" s="272"/>
      <c r="F108" s="272"/>
      <c r="G108" s="272"/>
      <c r="H108" s="272"/>
      <c r="I108" s="272"/>
      <c r="J108" s="272"/>
      <c r="K108" s="272"/>
    </row>
    <row r="109" spans="1:11">
      <c r="A109" s="272"/>
      <c r="B109" s="272"/>
      <c r="C109" s="272"/>
      <c r="D109" s="272"/>
      <c r="E109" s="272"/>
      <c r="F109" s="272"/>
      <c r="G109" s="272"/>
      <c r="H109" s="272"/>
      <c r="I109" s="272"/>
      <c r="J109" s="272"/>
      <c r="K109" s="272"/>
    </row>
    <row r="110" spans="1:11">
      <c r="A110" s="272"/>
      <c r="B110" s="272"/>
      <c r="C110" s="272"/>
      <c r="D110" s="272"/>
      <c r="E110" s="272"/>
      <c r="F110" s="272"/>
      <c r="G110" s="272"/>
      <c r="H110" s="272"/>
      <c r="I110" s="272"/>
      <c r="J110" s="272"/>
      <c r="K110" s="272"/>
    </row>
    <row r="111" spans="1:11">
      <c r="A111" s="272"/>
      <c r="B111" s="272"/>
      <c r="C111" s="272"/>
      <c r="D111" s="272"/>
      <c r="E111" s="272"/>
      <c r="F111" s="272"/>
      <c r="G111" s="272"/>
      <c r="H111" s="272"/>
      <c r="I111" s="272"/>
      <c r="J111" s="272"/>
      <c r="K111" s="272"/>
    </row>
    <row r="112" spans="1:11">
      <c r="A112" s="272"/>
      <c r="B112" s="272"/>
      <c r="C112" s="272"/>
      <c r="D112" s="272"/>
      <c r="E112" s="272"/>
      <c r="F112" s="272"/>
      <c r="G112" s="272"/>
      <c r="H112" s="272"/>
      <c r="I112" s="272"/>
      <c r="J112" s="272"/>
      <c r="K112" s="272"/>
    </row>
    <row r="113" spans="1:11">
      <c r="A113" s="272"/>
      <c r="B113" s="272"/>
      <c r="C113" s="272"/>
      <c r="D113" s="272"/>
      <c r="E113" s="272"/>
      <c r="F113" s="272"/>
      <c r="G113" s="272"/>
      <c r="H113" s="272"/>
      <c r="I113" s="272"/>
      <c r="J113" s="272"/>
      <c r="K113" s="272"/>
    </row>
    <row r="114" spans="1:11">
      <c r="A114" s="272"/>
      <c r="B114" s="272"/>
      <c r="C114" s="272"/>
      <c r="D114" s="272"/>
      <c r="E114" s="272"/>
      <c r="F114" s="272"/>
      <c r="G114" s="272"/>
      <c r="H114" s="272"/>
      <c r="I114" s="272"/>
      <c r="J114" s="272"/>
      <c r="K114" s="272"/>
    </row>
    <row r="115" spans="1:11">
      <c r="A115" s="272"/>
      <c r="B115" s="272"/>
      <c r="C115" s="272"/>
      <c r="D115" s="272"/>
      <c r="E115" s="272"/>
      <c r="F115" s="272"/>
      <c r="G115" s="272"/>
      <c r="H115" s="272"/>
      <c r="I115" s="272"/>
      <c r="J115" s="272"/>
      <c r="K115" s="272"/>
    </row>
    <row r="116" spans="1:11">
      <c r="A116" s="272"/>
      <c r="B116" s="272"/>
      <c r="C116" s="272"/>
      <c r="D116" s="272"/>
      <c r="E116" s="272"/>
      <c r="F116" s="272"/>
      <c r="G116" s="272"/>
      <c r="H116" s="272"/>
      <c r="I116" s="272"/>
      <c r="J116" s="272"/>
      <c r="K116" s="272"/>
    </row>
    <row r="117" spans="1:11">
      <c r="A117" s="272"/>
      <c r="B117" s="272"/>
      <c r="C117" s="272"/>
      <c r="D117" s="272"/>
      <c r="E117" s="272"/>
      <c r="F117" s="272"/>
      <c r="G117" s="272"/>
      <c r="H117" s="272"/>
      <c r="I117" s="272"/>
      <c r="J117" s="272"/>
      <c r="K117" s="272"/>
    </row>
    <row r="118" spans="1:11">
      <c r="A118" s="272"/>
      <c r="B118" s="272"/>
      <c r="C118" s="272"/>
      <c r="D118" s="272"/>
      <c r="E118" s="272"/>
      <c r="F118" s="272"/>
      <c r="G118" s="272"/>
      <c r="H118" s="272"/>
      <c r="I118" s="272"/>
      <c r="J118" s="272"/>
      <c r="K118" s="272"/>
    </row>
    <row r="119" spans="1:11">
      <c r="A119" s="272"/>
      <c r="B119" s="272"/>
      <c r="C119" s="272"/>
      <c r="D119" s="272"/>
      <c r="E119" s="272"/>
      <c r="F119" s="272"/>
      <c r="G119" s="272"/>
      <c r="H119" s="272"/>
      <c r="I119" s="272"/>
      <c r="J119" s="272"/>
      <c r="K119" s="272"/>
    </row>
    <row r="120" spans="1:11">
      <c r="A120" s="272"/>
      <c r="B120" s="272"/>
      <c r="C120" s="272"/>
      <c r="D120" s="272"/>
      <c r="E120" s="272"/>
      <c r="F120" s="272"/>
      <c r="G120" s="272"/>
      <c r="H120" s="272"/>
      <c r="I120" s="272"/>
      <c r="J120" s="272"/>
      <c r="K120" s="272"/>
    </row>
    <row r="121" spans="1:11">
      <c r="A121" s="272"/>
      <c r="B121" s="272"/>
      <c r="C121" s="272"/>
      <c r="D121" s="272"/>
      <c r="E121" s="272"/>
      <c r="F121" s="272"/>
      <c r="G121" s="272"/>
      <c r="H121" s="272"/>
      <c r="I121" s="272"/>
      <c r="J121" s="272"/>
      <c r="K121" s="272"/>
    </row>
    <row r="122" spans="1:11">
      <c r="A122" s="272"/>
      <c r="B122" s="272"/>
      <c r="C122" s="272"/>
      <c r="D122" s="272"/>
      <c r="E122" s="272"/>
      <c r="F122" s="272"/>
      <c r="G122" s="272"/>
      <c r="H122" s="272"/>
      <c r="I122" s="272"/>
      <c r="J122" s="272"/>
      <c r="K122" s="272"/>
    </row>
    <row r="123" spans="1:11">
      <c r="A123" s="272"/>
      <c r="B123" s="272"/>
      <c r="C123" s="272"/>
      <c r="D123" s="272"/>
      <c r="E123" s="272"/>
      <c r="F123" s="272"/>
      <c r="G123" s="272"/>
      <c r="H123" s="272"/>
      <c r="I123" s="272"/>
      <c r="J123" s="272"/>
      <c r="K123" s="272"/>
    </row>
    <row r="124" spans="1:11">
      <c r="A124" s="272"/>
      <c r="B124" s="272"/>
      <c r="C124" s="272"/>
      <c r="D124" s="272"/>
      <c r="E124" s="272"/>
      <c r="F124" s="272"/>
      <c r="G124" s="272"/>
      <c r="H124" s="272"/>
      <c r="I124" s="272"/>
      <c r="J124" s="272"/>
      <c r="K124" s="272"/>
    </row>
    <row r="125" spans="1:11">
      <c r="A125" s="272"/>
      <c r="B125" s="272"/>
      <c r="C125" s="272"/>
      <c r="D125" s="272"/>
      <c r="E125" s="272"/>
      <c r="F125" s="272"/>
      <c r="G125" s="272"/>
      <c r="H125" s="272"/>
      <c r="I125" s="272"/>
      <c r="J125" s="272"/>
      <c r="K125" s="272"/>
    </row>
    <row r="126" spans="1:11">
      <c r="A126" s="272"/>
      <c r="B126" s="272"/>
      <c r="C126" s="272"/>
      <c r="D126" s="272"/>
      <c r="E126" s="272"/>
      <c r="F126" s="272"/>
      <c r="G126" s="272"/>
      <c r="H126" s="272"/>
      <c r="I126" s="272"/>
      <c r="J126" s="272"/>
      <c r="K126" s="272"/>
    </row>
    <row r="127" spans="1:11">
      <c r="A127" s="272"/>
      <c r="B127" s="272"/>
      <c r="C127" s="272"/>
      <c r="D127" s="272"/>
      <c r="E127" s="272"/>
      <c r="F127" s="272"/>
      <c r="G127" s="272"/>
      <c r="H127" s="272"/>
      <c r="I127" s="272"/>
      <c r="J127" s="272"/>
      <c r="K127" s="272"/>
    </row>
    <row r="128" spans="1:11">
      <c r="A128" s="272"/>
      <c r="B128" s="272"/>
      <c r="C128" s="272"/>
      <c r="D128" s="272"/>
      <c r="E128" s="272"/>
      <c r="F128" s="272"/>
      <c r="G128" s="272"/>
      <c r="H128" s="272"/>
      <c r="I128" s="272"/>
      <c r="J128" s="272"/>
      <c r="K128" s="272"/>
    </row>
    <row r="129" spans="1:11">
      <c r="A129" s="272"/>
      <c r="B129" s="272"/>
      <c r="C129" s="272"/>
      <c r="D129" s="272"/>
      <c r="E129" s="272"/>
      <c r="F129" s="272"/>
      <c r="G129" s="272"/>
      <c r="H129" s="272"/>
      <c r="I129" s="272"/>
      <c r="J129" s="272"/>
      <c r="K129" s="272"/>
    </row>
    <row r="130" spans="1:11">
      <c r="A130" s="272"/>
      <c r="B130" s="272"/>
      <c r="C130" s="272"/>
      <c r="D130" s="272"/>
      <c r="E130" s="272"/>
      <c r="F130" s="272"/>
      <c r="G130" s="272"/>
      <c r="H130" s="272"/>
      <c r="I130" s="272"/>
      <c r="J130" s="272"/>
      <c r="K130" s="272"/>
    </row>
    <row r="131" spans="1:11">
      <c r="A131" s="272"/>
      <c r="B131" s="272"/>
      <c r="C131" s="272"/>
      <c r="D131" s="272"/>
      <c r="E131" s="272"/>
      <c r="F131" s="272"/>
      <c r="G131" s="272"/>
      <c r="H131" s="272"/>
      <c r="I131" s="272"/>
      <c r="J131" s="272"/>
      <c r="K131" s="272"/>
    </row>
    <row r="132" spans="1:11">
      <c r="A132" s="272"/>
      <c r="B132" s="272"/>
      <c r="C132" s="272"/>
      <c r="D132" s="272"/>
      <c r="E132" s="272"/>
      <c r="F132" s="272"/>
      <c r="G132" s="272"/>
      <c r="H132" s="272"/>
      <c r="I132" s="272"/>
      <c r="J132" s="272"/>
      <c r="K132" s="272"/>
    </row>
    <row r="133" spans="1:11">
      <c r="A133" s="272"/>
      <c r="B133" s="272"/>
      <c r="C133" s="272"/>
      <c r="D133" s="272"/>
      <c r="E133" s="272"/>
      <c r="F133" s="272"/>
      <c r="G133" s="272"/>
      <c r="H133" s="272"/>
      <c r="I133" s="272"/>
      <c r="J133" s="272"/>
      <c r="K133" s="272"/>
    </row>
    <row r="134" spans="1:11">
      <c r="A134" s="272"/>
      <c r="B134" s="272"/>
      <c r="C134" s="272"/>
      <c r="D134" s="272"/>
      <c r="E134" s="272"/>
      <c r="F134" s="272"/>
      <c r="G134" s="272"/>
      <c r="H134" s="272"/>
      <c r="I134" s="272"/>
      <c r="J134" s="272"/>
      <c r="K134" s="272"/>
    </row>
    <row r="135" spans="1:11">
      <c r="A135" s="272"/>
      <c r="B135" s="272"/>
      <c r="C135" s="272"/>
      <c r="D135" s="272"/>
      <c r="E135" s="272"/>
      <c r="F135" s="272"/>
      <c r="G135" s="272"/>
      <c r="H135" s="272"/>
      <c r="I135" s="272"/>
      <c r="J135" s="272"/>
      <c r="K135" s="272"/>
    </row>
    <row r="136" spans="1:11">
      <c r="A136" s="272"/>
      <c r="B136" s="272"/>
      <c r="C136" s="272"/>
      <c r="D136" s="272"/>
      <c r="E136" s="272"/>
      <c r="F136" s="272"/>
      <c r="G136" s="272"/>
      <c r="H136" s="272"/>
      <c r="I136" s="272"/>
      <c r="J136" s="272"/>
      <c r="K136" s="272"/>
    </row>
    <row r="137" spans="1:11">
      <c r="A137" s="272"/>
      <c r="B137" s="272"/>
      <c r="C137" s="272"/>
      <c r="D137" s="272"/>
      <c r="E137" s="272"/>
      <c r="F137" s="272"/>
      <c r="G137" s="272"/>
      <c r="H137" s="272"/>
      <c r="I137" s="272"/>
      <c r="J137" s="272"/>
      <c r="K137" s="272"/>
    </row>
    <row r="138" spans="1:11">
      <c r="A138" s="272"/>
      <c r="B138" s="272"/>
      <c r="C138" s="272"/>
      <c r="D138" s="272"/>
      <c r="E138" s="272"/>
      <c r="F138" s="272"/>
      <c r="G138" s="272"/>
      <c r="H138" s="272"/>
      <c r="I138" s="272"/>
      <c r="J138" s="272"/>
      <c r="K138" s="272"/>
    </row>
    <row r="139" spans="1:11">
      <c r="A139" s="272"/>
      <c r="B139" s="272"/>
      <c r="C139" s="272"/>
      <c r="D139" s="272"/>
      <c r="E139" s="272"/>
      <c r="F139" s="272"/>
      <c r="G139" s="272"/>
      <c r="H139" s="272"/>
      <c r="I139" s="272"/>
      <c r="J139" s="272"/>
      <c r="K139" s="272"/>
    </row>
    <row r="140" spans="1:11">
      <c r="A140" s="272"/>
      <c r="B140" s="272"/>
      <c r="C140" s="272"/>
      <c r="D140" s="272"/>
      <c r="E140" s="272"/>
      <c r="F140" s="272"/>
      <c r="G140" s="272"/>
      <c r="H140" s="272"/>
      <c r="I140" s="272"/>
      <c r="J140" s="272"/>
      <c r="K140" s="272"/>
    </row>
    <row r="141" spans="1:11">
      <c r="A141" s="272"/>
      <c r="B141" s="272"/>
      <c r="C141" s="272"/>
      <c r="D141" s="272"/>
      <c r="E141" s="272"/>
      <c r="F141" s="272"/>
      <c r="G141" s="272"/>
      <c r="H141" s="272"/>
      <c r="I141" s="272"/>
      <c r="J141" s="272"/>
      <c r="K141" s="272"/>
    </row>
    <row r="142" spans="1:11">
      <c r="A142" s="272"/>
      <c r="B142" s="272"/>
      <c r="C142" s="272"/>
      <c r="D142" s="272"/>
      <c r="E142" s="272"/>
      <c r="F142" s="272"/>
      <c r="G142" s="272"/>
      <c r="H142" s="272"/>
      <c r="I142" s="272"/>
      <c r="J142" s="272"/>
      <c r="K142" s="272"/>
    </row>
    <row r="143" spans="1:11">
      <c r="A143" s="272"/>
      <c r="B143" s="272"/>
      <c r="C143" s="272"/>
      <c r="D143" s="272"/>
      <c r="E143" s="272"/>
      <c r="F143" s="272"/>
      <c r="G143" s="272"/>
      <c r="H143" s="272"/>
      <c r="I143" s="272"/>
      <c r="J143" s="272"/>
      <c r="K143" s="272"/>
    </row>
    <row r="144" spans="1:11">
      <c r="A144" s="272"/>
      <c r="B144" s="272"/>
      <c r="C144" s="272"/>
      <c r="D144" s="272"/>
      <c r="E144" s="272"/>
      <c r="F144" s="272"/>
      <c r="G144" s="272"/>
      <c r="H144" s="272"/>
      <c r="I144" s="272"/>
      <c r="J144" s="272"/>
      <c r="K144" s="272"/>
    </row>
    <row r="145" spans="1:11">
      <c r="A145" s="272"/>
      <c r="B145" s="272"/>
      <c r="C145" s="272"/>
      <c r="D145" s="272"/>
      <c r="E145" s="272"/>
      <c r="F145" s="272"/>
      <c r="G145" s="272"/>
      <c r="H145" s="272"/>
      <c r="I145" s="272"/>
      <c r="J145" s="272"/>
      <c r="K145" s="272"/>
    </row>
    <row r="146" spans="1:11">
      <c r="A146" s="272"/>
      <c r="B146" s="272"/>
      <c r="C146" s="272"/>
      <c r="D146" s="272"/>
      <c r="E146" s="272"/>
      <c r="F146" s="272"/>
      <c r="G146" s="272"/>
      <c r="H146" s="272"/>
      <c r="I146" s="272"/>
      <c r="J146" s="272"/>
      <c r="K146" s="272"/>
    </row>
    <row r="147" spans="1:11">
      <c r="A147" s="272"/>
      <c r="B147" s="272"/>
      <c r="C147" s="272"/>
      <c r="D147" s="272"/>
      <c r="E147" s="272"/>
      <c r="F147" s="272"/>
      <c r="G147" s="272"/>
      <c r="H147" s="272"/>
      <c r="I147" s="272"/>
      <c r="J147" s="272"/>
      <c r="K147" s="272"/>
    </row>
    <row r="148" spans="1:11">
      <c r="A148" s="272"/>
      <c r="B148" s="272"/>
      <c r="C148" s="272"/>
      <c r="D148" s="272"/>
      <c r="E148" s="272"/>
      <c r="F148" s="272"/>
      <c r="G148" s="272"/>
      <c r="H148" s="272"/>
      <c r="I148" s="272"/>
      <c r="J148" s="272"/>
      <c r="K148" s="272"/>
    </row>
    <row r="149" spans="1:11">
      <c r="A149" s="272"/>
      <c r="B149" s="272"/>
      <c r="C149" s="272"/>
      <c r="D149" s="272"/>
      <c r="E149" s="272"/>
      <c r="F149" s="272"/>
      <c r="G149" s="272"/>
      <c r="H149" s="272"/>
      <c r="I149" s="272"/>
      <c r="J149" s="272"/>
      <c r="K149" s="272"/>
    </row>
    <row r="150" spans="1:11">
      <c r="A150" s="272"/>
      <c r="B150" s="272"/>
      <c r="C150" s="272"/>
      <c r="D150" s="272"/>
      <c r="E150" s="272"/>
      <c r="F150" s="272"/>
      <c r="G150" s="272"/>
      <c r="H150" s="272"/>
      <c r="I150" s="272"/>
      <c r="J150" s="272"/>
      <c r="K150" s="272"/>
    </row>
    <row r="151" spans="1:11">
      <c r="A151" s="272"/>
      <c r="B151" s="272"/>
      <c r="C151" s="272"/>
      <c r="D151" s="272"/>
      <c r="E151" s="272"/>
      <c r="F151" s="272"/>
      <c r="G151" s="272"/>
      <c r="H151" s="272"/>
      <c r="I151" s="272"/>
      <c r="J151" s="272"/>
      <c r="K151" s="272"/>
    </row>
    <row r="152" spans="1:11">
      <c r="A152" s="272"/>
      <c r="B152" s="272"/>
      <c r="C152" s="272"/>
      <c r="D152" s="272"/>
      <c r="E152" s="272"/>
      <c r="F152" s="272"/>
      <c r="G152" s="272"/>
      <c r="H152" s="272"/>
      <c r="I152" s="272"/>
      <c r="J152" s="272"/>
      <c r="K152" s="272"/>
    </row>
    <row r="153" spans="1:11">
      <c r="A153" s="272"/>
      <c r="B153" s="272"/>
      <c r="C153" s="272"/>
      <c r="D153" s="272"/>
      <c r="E153" s="272"/>
      <c r="F153" s="272"/>
      <c r="G153" s="272"/>
      <c r="H153" s="272"/>
      <c r="I153" s="272"/>
      <c r="J153" s="272"/>
      <c r="K153" s="272"/>
    </row>
    <row r="154" spans="1:11">
      <c r="A154" s="272"/>
      <c r="B154" s="272"/>
      <c r="C154" s="272"/>
      <c r="D154" s="272"/>
      <c r="E154" s="272"/>
      <c r="F154" s="272"/>
      <c r="G154" s="272"/>
      <c r="H154" s="272"/>
      <c r="I154" s="272"/>
      <c r="J154" s="272"/>
      <c r="K154" s="272"/>
    </row>
    <row r="155" spans="1:11">
      <c r="A155" s="272"/>
      <c r="B155" s="272"/>
      <c r="C155" s="272"/>
      <c r="D155" s="272"/>
      <c r="E155" s="272"/>
      <c r="F155" s="272"/>
      <c r="G155" s="272"/>
      <c r="H155" s="272"/>
      <c r="I155" s="272"/>
      <c r="J155" s="272"/>
      <c r="K155" s="272"/>
    </row>
    <row r="156" spans="1:11">
      <c r="A156" s="272"/>
      <c r="B156" s="272"/>
      <c r="C156" s="272"/>
      <c r="D156" s="272"/>
      <c r="E156" s="272"/>
      <c r="F156" s="272"/>
      <c r="G156" s="272"/>
      <c r="H156" s="272"/>
      <c r="I156" s="272"/>
      <c r="J156" s="272"/>
      <c r="K156" s="272"/>
    </row>
    <row r="157" spans="1:11">
      <c r="A157" s="272"/>
      <c r="B157" s="272"/>
      <c r="C157" s="272"/>
      <c r="D157" s="272"/>
      <c r="E157" s="272"/>
      <c r="F157" s="272"/>
      <c r="G157" s="272"/>
      <c r="H157" s="272"/>
      <c r="I157" s="272"/>
      <c r="J157" s="272"/>
      <c r="K157" s="272"/>
    </row>
    <row r="158" spans="1:11">
      <c r="A158" s="272"/>
      <c r="B158" s="272"/>
      <c r="C158" s="272"/>
      <c r="D158" s="272"/>
      <c r="E158" s="272"/>
      <c r="F158" s="272"/>
      <c r="G158" s="272"/>
      <c r="H158" s="272"/>
      <c r="I158" s="272"/>
      <c r="J158" s="272"/>
      <c r="K158" s="272"/>
    </row>
    <row r="159" spans="1:11">
      <c r="A159" s="272"/>
      <c r="B159" s="272"/>
      <c r="C159" s="272"/>
      <c r="D159" s="272"/>
      <c r="E159" s="272"/>
      <c r="F159" s="272"/>
      <c r="G159" s="272"/>
      <c r="H159" s="272"/>
      <c r="I159" s="272"/>
      <c r="J159" s="272"/>
      <c r="K159" s="272"/>
    </row>
    <row r="160" spans="1:11">
      <c r="A160" s="272"/>
      <c r="B160" s="272"/>
      <c r="C160" s="272"/>
      <c r="D160" s="272"/>
      <c r="E160" s="272"/>
      <c r="F160" s="272"/>
      <c r="G160" s="272"/>
      <c r="H160" s="272"/>
      <c r="I160" s="272"/>
      <c r="J160" s="272"/>
      <c r="K160" s="272"/>
    </row>
    <row r="161" spans="1:11">
      <c r="A161" s="272"/>
      <c r="B161" s="272"/>
      <c r="C161" s="272"/>
      <c r="D161" s="272"/>
      <c r="E161" s="272"/>
      <c r="F161" s="272"/>
      <c r="G161" s="272"/>
      <c r="H161" s="272"/>
      <c r="I161" s="272"/>
      <c r="J161" s="272"/>
      <c r="K161" s="272"/>
    </row>
    <row r="162" spans="1:11">
      <c r="A162" s="272"/>
      <c r="B162" s="272"/>
      <c r="C162" s="272"/>
      <c r="D162" s="272"/>
      <c r="E162" s="272"/>
      <c r="F162" s="272"/>
      <c r="G162" s="272"/>
      <c r="H162" s="272"/>
      <c r="I162" s="272"/>
      <c r="J162" s="272"/>
      <c r="K162" s="272"/>
    </row>
    <row r="163" spans="1:11">
      <c r="A163" s="272"/>
      <c r="B163" s="272"/>
      <c r="C163" s="272"/>
      <c r="D163" s="272"/>
      <c r="E163" s="272"/>
      <c r="F163" s="272"/>
      <c r="G163" s="272"/>
      <c r="H163" s="272"/>
      <c r="I163" s="272"/>
      <c r="J163" s="272"/>
      <c r="K163" s="272"/>
    </row>
    <row r="164" spans="1:11">
      <c r="A164" s="272"/>
      <c r="B164" s="272"/>
      <c r="C164" s="272"/>
      <c r="D164" s="272"/>
      <c r="E164" s="272"/>
      <c r="F164" s="272"/>
      <c r="G164" s="272"/>
      <c r="H164" s="272"/>
      <c r="I164" s="272"/>
      <c r="J164" s="272"/>
      <c r="K164" s="272"/>
    </row>
    <row r="165" spans="1:11">
      <c r="A165" s="272"/>
      <c r="B165" s="272"/>
      <c r="C165" s="272"/>
      <c r="D165" s="272"/>
      <c r="E165" s="272"/>
      <c r="F165" s="272"/>
      <c r="G165" s="272"/>
      <c r="H165" s="272"/>
      <c r="I165" s="272"/>
      <c r="J165" s="272"/>
      <c r="K165" s="272"/>
    </row>
    <row r="166" spans="1:11">
      <c r="A166" s="272"/>
      <c r="B166" s="272"/>
      <c r="C166" s="272"/>
      <c r="D166" s="272"/>
      <c r="E166" s="272"/>
      <c r="F166" s="272"/>
      <c r="G166" s="272"/>
      <c r="H166" s="272"/>
      <c r="I166" s="272"/>
      <c r="J166" s="272"/>
      <c r="K166" s="272"/>
    </row>
    <row r="167" spans="1:11">
      <c r="A167" s="272"/>
      <c r="B167" s="272"/>
      <c r="C167" s="272"/>
      <c r="D167" s="272"/>
      <c r="E167" s="272"/>
      <c r="F167" s="272"/>
      <c r="G167" s="272"/>
      <c r="H167" s="272"/>
      <c r="I167" s="272"/>
      <c r="J167" s="272"/>
      <c r="K167" s="272"/>
    </row>
    <row r="168" spans="1:11">
      <c r="A168" s="272"/>
      <c r="B168" s="272"/>
      <c r="C168" s="272"/>
      <c r="D168" s="272"/>
      <c r="E168" s="272"/>
      <c r="F168" s="272"/>
      <c r="G168" s="272"/>
      <c r="H168" s="272"/>
      <c r="I168" s="272"/>
      <c r="J168" s="272"/>
      <c r="K168" s="272"/>
    </row>
    <row r="169" spans="1:11">
      <c r="A169" s="272"/>
      <c r="B169" s="272"/>
      <c r="C169" s="272"/>
      <c r="D169" s="272"/>
      <c r="E169" s="272"/>
      <c r="F169" s="272"/>
      <c r="G169" s="272"/>
      <c r="H169" s="272"/>
      <c r="I169" s="272"/>
      <c r="J169" s="272"/>
      <c r="K169" s="272"/>
    </row>
    <row r="170" spans="1:11">
      <c r="A170" s="272"/>
      <c r="B170" s="272"/>
      <c r="C170" s="272"/>
      <c r="D170" s="272"/>
      <c r="E170" s="272"/>
      <c r="F170" s="272"/>
      <c r="G170" s="272"/>
      <c r="H170" s="272"/>
      <c r="I170" s="272"/>
      <c r="J170" s="272"/>
      <c r="K170" s="272"/>
    </row>
    <row r="171" spans="1:11">
      <c r="A171" s="272"/>
      <c r="B171" s="272"/>
      <c r="C171" s="272"/>
      <c r="D171" s="272"/>
      <c r="E171" s="272"/>
      <c r="F171" s="272"/>
      <c r="G171" s="272"/>
      <c r="H171" s="272"/>
      <c r="I171" s="272"/>
      <c r="J171" s="272"/>
      <c r="K171" s="272"/>
    </row>
    <row r="172" spans="1:11">
      <c r="A172" s="272"/>
      <c r="B172" s="272"/>
      <c r="C172" s="272"/>
      <c r="D172" s="272"/>
      <c r="E172" s="272"/>
      <c r="F172" s="272"/>
      <c r="G172" s="272"/>
      <c r="H172" s="272"/>
      <c r="I172" s="272"/>
      <c r="J172" s="272"/>
      <c r="K172" s="272"/>
    </row>
    <row r="173" spans="1:11">
      <c r="A173" s="272"/>
      <c r="B173" s="272"/>
      <c r="C173" s="272"/>
      <c r="D173" s="272"/>
      <c r="E173" s="272"/>
      <c r="F173" s="272"/>
      <c r="G173" s="272"/>
      <c r="H173" s="272"/>
      <c r="I173" s="272"/>
      <c r="J173" s="272"/>
      <c r="K173" s="272"/>
    </row>
    <row r="174" spans="1:11">
      <c r="A174" s="272"/>
      <c r="B174" s="272"/>
      <c r="C174" s="272"/>
      <c r="D174" s="272"/>
      <c r="E174" s="272"/>
      <c r="F174" s="272"/>
      <c r="G174" s="272"/>
      <c r="H174" s="272"/>
      <c r="I174" s="272"/>
      <c r="J174" s="272"/>
      <c r="K174" s="272"/>
    </row>
    <row r="175" spans="1:11">
      <c r="A175" s="272"/>
      <c r="B175" s="272"/>
      <c r="C175" s="272"/>
      <c r="D175" s="272"/>
      <c r="E175" s="272"/>
      <c r="F175" s="272"/>
      <c r="G175" s="272"/>
      <c r="H175" s="272"/>
      <c r="I175" s="272"/>
      <c r="J175" s="272"/>
      <c r="K175" s="272"/>
    </row>
    <row r="176" spans="1:11">
      <c r="A176" s="272"/>
      <c r="B176" s="272"/>
      <c r="C176" s="272"/>
      <c r="D176" s="272"/>
      <c r="E176" s="272"/>
      <c r="F176" s="272"/>
      <c r="G176" s="272"/>
      <c r="H176" s="272"/>
      <c r="I176" s="272"/>
      <c r="J176" s="272"/>
      <c r="K176" s="272"/>
    </row>
    <row r="177" spans="1:11">
      <c r="A177" s="272"/>
      <c r="B177" s="272"/>
      <c r="C177" s="272"/>
      <c r="D177" s="272"/>
      <c r="E177" s="272"/>
      <c r="F177" s="272"/>
      <c r="G177" s="272"/>
      <c r="H177" s="272"/>
      <c r="I177" s="272"/>
      <c r="J177" s="272"/>
      <c r="K177" s="272"/>
    </row>
    <row r="178" spans="1:11">
      <c r="A178" s="272"/>
      <c r="B178" s="272"/>
      <c r="C178" s="272"/>
      <c r="D178" s="272"/>
      <c r="E178" s="272"/>
      <c r="F178" s="272"/>
      <c r="G178" s="272"/>
      <c r="H178" s="272"/>
      <c r="I178" s="272"/>
      <c r="J178" s="272"/>
      <c r="K178" s="272"/>
    </row>
    <row r="179" spans="1:11">
      <c r="A179" s="272"/>
      <c r="B179" s="272"/>
      <c r="C179" s="272"/>
      <c r="D179" s="272"/>
      <c r="E179" s="272"/>
      <c r="F179" s="272"/>
      <c r="G179" s="272"/>
      <c r="H179" s="272"/>
      <c r="I179" s="272"/>
      <c r="J179" s="272"/>
      <c r="K179" s="272"/>
    </row>
    <row r="180" spans="1:11">
      <c r="A180" s="272"/>
      <c r="B180" s="272"/>
      <c r="C180" s="272"/>
      <c r="D180" s="272"/>
      <c r="E180" s="272"/>
      <c r="F180" s="272"/>
      <c r="G180" s="272"/>
      <c r="H180" s="272"/>
      <c r="I180" s="272"/>
      <c r="J180" s="272"/>
      <c r="K180" s="272"/>
    </row>
    <row r="181" spans="1:11">
      <c r="A181" s="272"/>
      <c r="B181" s="272"/>
      <c r="C181" s="272"/>
      <c r="D181" s="272"/>
      <c r="E181" s="272"/>
      <c r="F181" s="272"/>
      <c r="G181" s="272"/>
      <c r="H181" s="272"/>
      <c r="I181" s="272"/>
      <c r="J181" s="272"/>
      <c r="K181" s="272"/>
    </row>
    <row r="182" spans="1:11">
      <c r="A182" s="272"/>
      <c r="B182" s="272"/>
      <c r="C182" s="272"/>
      <c r="D182" s="272"/>
      <c r="E182" s="272"/>
      <c r="F182" s="272"/>
      <c r="G182" s="272"/>
      <c r="H182" s="272"/>
      <c r="I182" s="272"/>
      <c r="J182" s="272"/>
      <c r="K182" s="272"/>
    </row>
    <row r="183" spans="1:11">
      <c r="A183" s="272"/>
      <c r="B183" s="272"/>
      <c r="C183" s="272"/>
      <c r="D183" s="272"/>
      <c r="E183" s="272"/>
      <c r="F183" s="272"/>
      <c r="G183" s="272"/>
      <c r="H183" s="272"/>
      <c r="I183" s="272"/>
      <c r="J183" s="272"/>
      <c r="K183" s="272"/>
    </row>
    <row r="184" spans="1:11">
      <c r="A184" s="272"/>
      <c r="B184" s="272"/>
      <c r="C184" s="272"/>
      <c r="D184" s="272"/>
      <c r="E184" s="272"/>
      <c r="F184" s="272"/>
      <c r="G184" s="272"/>
      <c r="H184" s="272"/>
      <c r="I184" s="272"/>
      <c r="J184" s="272"/>
      <c r="K184" s="272"/>
    </row>
    <row r="185" spans="1:11">
      <c r="A185" s="272"/>
      <c r="B185" s="272"/>
      <c r="C185" s="272"/>
      <c r="D185" s="272"/>
      <c r="E185" s="272"/>
      <c r="F185" s="272"/>
      <c r="G185" s="272"/>
      <c r="H185" s="272"/>
      <c r="I185" s="272"/>
      <c r="J185" s="272"/>
      <c r="K185" s="272"/>
    </row>
    <row r="186" spans="1:11">
      <c r="A186" s="272"/>
      <c r="B186" s="272"/>
      <c r="C186" s="272"/>
      <c r="D186" s="272"/>
      <c r="E186" s="272"/>
      <c r="F186" s="272"/>
      <c r="G186" s="272"/>
      <c r="H186" s="272"/>
      <c r="I186" s="272"/>
      <c r="J186" s="272"/>
      <c r="K186" s="272"/>
    </row>
    <row r="187" spans="1:11">
      <c r="A187" s="272"/>
      <c r="B187" s="272"/>
      <c r="C187" s="272"/>
      <c r="D187" s="272"/>
      <c r="E187" s="272"/>
      <c r="F187" s="272"/>
      <c r="G187" s="272"/>
      <c r="H187" s="272"/>
      <c r="I187" s="272"/>
      <c r="J187" s="272"/>
      <c r="K187" s="272"/>
    </row>
    <row r="188" spans="1:11">
      <c r="A188" s="272"/>
      <c r="B188" s="272"/>
      <c r="C188" s="272"/>
      <c r="D188" s="272"/>
      <c r="E188" s="272"/>
      <c r="F188" s="272"/>
      <c r="G188" s="272"/>
      <c r="H188" s="272"/>
      <c r="I188" s="272"/>
      <c r="J188" s="272"/>
      <c r="K188" s="272"/>
    </row>
    <row r="189" spans="1:11">
      <c r="A189" s="272"/>
      <c r="B189" s="272"/>
      <c r="C189" s="272"/>
      <c r="D189" s="272"/>
      <c r="E189" s="272"/>
      <c r="F189" s="272"/>
      <c r="G189" s="272"/>
      <c r="H189" s="272"/>
      <c r="I189" s="272"/>
      <c r="J189" s="272"/>
      <c r="K189" s="272"/>
    </row>
    <row r="190" spans="1:11">
      <c r="A190" s="272"/>
      <c r="B190" s="272"/>
      <c r="C190" s="272"/>
      <c r="D190" s="272"/>
      <c r="E190" s="272"/>
      <c r="F190" s="272"/>
      <c r="G190" s="272"/>
      <c r="H190" s="272"/>
      <c r="I190" s="272"/>
      <c r="J190" s="272"/>
      <c r="K190" s="272"/>
    </row>
    <row r="191" spans="1:11">
      <c r="A191" s="272"/>
      <c r="B191" s="272"/>
      <c r="C191" s="272"/>
      <c r="D191" s="272"/>
      <c r="E191" s="272"/>
      <c r="F191" s="272"/>
      <c r="G191" s="272"/>
      <c r="H191" s="272"/>
      <c r="I191" s="272"/>
      <c r="J191" s="272"/>
      <c r="K191" s="272"/>
    </row>
    <row r="192" spans="1:11">
      <c r="A192" s="272"/>
      <c r="B192" s="272"/>
      <c r="C192" s="272"/>
      <c r="D192" s="272"/>
      <c r="E192" s="272"/>
      <c r="F192" s="272"/>
      <c r="G192" s="272"/>
      <c r="H192" s="272"/>
      <c r="I192" s="272"/>
      <c r="J192" s="272"/>
      <c r="K192" s="272"/>
    </row>
    <row r="193" spans="1:11">
      <c r="A193" s="272"/>
      <c r="B193" s="272"/>
      <c r="C193" s="272"/>
      <c r="D193" s="272"/>
      <c r="E193" s="272"/>
      <c r="F193" s="272"/>
      <c r="G193" s="272"/>
      <c r="H193" s="272"/>
      <c r="I193" s="272"/>
      <c r="J193" s="272"/>
      <c r="K193" s="272"/>
    </row>
    <row r="194" spans="1:11">
      <c r="A194" s="272"/>
      <c r="B194" s="272"/>
      <c r="C194" s="272"/>
      <c r="D194" s="272"/>
      <c r="E194" s="272"/>
      <c r="F194" s="272"/>
      <c r="G194" s="272"/>
      <c r="H194" s="272"/>
      <c r="I194" s="272"/>
      <c r="J194" s="272"/>
      <c r="K194" s="272"/>
    </row>
    <row r="195" spans="1:11">
      <c r="A195" s="272"/>
      <c r="B195" s="272"/>
      <c r="C195" s="272"/>
      <c r="D195" s="272"/>
      <c r="E195" s="272"/>
      <c r="F195" s="272"/>
      <c r="G195" s="272"/>
      <c r="H195" s="272"/>
      <c r="I195" s="272"/>
      <c r="J195" s="272"/>
      <c r="K195" s="272"/>
    </row>
    <row r="196" spans="1:11">
      <c r="A196" s="272"/>
      <c r="B196" s="272"/>
      <c r="C196" s="272"/>
      <c r="D196" s="272"/>
      <c r="E196" s="272"/>
      <c r="F196" s="272"/>
      <c r="G196" s="272"/>
      <c r="H196" s="272"/>
      <c r="I196" s="272"/>
      <c r="J196" s="272"/>
      <c r="K196" s="272"/>
    </row>
    <row r="197" spans="1:11">
      <c r="A197" s="272"/>
      <c r="B197" s="272"/>
      <c r="C197" s="272"/>
      <c r="D197" s="272"/>
      <c r="E197" s="272"/>
      <c r="F197" s="272"/>
      <c r="G197" s="272"/>
      <c r="H197" s="272"/>
      <c r="I197" s="272"/>
      <c r="J197" s="272"/>
      <c r="K197" s="272"/>
    </row>
    <row r="198" spans="1:11">
      <c r="A198" s="272"/>
      <c r="B198" s="272"/>
      <c r="C198" s="272"/>
      <c r="D198" s="272"/>
      <c r="E198" s="272"/>
      <c r="F198" s="272"/>
      <c r="G198" s="272"/>
      <c r="H198" s="272"/>
      <c r="I198" s="272"/>
      <c r="J198" s="272"/>
      <c r="K198" s="272"/>
    </row>
    <row r="199" spans="1:11">
      <c r="A199" s="272"/>
      <c r="B199" s="272"/>
      <c r="C199" s="272"/>
      <c r="D199" s="272"/>
      <c r="E199" s="272"/>
      <c r="F199" s="272"/>
      <c r="G199" s="272"/>
      <c r="H199" s="272"/>
      <c r="I199" s="272"/>
      <c r="J199" s="272"/>
      <c r="K199" s="272"/>
    </row>
    <row r="200" spans="1:11">
      <c r="A200" s="272"/>
      <c r="B200" s="272"/>
      <c r="C200" s="272"/>
      <c r="D200" s="272"/>
      <c r="E200" s="272"/>
      <c r="F200" s="272"/>
      <c r="G200" s="272"/>
      <c r="H200" s="272"/>
      <c r="I200" s="272"/>
      <c r="J200" s="272"/>
      <c r="K200" s="272"/>
    </row>
    <row r="201" spans="1:11">
      <c r="A201" s="272"/>
      <c r="B201" s="272"/>
      <c r="C201" s="272"/>
      <c r="D201" s="272"/>
      <c r="E201" s="272"/>
      <c r="F201" s="272"/>
      <c r="G201" s="272"/>
      <c r="H201" s="272"/>
      <c r="I201" s="272"/>
      <c r="J201" s="272"/>
      <c r="K201" s="272"/>
    </row>
    <row r="202" spans="1:11">
      <c r="A202" s="272"/>
      <c r="B202" s="272"/>
      <c r="C202" s="272"/>
      <c r="D202" s="272"/>
      <c r="E202" s="272"/>
      <c r="F202" s="272"/>
      <c r="G202" s="272"/>
      <c r="H202" s="272"/>
      <c r="I202" s="272"/>
      <c r="J202" s="272"/>
      <c r="K202" s="272"/>
    </row>
    <row r="203" spans="1:11">
      <c r="A203" s="272"/>
      <c r="B203" s="272"/>
      <c r="C203" s="272"/>
      <c r="D203" s="272"/>
      <c r="E203" s="272"/>
      <c r="F203" s="272"/>
      <c r="G203" s="272"/>
      <c r="H203" s="272"/>
      <c r="I203" s="272"/>
      <c r="J203" s="272"/>
      <c r="K203" s="272"/>
    </row>
    <row r="204" spans="1:11">
      <c r="A204" s="272"/>
      <c r="B204" s="272"/>
      <c r="C204" s="272"/>
      <c r="D204" s="272"/>
      <c r="E204" s="272"/>
      <c r="F204" s="272"/>
      <c r="G204" s="272"/>
      <c r="H204" s="272"/>
      <c r="I204" s="272"/>
      <c r="J204" s="272"/>
      <c r="K204" s="272"/>
    </row>
    <row r="205" spans="1:11">
      <c r="A205" s="272"/>
      <c r="B205" s="272"/>
      <c r="C205" s="272"/>
      <c r="D205" s="272"/>
      <c r="E205" s="272"/>
      <c r="F205" s="272"/>
      <c r="G205" s="272"/>
      <c r="H205" s="272"/>
      <c r="I205" s="272"/>
      <c r="J205" s="272"/>
      <c r="K205" s="272"/>
    </row>
    <row r="206" spans="1:11">
      <c r="A206" s="272"/>
      <c r="B206" s="272"/>
      <c r="C206" s="272"/>
      <c r="D206" s="272"/>
      <c r="E206" s="272"/>
      <c r="F206" s="272"/>
      <c r="G206" s="272"/>
      <c r="H206" s="272"/>
      <c r="I206" s="272"/>
      <c r="J206" s="272"/>
      <c r="K206" s="272"/>
    </row>
    <row r="207" spans="1:11">
      <c r="A207" s="272"/>
      <c r="B207" s="272"/>
      <c r="C207" s="272"/>
      <c r="D207" s="272"/>
      <c r="E207" s="272"/>
      <c r="F207" s="272"/>
      <c r="G207" s="272"/>
      <c r="H207" s="272"/>
      <c r="I207" s="272"/>
      <c r="J207" s="272"/>
      <c r="K207" s="272"/>
    </row>
    <row r="208" spans="1:11">
      <c r="A208" s="272"/>
      <c r="B208" s="272"/>
      <c r="C208" s="272"/>
      <c r="D208" s="272"/>
      <c r="E208" s="272"/>
      <c r="F208" s="272"/>
      <c r="G208" s="272"/>
      <c r="H208" s="272"/>
      <c r="I208" s="272"/>
      <c r="J208" s="272"/>
      <c r="K208" s="272"/>
    </row>
    <row r="209" spans="1:11">
      <c r="A209" s="272"/>
      <c r="B209" s="272"/>
      <c r="C209" s="272"/>
      <c r="D209" s="272"/>
      <c r="E209" s="272"/>
      <c r="F209" s="272"/>
      <c r="G209" s="272"/>
      <c r="H209" s="272"/>
      <c r="I209" s="272"/>
      <c r="J209" s="272"/>
      <c r="K209" s="272"/>
    </row>
    <row r="210" spans="1:11">
      <c r="A210" s="272"/>
      <c r="B210" s="272"/>
      <c r="C210" s="272"/>
      <c r="D210" s="272"/>
      <c r="E210" s="272"/>
      <c r="F210" s="272"/>
      <c r="G210" s="272"/>
      <c r="H210" s="272"/>
      <c r="I210" s="272"/>
      <c r="J210" s="272"/>
      <c r="K210" s="272"/>
    </row>
    <row r="211" spans="1:11">
      <c r="A211" s="272"/>
      <c r="B211" s="272"/>
      <c r="C211" s="272"/>
      <c r="D211" s="272"/>
      <c r="E211" s="272"/>
      <c r="F211" s="272"/>
      <c r="G211" s="272"/>
      <c r="H211" s="272"/>
      <c r="I211" s="272"/>
      <c r="J211" s="272"/>
      <c r="K211" s="272"/>
    </row>
    <row r="212" spans="1:11">
      <c r="A212" s="272"/>
      <c r="B212" s="272"/>
      <c r="C212" s="272"/>
      <c r="D212" s="272"/>
      <c r="E212" s="272"/>
      <c r="F212" s="272"/>
      <c r="G212" s="272"/>
      <c r="H212" s="272"/>
      <c r="I212" s="272"/>
      <c r="J212" s="272"/>
      <c r="K212" s="272"/>
    </row>
    <row r="213" spans="1:11">
      <c r="A213" s="272"/>
      <c r="B213" s="272"/>
      <c r="C213" s="272"/>
      <c r="D213" s="272"/>
      <c r="E213" s="272"/>
      <c r="F213" s="272"/>
      <c r="G213" s="272"/>
      <c r="H213" s="272"/>
      <c r="I213" s="272"/>
      <c r="J213" s="272"/>
      <c r="K213" s="272"/>
    </row>
    <row r="214" spans="1:11">
      <c r="A214" s="272"/>
      <c r="B214" s="272"/>
      <c r="C214" s="272"/>
      <c r="D214" s="272"/>
      <c r="E214" s="272"/>
      <c r="F214" s="272"/>
      <c r="G214" s="272"/>
      <c r="H214" s="272"/>
      <c r="I214" s="272"/>
      <c r="J214" s="272"/>
      <c r="K214" s="272"/>
    </row>
    <row r="215" spans="1:11">
      <c r="A215" s="272"/>
      <c r="B215" s="272"/>
      <c r="C215" s="272"/>
      <c r="D215" s="272"/>
      <c r="E215" s="272"/>
      <c r="F215" s="272"/>
      <c r="G215" s="272"/>
      <c r="H215" s="272"/>
      <c r="I215" s="272"/>
      <c r="J215" s="272"/>
      <c r="K215" s="272"/>
    </row>
    <row r="216" spans="1:11">
      <c r="A216" s="272"/>
      <c r="B216" s="272"/>
      <c r="C216" s="272"/>
      <c r="D216" s="272"/>
      <c r="E216" s="272"/>
      <c r="F216" s="272"/>
      <c r="G216" s="272"/>
      <c r="H216" s="272"/>
      <c r="I216" s="272"/>
      <c r="J216" s="272"/>
      <c r="K216" s="272"/>
    </row>
    <row r="217" spans="1:11">
      <c r="A217" s="272"/>
      <c r="B217" s="272"/>
      <c r="C217" s="272"/>
      <c r="D217" s="272"/>
      <c r="E217" s="272"/>
      <c r="F217" s="272"/>
      <c r="G217" s="272"/>
      <c r="H217" s="272"/>
      <c r="I217" s="272"/>
      <c r="J217" s="272"/>
      <c r="K217" s="272"/>
    </row>
    <row r="218" spans="1:11">
      <c r="A218" s="272"/>
      <c r="B218" s="272"/>
      <c r="C218" s="272"/>
      <c r="D218" s="272"/>
      <c r="E218" s="272"/>
      <c r="F218" s="272"/>
      <c r="G218" s="272"/>
      <c r="H218" s="272"/>
      <c r="I218" s="272"/>
      <c r="J218" s="272"/>
      <c r="K218" s="272"/>
    </row>
    <row r="219" spans="1:11">
      <c r="A219" s="272"/>
      <c r="B219" s="272"/>
      <c r="C219" s="272"/>
      <c r="D219" s="272"/>
      <c r="E219" s="272"/>
      <c r="F219" s="272"/>
      <c r="G219" s="272"/>
      <c r="H219" s="272"/>
      <c r="I219" s="272"/>
      <c r="J219" s="272"/>
      <c r="K219" s="272"/>
    </row>
    <row r="220" spans="1:11">
      <c r="A220" s="272"/>
      <c r="B220" s="272"/>
      <c r="C220" s="272"/>
      <c r="D220" s="272"/>
      <c r="E220" s="272"/>
      <c r="F220" s="272"/>
      <c r="G220" s="272"/>
      <c r="H220" s="272"/>
      <c r="I220" s="272"/>
      <c r="J220" s="272"/>
      <c r="K220" s="272"/>
    </row>
    <row r="221" spans="1:11">
      <c r="A221" s="272"/>
      <c r="B221" s="272"/>
      <c r="C221" s="272"/>
      <c r="D221" s="272"/>
      <c r="E221" s="272"/>
      <c r="F221" s="272"/>
      <c r="G221" s="272"/>
      <c r="H221" s="272"/>
      <c r="I221" s="272"/>
      <c r="J221" s="272"/>
      <c r="K221" s="272"/>
    </row>
    <row r="222" spans="1:11">
      <c r="A222" s="272"/>
      <c r="B222" s="272"/>
      <c r="C222" s="272"/>
      <c r="D222" s="272"/>
      <c r="E222" s="272"/>
      <c r="F222" s="272"/>
      <c r="G222" s="272"/>
      <c r="H222" s="272"/>
      <c r="I222" s="272"/>
      <c r="J222" s="272"/>
      <c r="K222" s="272"/>
    </row>
    <row r="223" spans="1:11">
      <c r="A223" s="272"/>
      <c r="B223" s="272"/>
      <c r="C223" s="272"/>
      <c r="D223" s="272"/>
      <c r="E223" s="272"/>
      <c r="F223" s="272"/>
      <c r="G223" s="272"/>
      <c r="H223" s="272"/>
      <c r="I223" s="272"/>
      <c r="J223" s="272"/>
      <c r="K223" s="272"/>
    </row>
    <row r="224" spans="1:11">
      <c r="A224" s="272"/>
      <c r="B224" s="272"/>
      <c r="C224" s="272"/>
      <c r="D224" s="272"/>
      <c r="E224" s="272"/>
      <c r="F224" s="272"/>
      <c r="G224" s="272"/>
      <c r="H224" s="272"/>
      <c r="I224" s="272"/>
      <c r="J224" s="272"/>
      <c r="K224" s="272"/>
    </row>
    <row r="225" spans="1:11">
      <c r="A225" s="272"/>
      <c r="B225" s="272"/>
      <c r="C225" s="272"/>
      <c r="D225" s="272"/>
      <c r="E225" s="272"/>
      <c r="F225" s="272"/>
      <c r="G225" s="272"/>
      <c r="H225" s="272"/>
      <c r="I225" s="272"/>
      <c r="J225" s="272"/>
      <c r="K225" s="272"/>
    </row>
    <row r="226" spans="1:11">
      <c r="A226" s="272"/>
      <c r="B226" s="272"/>
      <c r="C226" s="272"/>
      <c r="D226" s="272"/>
      <c r="E226" s="272"/>
      <c r="F226" s="272"/>
      <c r="G226" s="272"/>
      <c r="H226" s="272"/>
      <c r="I226" s="272"/>
      <c r="J226" s="272"/>
      <c r="K226" s="272"/>
    </row>
    <row r="227" spans="1:11">
      <c r="A227" s="272"/>
      <c r="B227" s="272"/>
      <c r="C227" s="272"/>
      <c r="D227" s="272"/>
      <c r="E227" s="272"/>
      <c r="F227" s="272"/>
      <c r="G227" s="272"/>
      <c r="H227" s="272"/>
      <c r="I227" s="272"/>
      <c r="J227" s="272"/>
      <c r="K227" s="272"/>
    </row>
    <row r="228" spans="1:11">
      <c r="A228" s="272"/>
      <c r="B228" s="272"/>
      <c r="C228" s="272"/>
      <c r="D228" s="272"/>
      <c r="E228" s="272"/>
      <c r="F228" s="272"/>
      <c r="G228" s="272"/>
      <c r="H228" s="272"/>
      <c r="I228" s="272"/>
      <c r="J228" s="272"/>
      <c r="K228" s="272"/>
    </row>
    <row r="229" spans="1:11">
      <c r="A229" s="272"/>
      <c r="B229" s="272"/>
      <c r="C229" s="272"/>
      <c r="D229" s="272"/>
      <c r="E229" s="272"/>
      <c r="F229" s="272"/>
      <c r="G229" s="272"/>
      <c r="H229" s="272"/>
      <c r="I229" s="272"/>
      <c r="J229" s="272"/>
      <c r="K229" s="272"/>
    </row>
    <row r="230" spans="1:11">
      <c r="A230" s="272"/>
      <c r="B230" s="272"/>
      <c r="C230" s="272"/>
      <c r="D230" s="272"/>
      <c r="E230" s="272"/>
      <c r="F230" s="272"/>
      <c r="G230" s="272"/>
      <c r="H230" s="272"/>
      <c r="I230" s="272"/>
      <c r="J230" s="272"/>
      <c r="K230" s="272"/>
    </row>
    <row r="231" spans="1:11">
      <c r="A231" s="272"/>
      <c r="B231" s="272"/>
      <c r="C231" s="272"/>
      <c r="D231" s="272"/>
      <c r="E231" s="272"/>
      <c r="F231" s="272"/>
      <c r="G231" s="272"/>
      <c r="H231" s="272"/>
      <c r="I231" s="272"/>
      <c r="J231" s="272"/>
      <c r="K231" s="272"/>
    </row>
    <row r="232" spans="1:11">
      <c r="A232" s="272"/>
      <c r="B232" s="272"/>
      <c r="C232" s="272"/>
      <c r="D232" s="272"/>
      <c r="E232" s="272"/>
      <c r="F232" s="272"/>
      <c r="G232" s="272"/>
      <c r="H232" s="272"/>
      <c r="I232" s="272"/>
      <c r="J232" s="272"/>
      <c r="K232" s="272"/>
    </row>
    <row r="233" spans="1:11">
      <c r="A233" s="272"/>
      <c r="B233" s="272"/>
      <c r="C233" s="272"/>
      <c r="D233" s="272"/>
      <c r="E233" s="272"/>
      <c r="F233" s="272"/>
      <c r="G233" s="272"/>
      <c r="H233" s="272"/>
      <c r="I233" s="272"/>
      <c r="J233" s="272"/>
      <c r="K233" s="272"/>
    </row>
    <row r="234" spans="1:11">
      <c r="A234" s="272"/>
      <c r="B234" s="272"/>
      <c r="C234" s="272"/>
      <c r="D234" s="272"/>
      <c r="E234" s="272"/>
      <c r="F234" s="272"/>
      <c r="G234" s="272"/>
      <c r="H234" s="272"/>
      <c r="I234" s="272"/>
      <c r="J234" s="272"/>
      <c r="K234" s="272"/>
    </row>
    <row r="235" spans="1:11">
      <c r="A235" s="272"/>
      <c r="B235" s="272"/>
      <c r="C235" s="272"/>
      <c r="D235" s="272"/>
      <c r="E235" s="272"/>
      <c r="F235" s="272"/>
      <c r="G235" s="272"/>
      <c r="H235" s="272"/>
      <c r="I235" s="272"/>
      <c r="J235" s="272"/>
      <c r="K235" s="272"/>
    </row>
    <row r="236" spans="1:11">
      <c r="A236" s="272"/>
      <c r="B236" s="272"/>
      <c r="C236" s="272"/>
      <c r="D236" s="272"/>
      <c r="E236" s="272"/>
      <c r="F236" s="272"/>
      <c r="G236" s="272"/>
      <c r="H236" s="272"/>
      <c r="I236" s="272"/>
      <c r="J236" s="272"/>
      <c r="K236" s="272"/>
    </row>
    <row r="237" spans="1:11">
      <c r="A237" s="272"/>
      <c r="B237" s="272"/>
      <c r="C237" s="272"/>
      <c r="D237" s="272"/>
      <c r="E237" s="272"/>
      <c r="F237" s="272"/>
      <c r="G237" s="272"/>
      <c r="H237" s="272"/>
      <c r="I237" s="272"/>
      <c r="J237" s="272"/>
      <c r="K237" s="272"/>
    </row>
    <row r="238" spans="1:11">
      <c r="A238" s="272"/>
      <c r="B238" s="272"/>
      <c r="C238" s="272"/>
      <c r="D238" s="272"/>
      <c r="E238" s="272"/>
      <c r="F238" s="272"/>
      <c r="G238" s="272"/>
      <c r="H238" s="272"/>
      <c r="I238" s="272"/>
      <c r="J238" s="272"/>
      <c r="K238" s="272"/>
    </row>
    <row r="239" spans="1:11">
      <c r="A239" s="272"/>
      <c r="B239" s="272"/>
      <c r="C239" s="272"/>
      <c r="D239" s="272"/>
      <c r="E239" s="272"/>
      <c r="F239" s="272"/>
      <c r="G239" s="272"/>
      <c r="H239" s="272"/>
      <c r="I239" s="272"/>
      <c r="J239" s="272"/>
      <c r="K239" s="272"/>
    </row>
    <row r="240" spans="1:11">
      <c r="A240" s="272"/>
      <c r="B240" s="272"/>
      <c r="C240" s="272"/>
      <c r="D240" s="272"/>
      <c r="E240" s="272"/>
      <c r="F240" s="272"/>
      <c r="G240" s="272"/>
      <c r="H240" s="272"/>
      <c r="I240" s="272"/>
      <c r="J240" s="272"/>
      <c r="K240" s="272"/>
    </row>
    <row r="241" spans="1:11">
      <c r="A241" s="272"/>
      <c r="B241" s="272"/>
      <c r="C241" s="272"/>
      <c r="D241" s="272"/>
      <c r="E241" s="272"/>
      <c r="F241" s="272"/>
      <c r="G241" s="272"/>
      <c r="H241" s="272"/>
      <c r="I241" s="272"/>
      <c r="J241" s="272"/>
      <c r="K241" s="272"/>
    </row>
    <row r="242" spans="1:11">
      <c r="A242" s="272"/>
      <c r="B242" s="272"/>
      <c r="C242" s="272"/>
      <c r="D242" s="272"/>
      <c r="E242" s="272"/>
      <c r="F242" s="272"/>
      <c r="G242" s="272"/>
      <c r="H242" s="272"/>
      <c r="I242" s="272"/>
      <c r="J242" s="272"/>
      <c r="K242" s="272"/>
    </row>
    <row r="243" spans="1:11">
      <c r="A243" s="272"/>
      <c r="B243" s="272"/>
      <c r="C243" s="272"/>
      <c r="D243" s="272"/>
      <c r="E243" s="272"/>
      <c r="F243" s="272"/>
      <c r="G243" s="272"/>
      <c r="H243" s="272"/>
      <c r="I243" s="272"/>
      <c r="J243" s="272"/>
      <c r="K243" s="272"/>
    </row>
    <row r="244" spans="1:11">
      <c r="A244" s="272"/>
      <c r="B244" s="272"/>
      <c r="C244" s="272"/>
      <c r="D244" s="272"/>
      <c r="E244" s="272"/>
      <c r="F244" s="272"/>
      <c r="G244" s="272"/>
      <c r="H244" s="272"/>
      <c r="I244" s="272"/>
      <c r="J244" s="272"/>
      <c r="K244" s="272"/>
    </row>
    <row r="245" spans="1:11">
      <c r="A245" s="272"/>
      <c r="B245" s="272"/>
      <c r="C245" s="272"/>
      <c r="D245" s="272"/>
      <c r="E245" s="272"/>
      <c r="F245" s="272"/>
      <c r="G245" s="272"/>
      <c r="H245" s="272"/>
      <c r="I245" s="272"/>
      <c r="J245" s="272"/>
      <c r="K245" s="272"/>
    </row>
    <row r="246" spans="1:11">
      <c r="A246" s="272"/>
      <c r="B246" s="272"/>
      <c r="C246" s="272"/>
      <c r="D246" s="272"/>
      <c r="E246" s="272"/>
      <c r="F246" s="272"/>
      <c r="G246" s="272"/>
      <c r="H246" s="272"/>
      <c r="I246" s="272"/>
      <c r="J246" s="272"/>
      <c r="K246" s="272"/>
    </row>
    <row r="247" spans="1:11">
      <c r="A247" s="272"/>
      <c r="B247" s="272"/>
      <c r="C247" s="272"/>
      <c r="D247" s="272"/>
      <c r="E247" s="272"/>
      <c r="F247" s="272"/>
      <c r="G247" s="272"/>
      <c r="H247" s="272"/>
      <c r="I247" s="272"/>
      <c r="J247" s="272"/>
      <c r="K247" s="272"/>
    </row>
    <row r="248" spans="1:11">
      <c r="A248" s="272"/>
      <c r="B248" s="272"/>
      <c r="C248" s="272"/>
      <c r="D248" s="272"/>
      <c r="E248" s="272"/>
      <c r="F248" s="272"/>
      <c r="G248" s="272"/>
      <c r="H248" s="272"/>
      <c r="I248" s="272"/>
      <c r="J248" s="272"/>
      <c r="K248" s="272"/>
    </row>
    <row r="249" spans="1:11">
      <c r="A249" s="272"/>
      <c r="B249" s="272"/>
      <c r="C249" s="272"/>
      <c r="D249" s="272"/>
      <c r="E249" s="272"/>
      <c r="F249" s="272"/>
      <c r="G249" s="272"/>
      <c r="H249" s="272"/>
      <c r="I249" s="272"/>
      <c r="J249" s="272"/>
      <c r="K249" s="272"/>
    </row>
    <row r="250" spans="1:11">
      <c r="A250" s="272"/>
      <c r="B250" s="272"/>
      <c r="C250" s="272"/>
      <c r="D250" s="272"/>
      <c r="E250" s="272"/>
      <c r="F250" s="272"/>
      <c r="G250" s="272"/>
      <c r="H250" s="272"/>
      <c r="I250" s="272"/>
      <c r="J250" s="272"/>
      <c r="K250" s="272"/>
    </row>
    <row r="251" spans="1:11">
      <c r="A251" s="272"/>
      <c r="B251" s="272"/>
      <c r="C251" s="272"/>
      <c r="D251" s="272"/>
      <c r="E251" s="272"/>
      <c r="F251" s="272"/>
      <c r="G251" s="272"/>
      <c r="H251" s="272"/>
      <c r="I251" s="272"/>
      <c r="J251" s="272"/>
      <c r="K251" s="272"/>
    </row>
    <row r="252" spans="1:11">
      <c r="A252" s="272"/>
      <c r="B252" s="272"/>
      <c r="C252" s="272"/>
      <c r="D252" s="272"/>
      <c r="E252" s="272"/>
      <c r="F252" s="272"/>
      <c r="G252" s="272"/>
      <c r="H252" s="272"/>
      <c r="I252" s="272"/>
      <c r="J252" s="272"/>
      <c r="K252" s="272"/>
    </row>
    <row r="253" spans="1:11">
      <c r="A253" s="272"/>
      <c r="B253" s="272"/>
      <c r="C253" s="272"/>
      <c r="D253" s="272"/>
      <c r="E253" s="272"/>
      <c r="F253" s="272"/>
      <c r="G253" s="272"/>
      <c r="H253" s="272"/>
      <c r="I253" s="272"/>
      <c r="J253" s="272"/>
      <c r="K253" s="272"/>
    </row>
    <row r="254" spans="1:11">
      <c r="A254" s="272"/>
      <c r="B254" s="272"/>
      <c r="C254" s="272"/>
      <c r="D254" s="272"/>
      <c r="E254" s="272"/>
      <c r="F254" s="272"/>
      <c r="G254" s="272"/>
      <c r="H254" s="272"/>
      <c r="I254" s="272"/>
      <c r="J254" s="272"/>
      <c r="K254" s="272"/>
    </row>
    <row r="255" spans="1:11">
      <c r="A255" s="272"/>
      <c r="B255" s="272"/>
      <c r="C255" s="272"/>
      <c r="D255" s="272"/>
      <c r="E255" s="272"/>
      <c r="F255" s="272"/>
      <c r="G255" s="272"/>
      <c r="H255" s="272"/>
      <c r="I255" s="272"/>
      <c r="J255" s="272"/>
      <c r="K255" s="272"/>
    </row>
    <row r="256" spans="1:11">
      <c r="A256" s="272"/>
      <c r="B256" s="272"/>
      <c r="C256" s="272"/>
      <c r="D256" s="272"/>
      <c r="E256" s="272"/>
      <c r="F256" s="272"/>
      <c r="G256" s="272"/>
      <c r="H256" s="272"/>
      <c r="I256" s="272"/>
      <c r="J256" s="272"/>
      <c r="K256" s="272"/>
    </row>
    <row r="257" spans="1:11">
      <c r="A257" s="272"/>
      <c r="B257" s="272"/>
      <c r="C257" s="272"/>
      <c r="D257" s="272"/>
      <c r="E257" s="272"/>
      <c r="F257" s="272"/>
      <c r="G257" s="272"/>
      <c r="H257" s="272"/>
      <c r="I257" s="272"/>
      <c r="J257" s="272"/>
      <c r="K257" s="272"/>
    </row>
    <row r="258" spans="1:11">
      <c r="A258" s="272"/>
      <c r="B258" s="272"/>
      <c r="C258" s="272"/>
      <c r="D258" s="272"/>
      <c r="E258" s="272"/>
      <c r="F258" s="272"/>
      <c r="G258" s="272"/>
      <c r="H258" s="272"/>
      <c r="I258" s="272"/>
      <c r="J258" s="272"/>
      <c r="K258" s="272"/>
    </row>
    <row r="259" spans="1:11">
      <c r="A259" s="272"/>
      <c r="B259" s="272"/>
      <c r="C259" s="272"/>
      <c r="D259" s="272"/>
      <c r="E259" s="272"/>
      <c r="F259" s="272"/>
      <c r="G259" s="272"/>
      <c r="H259" s="272"/>
      <c r="I259" s="272"/>
      <c r="J259" s="272"/>
      <c r="K259" s="272"/>
    </row>
    <row r="260" spans="1:11">
      <c r="A260" s="272"/>
      <c r="B260" s="272"/>
      <c r="C260" s="272"/>
      <c r="D260" s="272"/>
      <c r="E260" s="272"/>
      <c r="F260" s="272"/>
      <c r="G260" s="272"/>
      <c r="H260" s="272"/>
      <c r="I260" s="272"/>
      <c r="J260" s="272"/>
      <c r="K260" s="272"/>
    </row>
    <row r="261" spans="1:11">
      <c r="A261" s="272"/>
      <c r="B261" s="272"/>
      <c r="C261" s="272"/>
      <c r="D261" s="272"/>
      <c r="E261" s="272"/>
      <c r="F261" s="272"/>
      <c r="G261" s="272"/>
      <c r="H261" s="272"/>
      <c r="I261" s="272"/>
      <c r="J261" s="272"/>
      <c r="K261" s="272"/>
    </row>
    <row r="262" spans="1:11">
      <c r="A262" s="272"/>
      <c r="B262" s="272"/>
      <c r="C262" s="272"/>
      <c r="D262" s="272"/>
      <c r="E262" s="272"/>
      <c r="F262" s="272"/>
      <c r="G262" s="272"/>
      <c r="H262" s="272"/>
      <c r="I262" s="272"/>
      <c r="J262" s="272"/>
      <c r="K262" s="272"/>
    </row>
    <row r="263" spans="1:11">
      <c r="A263" s="272"/>
      <c r="B263" s="272"/>
      <c r="C263" s="272"/>
      <c r="D263" s="272"/>
      <c r="E263" s="272"/>
      <c r="F263" s="272"/>
      <c r="G263" s="272"/>
      <c r="H263" s="272"/>
      <c r="I263" s="272"/>
      <c r="J263" s="272"/>
      <c r="K263" s="272"/>
    </row>
    <row r="264" spans="1:11">
      <c r="A264" s="272"/>
      <c r="B264" s="272"/>
      <c r="C264" s="272"/>
      <c r="D264" s="272"/>
      <c r="E264" s="272"/>
      <c r="F264" s="272"/>
      <c r="G264" s="272"/>
      <c r="H264" s="272"/>
      <c r="I264" s="272"/>
      <c r="J264" s="272"/>
      <c r="K264" s="272"/>
    </row>
    <row r="265" spans="1:11">
      <c r="A265" s="272"/>
      <c r="B265" s="272"/>
      <c r="C265" s="272"/>
      <c r="D265" s="272"/>
      <c r="E265" s="272"/>
      <c r="F265" s="272"/>
      <c r="G265" s="272"/>
      <c r="H265" s="272"/>
      <c r="I265" s="272"/>
      <c r="J265" s="272"/>
      <c r="K265" s="272"/>
    </row>
    <row r="266" spans="1:11">
      <c r="A266" s="272"/>
      <c r="B266" s="272"/>
      <c r="C266" s="272"/>
      <c r="D266" s="272"/>
      <c r="E266" s="272"/>
      <c r="F266" s="272"/>
      <c r="G266" s="272"/>
      <c r="H266" s="272"/>
      <c r="I266" s="272"/>
      <c r="J266" s="272"/>
      <c r="K266" s="272"/>
    </row>
    <row r="267" spans="1:11">
      <c r="A267" s="272"/>
      <c r="B267" s="272"/>
      <c r="C267" s="272"/>
      <c r="D267" s="272"/>
      <c r="E267" s="272"/>
      <c r="F267" s="272"/>
      <c r="G267" s="272"/>
      <c r="H267" s="272"/>
      <c r="I267" s="272"/>
      <c r="J267" s="272"/>
      <c r="K267" s="272"/>
    </row>
    <row r="268" spans="1:11">
      <c r="A268" s="272"/>
      <c r="B268" s="272"/>
      <c r="C268" s="272"/>
      <c r="D268" s="272"/>
      <c r="E268" s="272"/>
      <c r="F268" s="272"/>
      <c r="G268" s="272"/>
      <c r="H268" s="272"/>
      <c r="I268" s="272"/>
      <c r="J268" s="272"/>
      <c r="K268" s="272"/>
    </row>
    <row r="269" spans="1:11">
      <c r="A269" s="272"/>
      <c r="B269" s="272"/>
      <c r="C269" s="272"/>
      <c r="D269" s="272"/>
      <c r="E269" s="272"/>
      <c r="F269" s="272"/>
      <c r="G269" s="272"/>
      <c r="H269" s="272"/>
      <c r="I269" s="272"/>
      <c r="J269" s="272"/>
      <c r="K269" s="272"/>
    </row>
    <row r="270" spans="1:11">
      <c r="A270" s="272"/>
      <c r="B270" s="272"/>
      <c r="C270" s="272"/>
      <c r="D270" s="272"/>
      <c r="E270" s="272"/>
      <c r="F270" s="272"/>
      <c r="G270" s="272"/>
      <c r="H270" s="272"/>
      <c r="I270" s="272"/>
      <c r="J270" s="272"/>
      <c r="K270" s="272"/>
    </row>
    <row r="271" spans="1:11">
      <c r="A271" s="272"/>
      <c r="B271" s="272"/>
      <c r="C271" s="272"/>
      <c r="D271" s="272"/>
      <c r="E271" s="272"/>
      <c r="F271" s="272"/>
      <c r="G271" s="272"/>
      <c r="H271" s="272"/>
      <c r="I271" s="272"/>
      <c r="J271" s="272"/>
      <c r="K271" s="272"/>
    </row>
    <row r="272" spans="1:11">
      <c r="A272" s="272"/>
      <c r="B272" s="272"/>
      <c r="C272" s="272"/>
      <c r="D272" s="272"/>
      <c r="E272" s="272"/>
      <c r="F272" s="272"/>
      <c r="G272" s="272"/>
      <c r="H272" s="272"/>
      <c r="I272" s="272"/>
      <c r="J272" s="272"/>
      <c r="K272" s="272"/>
    </row>
    <row r="273" spans="1:11">
      <c r="A273" s="272"/>
      <c r="B273" s="272"/>
      <c r="C273" s="272"/>
      <c r="D273" s="272"/>
      <c r="E273" s="272"/>
      <c r="F273" s="272"/>
      <c r="G273" s="272"/>
      <c r="H273" s="272"/>
      <c r="I273" s="272"/>
      <c r="J273" s="272"/>
      <c r="K273" s="272"/>
    </row>
    <row r="274" spans="1:11">
      <c r="A274" s="272"/>
      <c r="B274" s="272"/>
      <c r="C274" s="272"/>
      <c r="D274" s="272"/>
      <c r="E274" s="272"/>
      <c r="F274" s="272"/>
      <c r="G274" s="272"/>
      <c r="H274" s="272"/>
      <c r="I274" s="272"/>
      <c r="J274" s="272"/>
      <c r="K274" s="272"/>
    </row>
    <row r="275" spans="1:11">
      <c r="A275" s="272"/>
      <c r="B275" s="272"/>
      <c r="C275" s="272"/>
      <c r="D275" s="272"/>
      <c r="E275" s="272"/>
      <c r="F275" s="272"/>
      <c r="G275" s="272"/>
      <c r="H275" s="272"/>
      <c r="I275" s="272"/>
      <c r="J275" s="272"/>
      <c r="K275" s="272"/>
    </row>
    <row r="276" spans="1:11">
      <c r="A276" s="272"/>
      <c r="B276" s="272"/>
      <c r="C276" s="272"/>
      <c r="D276" s="272"/>
      <c r="E276" s="272"/>
      <c r="F276" s="272"/>
      <c r="G276" s="272"/>
      <c r="H276" s="272"/>
      <c r="I276" s="272"/>
      <c r="J276" s="272"/>
      <c r="K276" s="272"/>
    </row>
    <row r="277" spans="1:11">
      <c r="A277" s="272"/>
      <c r="B277" s="272"/>
      <c r="C277" s="272"/>
      <c r="D277" s="272"/>
      <c r="E277" s="272"/>
      <c r="F277" s="272"/>
      <c r="G277" s="272"/>
      <c r="H277" s="272"/>
      <c r="I277" s="272"/>
      <c r="J277" s="272"/>
      <c r="K277" s="272"/>
    </row>
    <row r="278" spans="1:11">
      <c r="A278" s="272"/>
      <c r="B278" s="272"/>
      <c r="C278" s="272"/>
      <c r="D278" s="272"/>
      <c r="E278" s="272"/>
      <c r="F278" s="272"/>
      <c r="G278" s="272"/>
      <c r="H278" s="272"/>
      <c r="I278" s="272"/>
      <c r="J278" s="272"/>
      <c r="K278" s="272"/>
    </row>
    <row r="279" spans="1:11">
      <c r="A279" s="272"/>
      <c r="B279" s="272"/>
      <c r="C279" s="272"/>
      <c r="D279" s="272"/>
      <c r="E279" s="272"/>
      <c r="F279" s="272"/>
      <c r="G279" s="272"/>
      <c r="H279" s="272"/>
      <c r="I279" s="272"/>
      <c r="J279" s="272"/>
      <c r="K279" s="272"/>
    </row>
    <row r="280" spans="1:11">
      <c r="A280" s="272"/>
      <c r="B280" s="272"/>
      <c r="C280" s="272"/>
      <c r="D280" s="272"/>
      <c r="E280" s="272"/>
      <c r="F280" s="272"/>
      <c r="G280" s="272"/>
      <c r="H280" s="272"/>
      <c r="I280" s="272"/>
      <c r="J280" s="272"/>
      <c r="K280" s="272"/>
    </row>
    <row r="281" spans="1:11">
      <c r="A281" s="272"/>
      <c r="B281" s="272"/>
      <c r="C281" s="272"/>
      <c r="D281" s="272"/>
      <c r="E281" s="272"/>
      <c r="F281" s="272"/>
      <c r="G281" s="272"/>
      <c r="H281" s="272"/>
      <c r="I281" s="272"/>
      <c r="J281" s="272"/>
      <c r="K281" s="272"/>
    </row>
    <row r="282" spans="1:11">
      <c r="A282" s="272"/>
      <c r="B282" s="272"/>
      <c r="C282" s="272"/>
      <c r="D282" s="272"/>
      <c r="E282" s="272"/>
      <c r="F282" s="272"/>
      <c r="G282" s="272"/>
      <c r="H282" s="272"/>
      <c r="I282" s="272"/>
      <c r="J282" s="272"/>
      <c r="K282" s="272"/>
    </row>
    <row r="283" spans="1:11">
      <c r="A283" s="272"/>
      <c r="B283" s="272"/>
      <c r="C283" s="272"/>
      <c r="D283" s="272"/>
      <c r="E283" s="272"/>
      <c r="F283" s="272"/>
      <c r="G283" s="272"/>
      <c r="H283" s="272"/>
      <c r="I283" s="272"/>
      <c r="J283" s="272"/>
      <c r="K283" s="272"/>
    </row>
    <row r="284" spans="1:11">
      <c r="A284" s="272"/>
      <c r="B284" s="272"/>
      <c r="C284" s="272"/>
      <c r="D284" s="272"/>
      <c r="E284" s="272"/>
      <c r="F284" s="272"/>
      <c r="G284" s="272"/>
      <c r="H284" s="272"/>
      <c r="I284" s="272"/>
      <c r="J284" s="272"/>
      <c r="K284" s="272"/>
    </row>
    <row r="285" spans="1:11">
      <c r="A285" s="272"/>
      <c r="B285" s="272"/>
      <c r="C285" s="272"/>
      <c r="D285" s="272"/>
      <c r="E285" s="272"/>
      <c r="F285" s="272"/>
      <c r="G285" s="272"/>
      <c r="H285" s="272"/>
      <c r="I285" s="272"/>
      <c r="J285" s="272"/>
      <c r="K285" s="272"/>
    </row>
    <row r="286" spans="1:11">
      <c r="A286" s="272"/>
      <c r="B286" s="272"/>
      <c r="C286" s="272"/>
      <c r="D286" s="272"/>
      <c r="E286" s="272"/>
      <c r="F286" s="272"/>
      <c r="G286" s="272"/>
      <c r="H286" s="272"/>
      <c r="I286" s="272"/>
      <c r="J286" s="272"/>
      <c r="K286" s="272"/>
    </row>
    <row r="287" spans="1:11">
      <c r="A287" s="272"/>
      <c r="B287" s="272"/>
      <c r="C287" s="272"/>
      <c r="D287" s="272"/>
      <c r="E287" s="272"/>
      <c r="F287" s="272"/>
      <c r="G287" s="272"/>
      <c r="H287" s="272"/>
      <c r="I287" s="272"/>
      <c r="J287" s="272"/>
      <c r="K287" s="272"/>
    </row>
    <row r="288" spans="1:11">
      <c r="A288" s="272"/>
      <c r="B288" s="272"/>
      <c r="C288" s="272"/>
      <c r="D288" s="272"/>
      <c r="E288" s="272"/>
      <c r="F288" s="272"/>
      <c r="G288" s="272"/>
      <c r="H288" s="272"/>
      <c r="I288" s="272"/>
      <c r="J288" s="272"/>
      <c r="K288" s="272"/>
    </row>
    <row r="289" spans="1:11">
      <c r="A289" s="272"/>
      <c r="B289" s="272"/>
      <c r="C289" s="272"/>
      <c r="D289" s="272"/>
      <c r="E289" s="272"/>
      <c r="F289" s="272"/>
      <c r="G289" s="272"/>
      <c r="H289" s="272"/>
      <c r="I289" s="272"/>
      <c r="J289" s="272"/>
      <c r="K289" s="272"/>
    </row>
    <row r="290" spans="1:11">
      <c r="A290" s="272"/>
      <c r="B290" s="272"/>
      <c r="C290" s="272"/>
      <c r="D290" s="272"/>
      <c r="E290" s="272"/>
      <c r="F290" s="272"/>
      <c r="G290" s="272"/>
      <c r="H290" s="272"/>
      <c r="I290" s="272"/>
      <c r="J290" s="272"/>
      <c r="K290" s="272"/>
    </row>
    <row r="291" spans="1:11">
      <c r="A291" s="272"/>
      <c r="B291" s="272"/>
      <c r="C291" s="272"/>
      <c r="D291" s="272"/>
      <c r="E291" s="272"/>
      <c r="F291" s="272"/>
      <c r="G291" s="272"/>
      <c r="H291" s="272"/>
      <c r="I291" s="272"/>
      <c r="J291" s="272"/>
      <c r="K291" s="272"/>
    </row>
    <row r="292" spans="1:11">
      <c r="A292" s="272"/>
      <c r="B292" s="272"/>
      <c r="C292" s="272"/>
      <c r="D292" s="272"/>
      <c r="E292" s="272"/>
      <c r="F292" s="272"/>
      <c r="G292" s="272"/>
      <c r="H292" s="272"/>
      <c r="I292" s="272"/>
      <c r="J292" s="272"/>
      <c r="K292" s="272"/>
    </row>
    <row r="293" spans="1:11">
      <c r="A293" s="272"/>
      <c r="B293" s="272"/>
      <c r="C293" s="272"/>
      <c r="D293" s="272"/>
      <c r="E293" s="272"/>
      <c r="F293" s="272"/>
      <c r="G293" s="272"/>
      <c r="H293" s="272"/>
      <c r="I293" s="272"/>
      <c r="J293" s="272"/>
      <c r="K293" s="272"/>
    </row>
    <row r="294" spans="1:11">
      <c r="A294" s="272"/>
      <c r="B294" s="272"/>
      <c r="C294" s="272"/>
      <c r="D294" s="272"/>
      <c r="E294" s="272"/>
      <c r="F294" s="272"/>
      <c r="G294" s="272"/>
      <c r="H294" s="272"/>
      <c r="I294" s="272"/>
      <c r="J294" s="272"/>
      <c r="K294" s="272"/>
    </row>
    <row r="295" spans="1:11">
      <c r="A295" s="272"/>
      <c r="B295" s="272"/>
      <c r="C295" s="272"/>
      <c r="D295" s="272"/>
      <c r="E295" s="272"/>
      <c r="F295" s="272"/>
      <c r="G295" s="272"/>
      <c r="H295" s="272"/>
      <c r="I295" s="272"/>
      <c r="J295" s="272"/>
      <c r="K295" s="272"/>
    </row>
    <row r="296" spans="1:11">
      <c r="A296" s="272"/>
      <c r="B296" s="272"/>
      <c r="C296" s="272"/>
      <c r="D296" s="272"/>
      <c r="E296" s="272"/>
      <c r="F296" s="272"/>
      <c r="G296" s="272"/>
      <c r="H296" s="272"/>
      <c r="I296" s="272"/>
      <c r="J296" s="272"/>
      <c r="K296" s="272"/>
    </row>
    <row r="297" spans="1:11">
      <c r="A297" s="272"/>
      <c r="B297" s="272"/>
      <c r="C297" s="272"/>
      <c r="D297" s="272"/>
      <c r="E297" s="272"/>
      <c r="F297" s="272"/>
      <c r="G297" s="272"/>
      <c r="H297" s="272"/>
      <c r="I297" s="272"/>
      <c r="J297" s="272"/>
      <c r="K297" s="272"/>
    </row>
    <row r="298" spans="1:11">
      <c r="A298" s="272"/>
      <c r="B298" s="272"/>
      <c r="C298" s="272"/>
      <c r="D298" s="272"/>
      <c r="E298" s="272"/>
      <c r="F298" s="272"/>
      <c r="G298" s="272"/>
      <c r="H298" s="272"/>
      <c r="I298" s="272"/>
      <c r="J298" s="272"/>
      <c r="K298" s="272"/>
    </row>
    <row r="299" spans="1:11">
      <c r="A299" s="272"/>
      <c r="B299" s="272"/>
      <c r="C299" s="272"/>
      <c r="D299" s="272"/>
      <c r="E299" s="272"/>
      <c r="F299" s="272"/>
      <c r="G299" s="272"/>
      <c r="H299" s="272"/>
      <c r="I299" s="272"/>
      <c r="J299" s="272"/>
      <c r="K299" s="272"/>
    </row>
    <row r="300" spans="1:11">
      <c r="A300" s="272"/>
      <c r="B300" s="272"/>
      <c r="C300" s="272"/>
      <c r="D300" s="272"/>
      <c r="E300" s="272"/>
      <c r="F300" s="272"/>
      <c r="G300" s="272"/>
      <c r="H300" s="272"/>
      <c r="I300" s="272"/>
      <c r="J300" s="272"/>
      <c r="K300" s="272"/>
    </row>
    <row r="301" spans="1:11">
      <c r="A301" s="272"/>
      <c r="B301" s="272"/>
      <c r="C301" s="272"/>
      <c r="D301" s="272"/>
      <c r="E301" s="272"/>
      <c r="F301" s="272"/>
      <c r="G301" s="272"/>
      <c r="H301" s="272"/>
      <c r="I301" s="272"/>
      <c r="J301" s="272"/>
      <c r="K301" s="272"/>
    </row>
    <row r="302" spans="1:11">
      <c r="A302" s="272"/>
      <c r="B302" s="272"/>
      <c r="C302" s="272"/>
      <c r="D302" s="272"/>
      <c r="E302" s="272"/>
      <c r="F302" s="272"/>
      <c r="G302" s="272"/>
      <c r="H302" s="272"/>
      <c r="I302" s="272"/>
      <c r="J302" s="272"/>
      <c r="K302" s="272"/>
    </row>
    <row r="303" spans="1:11">
      <c r="A303" s="272"/>
      <c r="B303" s="272"/>
      <c r="C303" s="272"/>
      <c r="D303" s="272"/>
      <c r="E303" s="272"/>
      <c r="F303" s="272"/>
      <c r="G303" s="272"/>
      <c r="H303" s="272"/>
      <c r="I303" s="272"/>
      <c r="J303" s="272"/>
      <c r="K303" s="272"/>
    </row>
    <row r="304" spans="1:11">
      <c r="A304" s="272"/>
      <c r="B304" s="272"/>
      <c r="C304" s="272"/>
      <c r="D304" s="272"/>
      <c r="E304" s="272"/>
      <c r="F304" s="272"/>
      <c r="G304" s="272"/>
      <c r="H304" s="272"/>
      <c r="I304" s="272"/>
      <c r="J304" s="272"/>
      <c r="K304" s="272"/>
    </row>
    <row r="305" spans="1:11">
      <c r="A305" s="272"/>
      <c r="B305" s="272"/>
      <c r="C305" s="272"/>
      <c r="D305" s="272"/>
      <c r="E305" s="272"/>
      <c r="F305" s="272"/>
      <c r="G305" s="272"/>
      <c r="H305" s="272"/>
      <c r="I305" s="272"/>
      <c r="J305" s="272"/>
      <c r="K305" s="272"/>
    </row>
    <row r="306" spans="1:11">
      <c r="A306" s="272"/>
      <c r="B306" s="272"/>
      <c r="C306" s="272"/>
      <c r="D306" s="272"/>
      <c r="E306" s="272"/>
      <c r="F306" s="272"/>
      <c r="G306" s="272"/>
      <c r="H306" s="272"/>
      <c r="I306" s="272"/>
      <c r="J306" s="272"/>
      <c r="K306" s="272"/>
    </row>
    <row r="307" spans="1:11">
      <c r="A307" s="272"/>
      <c r="B307" s="272"/>
      <c r="C307" s="272"/>
      <c r="D307" s="272"/>
      <c r="E307" s="272"/>
      <c r="F307" s="272"/>
      <c r="G307" s="272"/>
      <c r="H307" s="272"/>
      <c r="I307" s="272"/>
      <c r="J307" s="272"/>
      <c r="K307" s="272"/>
    </row>
    <row r="308" spans="1:11">
      <c r="A308" s="272"/>
      <c r="B308" s="272"/>
      <c r="C308" s="272"/>
      <c r="D308" s="272"/>
      <c r="E308" s="272"/>
      <c r="F308" s="272"/>
      <c r="G308" s="272"/>
      <c r="H308" s="272"/>
      <c r="I308" s="272"/>
      <c r="J308" s="272"/>
      <c r="K308" s="272"/>
    </row>
    <row r="309" spans="1:11">
      <c r="A309" s="272"/>
      <c r="B309" s="272"/>
      <c r="C309" s="272"/>
      <c r="D309" s="272"/>
      <c r="E309" s="272"/>
      <c r="F309" s="272"/>
      <c r="G309" s="272"/>
      <c r="H309" s="272"/>
      <c r="I309" s="272"/>
      <c r="J309" s="272"/>
      <c r="K309" s="272"/>
    </row>
    <row r="310" spans="1:11">
      <c r="A310" s="272"/>
      <c r="B310" s="272"/>
      <c r="C310" s="272"/>
      <c r="D310" s="272"/>
      <c r="E310" s="272"/>
      <c r="F310" s="272"/>
      <c r="G310" s="272"/>
      <c r="H310" s="272"/>
      <c r="I310" s="272"/>
      <c r="J310" s="272"/>
      <c r="K310" s="272"/>
    </row>
    <row r="311" spans="1:11">
      <c r="A311" s="272"/>
      <c r="B311" s="272"/>
      <c r="C311" s="272"/>
      <c r="D311" s="272"/>
      <c r="E311" s="272"/>
      <c r="F311" s="272"/>
      <c r="G311" s="272"/>
      <c r="H311" s="272"/>
      <c r="I311" s="272"/>
      <c r="J311" s="272"/>
      <c r="K311" s="272"/>
    </row>
    <row r="312" spans="1:11">
      <c r="A312" s="272"/>
      <c r="B312" s="272"/>
      <c r="C312" s="272"/>
      <c r="D312" s="272"/>
      <c r="E312" s="272"/>
      <c r="F312" s="272"/>
      <c r="G312" s="272"/>
      <c r="H312" s="272"/>
      <c r="I312" s="272"/>
      <c r="J312" s="272"/>
      <c r="K312" s="272"/>
    </row>
    <row r="313" spans="1:11">
      <c r="A313" s="272"/>
      <c r="B313" s="272"/>
      <c r="C313" s="272"/>
      <c r="D313" s="272"/>
      <c r="E313" s="272"/>
      <c r="F313" s="272"/>
      <c r="G313" s="272"/>
      <c r="H313" s="272"/>
      <c r="I313" s="272"/>
      <c r="J313" s="272"/>
      <c r="K313" s="272"/>
    </row>
    <row r="314" spans="1:11">
      <c r="A314" s="272"/>
      <c r="B314" s="272"/>
      <c r="C314" s="272"/>
      <c r="D314" s="272"/>
      <c r="E314" s="272"/>
      <c r="F314" s="272"/>
      <c r="G314" s="272"/>
      <c r="H314" s="272"/>
      <c r="I314" s="272"/>
      <c r="J314" s="272"/>
      <c r="K314" s="272"/>
    </row>
    <row r="315" spans="1:11">
      <c r="A315" s="272"/>
      <c r="B315" s="272"/>
      <c r="C315" s="272"/>
      <c r="D315" s="272"/>
      <c r="E315" s="272"/>
      <c r="F315" s="272"/>
      <c r="G315" s="272"/>
      <c r="H315" s="272"/>
      <c r="I315" s="272"/>
      <c r="J315" s="272"/>
      <c r="K315" s="272"/>
    </row>
    <row r="316" spans="1:11">
      <c r="A316" s="272"/>
      <c r="B316" s="272"/>
      <c r="C316" s="272"/>
      <c r="D316" s="272"/>
      <c r="E316" s="272"/>
      <c r="F316" s="272"/>
      <c r="G316" s="272"/>
      <c r="H316" s="272"/>
      <c r="I316" s="272"/>
      <c r="J316" s="272"/>
      <c r="K316" s="272"/>
    </row>
    <row r="317" spans="1:11">
      <c r="A317" s="272"/>
      <c r="B317" s="272"/>
      <c r="C317" s="272"/>
      <c r="D317" s="272"/>
      <c r="E317" s="272"/>
      <c r="F317" s="272"/>
      <c r="G317" s="272"/>
      <c r="H317" s="272"/>
      <c r="I317" s="272"/>
      <c r="J317" s="272"/>
      <c r="K317" s="272"/>
    </row>
    <row r="318" spans="1:11">
      <c r="A318" s="272"/>
      <c r="B318" s="272"/>
      <c r="C318" s="272"/>
      <c r="D318" s="272"/>
      <c r="E318" s="272"/>
      <c r="F318" s="272"/>
      <c r="G318" s="272"/>
      <c r="H318" s="272"/>
      <c r="I318" s="272"/>
      <c r="J318" s="272"/>
      <c r="K318" s="272"/>
    </row>
    <row r="319" spans="1:11">
      <c r="A319" s="272"/>
      <c r="B319" s="272"/>
      <c r="C319" s="272"/>
      <c r="D319" s="272"/>
      <c r="E319" s="272"/>
      <c r="F319" s="272"/>
      <c r="G319" s="272"/>
      <c r="H319" s="272"/>
      <c r="I319" s="272"/>
      <c r="J319" s="272"/>
      <c r="K319" s="272"/>
    </row>
    <row r="320" spans="1:11">
      <c r="A320" s="272"/>
      <c r="B320" s="272"/>
      <c r="C320" s="272"/>
      <c r="D320" s="272"/>
      <c r="E320" s="272"/>
      <c r="F320" s="272"/>
      <c r="G320" s="272"/>
      <c r="H320" s="272"/>
      <c r="I320" s="272"/>
      <c r="J320" s="272"/>
      <c r="K320" s="272"/>
    </row>
    <row r="321" spans="1:11">
      <c r="A321" s="272"/>
      <c r="B321" s="272"/>
      <c r="C321" s="272"/>
      <c r="D321" s="272"/>
      <c r="E321" s="272"/>
      <c r="F321" s="272"/>
      <c r="G321" s="272"/>
      <c r="H321" s="272"/>
      <c r="I321" s="272"/>
      <c r="J321" s="272"/>
      <c r="K321" s="272"/>
    </row>
    <row r="322" spans="1:11">
      <c r="A322" s="272"/>
      <c r="B322" s="272"/>
      <c r="C322" s="272"/>
      <c r="D322" s="272"/>
      <c r="E322" s="272"/>
      <c r="F322" s="272"/>
      <c r="G322" s="272"/>
      <c r="H322" s="272"/>
      <c r="I322" s="272"/>
      <c r="J322" s="272"/>
      <c r="K322" s="272"/>
    </row>
    <row r="323" spans="1:11">
      <c r="A323" s="272"/>
      <c r="B323" s="272"/>
      <c r="C323" s="272"/>
      <c r="D323" s="272"/>
      <c r="E323" s="272"/>
      <c r="F323" s="272"/>
      <c r="G323" s="272"/>
      <c r="H323" s="272"/>
      <c r="I323" s="272"/>
      <c r="J323" s="272"/>
      <c r="K323" s="272"/>
    </row>
    <row r="324" spans="1:11">
      <c r="A324" s="272"/>
      <c r="B324" s="272"/>
      <c r="C324" s="272"/>
      <c r="D324" s="272"/>
      <c r="E324" s="272"/>
      <c r="F324" s="272"/>
      <c r="G324" s="272"/>
      <c r="H324" s="272"/>
      <c r="I324" s="272"/>
      <c r="J324" s="272"/>
      <c r="K324" s="272"/>
    </row>
    <row r="325" spans="1:11">
      <c r="A325" s="272"/>
      <c r="B325" s="272"/>
      <c r="C325" s="272"/>
      <c r="D325" s="272"/>
      <c r="E325" s="272"/>
      <c r="F325" s="272"/>
      <c r="G325" s="272"/>
      <c r="H325" s="272"/>
      <c r="I325" s="272"/>
      <c r="J325" s="272"/>
      <c r="K325" s="272"/>
    </row>
    <row r="326" spans="1:11">
      <c r="A326" s="272"/>
      <c r="B326" s="272"/>
      <c r="C326" s="272"/>
      <c r="D326" s="272"/>
      <c r="E326" s="272"/>
      <c r="F326" s="272"/>
      <c r="G326" s="272"/>
      <c r="H326" s="272"/>
      <c r="I326" s="272"/>
      <c r="J326" s="272"/>
      <c r="K326" s="272"/>
    </row>
    <row r="327" spans="1:11">
      <c r="A327" s="272"/>
      <c r="B327" s="272"/>
      <c r="C327" s="272"/>
      <c r="D327" s="272"/>
      <c r="E327" s="272"/>
      <c r="F327" s="272"/>
      <c r="G327" s="272"/>
      <c r="H327" s="272"/>
      <c r="I327" s="272"/>
      <c r="J327" s="272"/>
      <c r="K327" s="272"/>
    </row>
    <row r="328" spans="1:11">
      <c r="A328" s="272"/>
      <c r="B328" s="272"/>
      <c r="C328" s="272"/>
      <c r="D328" s="272"/>
      <c r="E328" s="272"/>
      <c r="F328" s="272"/>
      <c r="G328" s="272"/>
      <c r="H328" s="272"/>
      <c r="I328" s="272"/>
      <c r="J328" s="272"/>
      <c r="K328" s="272"/>
    </row>
    <row r="329" spans="1:11">
      <c r="A329" s="272"/>
      <c r="B329" s="272"/>
      <c r="C329" s="272"/>
      <c r="D329" s="272"/>
      <c r="E329" s="272"/>
      <c r="F329" s="272"/>
      <c r="G329" s="272"/>
      <c r="H329" s="272"/>
      <c r="I329" s="272"/>
      <c r="J329" s="272"/>
      <c r="K329" s="272"/>
    </row>
    <row r="330" spans="1:11">
      <c r="A330" s="272"/>
      <c r="B330" s="272"/>
      <c r="C330" s="272"/>
      <c r="D330" s="272"/>
      <c r="E330" s="272"/>
      <c r="F330" s="272"/>
      <c r="G330" s="272"/>
      <c r="H330" s="272"/>
      <c r="I330" s="272"/>
      <c r="J330" s="272"/>
      <c r="K330" s="272"/>
    </row>
    <row r="331" spans="1:11">
      <c r="A331" s="272"/>
      <c r="B331" s="272"/>
      <c r="C331" s="272"/>
      <c r="D331" s="272"/>
      <c r="E331" s="272"/>
      <c r="F331" s="272"/>
      <c r="G331" s="272"/>
      <c r="H331" s="272"/>
      <c r="I331" s="272"/>
      <c r="J331" s="272"/>
      <c r="K331" s="272"/>
    </row>
    <row r="332" spans="1:11">
      <c r="A332" s="272"/>
      <c r="B332" s="272"/>
      <c r="C332" s="272"/>
      <c r="D332" s="272"/>
      <c r="E332" s="272"/>
      <c r="F332" s="272"/>
      <c r="G332" s="272"/>
      <c r="H332" s="272"/>
      <c r="I332" s="272"/>
      <c r="J332" s="272"/>
      <c r="K332" s="272"/>
    </row>
    <row r="333" spans="1:11">
      <c r="A333" s="272"/>
      <c r="B333" s="272"/>
      <c r="C333" s="272"/>
      <c r="D333" s="272"/>
      <c r="E333" s="272"/>
      <c r="F333" s="272"/>
      <c r="G333" s="272"/>
      <c r="H333" s="272"/>
      <c r="I333" s="272"/>
      <c r="J333" s="272"/>
      <c r="K333" s="272"/>
    </row>
    <row r="334" spans="1:11">
      <c r="A334" s="272"/>
      <c r="B334" s="272"/>
      <c r="C334" s="272"/>
      <c r="D334" s="272"/>
      <c r="E334" s="272"/>
      <c r="F334" s="272"/>
      <c r="G334" s="272"/>
      <c r="H334" s="272"/>
      <c r="I334" s="272"/>
      <c r="J334" s="272"/>
      <c r="K334" s="272"/>
    </row>
    <row r="335" spans="1:11">
      <c r="A335" s="272"/>
      <c r="B335" s="272"/>
      <c r="C335" s="272"/>
      <c r="D335" s="272"/>
      <c r="E335" s="272"/>
      <c r="F335" s="272"/>
      <c r="G335" s="272"/>
      <c r="H335" s="272"/>
      <c r="I335" s="272"/>
      <c r="J335" s="272"/>
      <c r="K335" s="272"/>
    </row>
    <row r="336" spans="1:11">
      <c r="A336" s="272"/>
      <c r="B336" s="272"/>
      <c r="C336" s="272"/>
      <c r="D336" s="272"/>
      <c r="E336" s="272"/>
      <c r="F336" s="272"/>
      <c r="G336" s="272"/>
      <c r="H336" s="272"/>
      <c r="I336" s="272"/>
      <c r="J336" s="272"/>
      <c r="K336" s="272"/>
    </row>
    <row r="337" spans="1:11">
      <c r="A337" s="272"/>
      <c r="B337" s="272"/>
      <c r="C337" s="272"/>
      <c r="D337" s="272"/>
      <c r="E337" s="272"/>
      <c r="F337" s="272"/>
      <c r="G337" s="272"/>
      <c r="H337" s="272"/>
      <c r="I337" s="272"/>
      <c r="J337" s="272"/>
      <c r="K337" s="272"/>
    </row>
    <row r="338" spans="1:11">
      <c r="A338" s="272"/>
      <c r="B338" s="272"/>
      <c r="C338" s="272"/>
      <c r="D338" s="272"/>
      <c r="E338" s="272"/>
      <c r="F338" s="272"/>
      <c r="G338" s="272"/>
      <c r="H338" s="272"/>
      <c r="I338" s="272"/>
      <c r="J338" s="272"/>
      <c r="K338" s="272"/>
    </row>
    <row r="339" spans="1:11">
      <c r="A339" s="272"/>
      <c r="B339" s="272"/>
      <c r="C339" s="272"/>
      <c r="D339" s="272"/>
      <c r="E339" s="272"/>
      <c r="F339" s="272"/>
      <c r="G339" s="272"/>
      <c r="H339" s="272"/>
      <c r="I339" s="272"/>
      <c r="J339" s="272"/>
      <c r="K339" s="272"/>
    </row>
    <row r="340" spans="1:11">
      <c r="A340" s="272"/>
      <c r="B340" s="272"/>
      <c r="C340" s="272"/>
      <c r="D340" s="272"/>
      <c r="E340" s="272"/>
      <c r="F340" s="272"/>
      <c r="G340" s="272"/>
      <c r="H340" s="272"/>
      <c r="I340" s="272"/>
      <c r="J340" s="272"/>
      <c r="K340" s="272"/>
    </row>
    <row r="341" spans="1:11">
      <c r="A341" s="272"/>
      <c r="B341" s="272"/>
      <c r="C341" s="272"/>
      <c r="D341" s="272"/>
      <c r="E341" s="272"/>
      <c r="F341" s="272"/>
      <c r="G341" s="272"/>
      <c r="H341" s="272"/>
      <c r="I341" s="272"/>
      <c r="J341" s="272"/>
      <c r="K341" s="272"/>
    </row>
    <row r="342" spans="1:11">
      <c r="A342" s="272"/>
      <c r="B342" s="272"/>
      <c r="C342" s="272"/>
      <c r="D342" s="272"/>
      <c r="E342" s="272"/>
      <c r="F342" s="272"/>
      <c r="G342" s="272"/>
      <c r="H342" s="272"/>
      <c r="I342" s="272"/>
      <c r="J342" s="272"/>
      <c r="K342" s="272"/>
    </row>
    <row r="343" spans="1:11">
      <c r="A343" s="272"/>
      <c r="B343" s="272"/>
      <c r="C343" s="272"/>
      <c r="D343" s="272"/>
      <c r="E343" s="272"/>
      <c r="F343" s="272"/>
      <c r="G343" s="272"/>
      <c r="H343" s="272"/>
      <c r="I343" s="272"/>
      <c r="J343" s="272"/>
      <c r="K343" s="272"/>
    </row>
    <row r="344" spans="1:11">
      <c r="A344" s="272"/>
      <c r="B344" s="272"/>
      <c r="C344" s="272"/>
      <c r="D344" s="272"/>
      <c r="E344" s="272"/>
      <c r="F344" s="272"/>
      <c r="G344" s="272"/>
      <c r="H344" s="272"/>
      <c r="I344" s="272"/>
      <c r="J344" s="272"/>
      <c r="K344" s="272"/>
    </row>
    <row r="345" spans="1:11">
      <c r="A345" s="272"/>
      <c r="B345" s="272"/>
      <c r="C345" s="272"/>
      <c r="D345" s="272"/>
      <c r="E345" s="272"/>
      <c r="F345" s="272"/>
      <c r="G345" s="272"/>
      <c r="H345" s="272"/>
      <c r="I345" s="272"/>
      <c r="J345" s="272"/>
      <c r="K345" s="272"/>
    </row>
    <row r="346" spans="1:11">
      <c r="A346" s="272"/>
      <c r="B346" s="272"/>
      <c r="C346" s="272"/>
      <c r="D346" s="272"/>
      <c r="E346" s="272"/>
      <c r="F346" s="272"/>
      <c r="G346" s="272"/>
      <c r="H346" s="272"/>
      <c r="I346" s="272"/>
      <c r="J346" s="272"/>
      <c r="K346" s="272"/>
    </row>
    <row r="347" spans="1:11">
      <c r="A347" s="272"/>
      <c r="B347" s="272"/>
      <c r="C347" s="272"/>
      <c r="D347" s="272"/>
      <c r="E347" s="272"/>
      <c r="F347" s="272"/>
      <c r="G347" s="272"/>
      <c r="H347" s="272"/>
      <c r="I347" s="272"/>
      <c r="J347" s="272"/>
      <c r="K347" s="272"/>
    </row>
    <row r="348" spans="1:11">
      <c r="A348" s="272"/>
      <c r="B348" s="272"/>
      <c r="C348" s="272"/>
      <c r="D348" s="272"/>
      <c r="E348" s="272"/>
      <c r="F348" s="272"/>
      <c r="G348" s="272"/>
      <c r="H348" s="272"/>
      <c r="I348" s="272"/>
      <c r="J348" s="272"/>
      <c r="K348" s="272"/>
    </row>
    <row r="349" spans="1:11">
      <c r="A349" s="272"/>
      <c r="B349" s="272"/>
      <c r="C349" s="272"/>
      <c r="D349" s="272"/>
      <c r="E349" s="272"/>
      <c r="F349" s="272"/>
      <c r="G349" s="272"/>
      <c r="H349" s="272"/>
      <c r="I349" s="272"/>
      <c r="J349" s="272"/>
      <c r="K349" s="272"/>
    </row>
    <row r="350" spans="1:11">
      <c r="A350" s="272"/>
      <c r="B350" s="272"/>
      <c r="C350" s="272"/>
      <c r="D350" s="272"/>
      <c r="E350" s="272"/>
      <c r="F350" s="272"/>
      <c r="G350" s="272"/>
      <c r="H350" s="272"/>
      <c r="I350" s="272"/>
      <c r="J350" s="272"/>
      <c r="K350" s="272"/>
    </row>
    <row r="351" spans="1:11">
      <c r="A351" s="272"/>
      <c r="B351" s="272"/>
      <c r="C351" s="272"/>
      <c r="D351" s="272"/>
      <c r="E351" s="272"/>
      <c r="F351" s="272"/>
      <c r="G351" s="272"/>
      <c r="H351" s="272"/>
      <c r="I351" s="272"/>
      <c r="J351" s="272"/>
      <c r="K351" s="272"/>
    </row>
    <row r="352" spans="1:11">
      <c r="A352" s="272"/>
      <c r="B352" s="272"/>
      <c r="C352" s="272"/>
      <c r="D352" s="272"/>
      <c r="E352" s="272"/>
      <c r="F352" s="272"/>
      <c r="G352" s="272"/>
      <c r="H352" s="272"/>
      <c r="I352" s="272"/>
      <c r="J352" s="272"/>
      <c r="K352" s="272"/>
    </row>
    <row r="353" spans="1:11">
      <c r="A353" s="272"/>
      <c r="B353" s="272"/>
      <c r="C353" s="272"/>
      <c r="D353" s="272"/>
      <c r="E353" s="272"/>
      <c r="F353" s="272"/>
      <c r="G353" s="272"/>
      <c r="H353" s="272"/>
      <c r="I353" s="272"/>
      <c r="J353" s="272"/>
      <c r="K353" s="272"/>
    </row>
    <row r="354" spans="1:11">
      <c r="A354" s="272"/>
      <c r="B354" s="272"/>
      <c r="C354" s="272"/>
      <c r="D354" s="272"/>
      <c r="E354" s="272"/>
      <c r="F354" s="272"/>
      <c r="G354" s="272"/>
      <c r="H354" s="272"/>
      <c r="I354" s="272"/>
      <c r="J354" s="272"/>
      <c r="K354" s="272"/>
    </row>
    <row r="355" spans="1:11">
      <c r="A355" s="272"/>
      <c r="B355" s="272"/>
      <c r="C355" s="272"/>
      <c r="D355" s="272"/>
      <c r="E355" s="272"/>
      <c r="F355" s="272"/>
      <c r="G355" s="272"/>
      <c r="H355" s="272"/>
      <c r="I355" s="272"/>
      <c r="J355" s="272"/>
      <c r="K355" s="272"/>
    </row>
    <row r="356" spans="1:11">
      <c r="A356" s="272"/>
      <c r="B356" s="272"/>
      <c r="C356" s="272"/>
      <c r="D356" s="272"/>
      <c r="E356" s="272"/>
      <c r="F356" s="272"/>
      <c r="G356" s="272"/>
      <c r="H356" s="272"/>
      <c r="I356" s="272"/>
      <c r="J356" s="272"/>
      <c r="K356" s="272"/>
    </row>
    <row r="357" spans="1:11">
      <c r="A357" s="272"/>
      <c r="B357" s="272"/>
      <c r="C357" s="272"/>
      <c r="D357" s="272"/>
      <c r="E357" s="272"/>
      <c r="F357" s="272"/>
      <c r="G357" s="272"/>
      <c r="H357" s="272"/>
      <c r="I357" s="272"/>
      <c r="J357" s="272"/>
      <c r="K357" s="272"/>
    </row>
    <row r="358" spans="1:11">
      <c r="A358" s="272"/>
      <c r="B358" s="272"/>
      <c r="C358" s="272"/>
      <c r="D358" s="272"/>
      <c r="E358" s="272"/>
      <c r="F358" s="272"/>
      <c r="G358" s="272"/>
      <c r="H358" s="272"/>
      <c r="I358" s="272"/>
      <c r="J358" s="272"/>
      <c r="K358" s="272"/>
    </row>
    <row r="359" spans="1:11">
      <c r="A359" s="272"/>
      <c r="B359" s="272"/>
      <c r="C359" s="272"/>
      <c r="D359" s="272"/>
      <c r="E359" s="272"/>
      <c r="F359" s="272"/>
      <c r="G359" s="272"/>
      <c r="H359" s="272"/>
      <c r="I359" s="272"/>
      <c r="J359" s="272"/>
      <c r="K359" s="272"/>
    </row>
    <row r="360" spans="1:11">
      <c r="A360" s="272"/>
      <c r="B360" s="272"/>
      <c r="C360" s="272"/>
      <c r="D360" s="272"/>
      <c r="E360" s="272"/>
      <c r="F360" s="272"/>
      <c r="G360" s="272"/>
      <c r="H360" s="272"/>
      <c r="I360" s="272"/>
      <c r="J360" s="272"/>
      <c r="K360" s="272"/>
    </row>
    <row r="361" spans="1:11">
      <c r="A361" s="272"/>
      <c r="B361" s="272"/>
      <c r="C361" s="272"/>
      <c r="D361" s="272"/>
      <c r="E361" s="272"/>
      <c r="F361" s="272"/>
      <c r="G361" s="272"/>
      <c r="H361" s="272"/>
      <c r="I361" s="272"/>
      <c r="J361" s="272"/>
      <c r="K361" s="272"/>
    </row>
    <row r="362" spans="1:11">
      <c r="A362" s="272"/>
      <c r="B362" s="272"/>
      <c r="C362" s="272"/>
      <c r="D362" s="272"/>
      <c r="E362" s="272"/>
      <c r="F362" s="272"/>
      <c r="G362" s="272"/>
      <c r="H362" s="272"/>
      <c r="I362" s="272"/>
      <c r="J362" s="272"/>
      <c r="K362" s="272"/>
    </row>
    <row r="363" spans="1:11">
      <c r="A363" s="272"/>
      <c r="B363" s="272"/>
      <c r="C363" s="272"/>
      <c r="D363" s="272"/>
      <c r="E363" s="272"/>
      <c r="F363" s="272"/>
      <c r="G363" s="272"/>
      <c r="H363" s="272"/>
      <c r="I363" s="272"/>
      <c r="J363" s="272"/>
      <c r="K363" s="272"/>
    </row>
    <row r="364" spans="1:11">
      <c r="A364" s="272"/>
      <c r="B364" s="272"/>
      <c r="C364" s="272"/>
      <c r="D364" s="272"/>
      <c r="E364" s="272"/>
      <c r="F364" s="272"/>
      <c r="G364" s="272"/>
      <c r="H364" s="272"/>
      <c r="I364" s="272"/>
      <c r="J364" s="272"/>
      <c r="K364" s="272"/>
    </row>
    <row r="365" spans="1:11">
      <c r="A365" s="272"/>
      <c r="B365" s="272"/>
      <c r="C365" s="272"/>
      <c r="D365" s="272"/>
      <c r="E365" s="272"/>
      <c r="F365" s="272"/>
      <c r="G365" s="272"/>
      <c r="H365" s="272"/>
      <c r="I365" s="272"/>
      <c r="J365" s="272"/>
      <c r="K365" s="272"/>
    </row>
    <row r="366" spans="1:11">
      <c r="A366" s="272"/>
      <c r="B366" s="272"/>
      <c r="C366" s="272"/>
      <c r="D366" s="272"/>
      <c r="E366" s="272"/>
      <c r="F366" s="272"/>
      <c r="G366" s="272"/>
      <c r="H366" s="272"/>
      <c r="I366" s="272"/>
      <c r="J366" s="272"/>
      <c r="K366" s="272"/>
    </row>
    <row r="367" spans="1:11">
      <c r="A367" s="272"/>
      <c r="B367" s="272"/>
      <c r="C367" s="272"/>
      <c r="D367" s="272"/>
      <c r="E367" s="272"/>
      <c r="F367" s="272"/>
      <c r="G367" s="272"/>
      <c r="H367" s="272"/>
      <c r="I367" s="272"/>
      <c r="J367" s="272"/>
      <c r="K367" s="272"/>
    </row>
    <row r="368" spans="1:11">
      <c r="A368" s="272"/>
      <c r="B368" s="272"/>
      <c r="C368" s="272"/>
      <c r="D368" s="272"/>
      <c r="E368" s="272"/>
      <c r="F368" s="272"/>
      <c r="G368" s="272"/>
      <c r="H368" s="272"/>
      <c r="I368" s="272"/>
      <c r="J368" s="272"/>
      <c r="K368" s="272"/>
    </row>
    <row r="369" spans="1:11">
      <c r="A369" s="272"/>
      <c r="B369" s="272"/>
      <c r="C369" s="272"/>
      <c r="D369" s="272"/>
      <c r="E369" s="272"/>
      <c r="F369" s="272"/>
      <c r="G369" s="272"/>
      <c r="H369" s="272"/>
      <c r="I369" s="272"/>
      <c r="J369" s="272"/>
      <c r="K369" s="272"/>
    </row>
    <row r="370" spans="1:11">
      <c r="A370" s="272"/>
      <c r="B370" s="272"/>
      <c r="C370" s="272"/>
      <c r="D370" s="272"/>
      <c r="E370" s="272"/>
      <c r="F370" s="272"/>
      <c r="G370" s="272"/>
      <c r="H370" s="272"/>
      <c r="I370" s="272"/>
      <c r="J370" s="272"/>
      <c r="K370" s="272"/>
    </row>
    <row r="371" spans="1:11">
      <c r="A371" s="272"/>
      <c r="B371" s="272"/>
      <c r="C371" s="272"/>
      <c r="D371" s="272"/>
      <c r="E371" s="272"/>
      <c r="F371" s="272"/>
      <c r="G371" s="272"/>
      <c r="H371" s="272"/>
      <c r="I371" s="272"/>
      <c r="J371" s="272"/>
      <c r="K371" s="272"/>
    </row>
    <row r="372" spans="1:11">
      <c r="A372" s="272"/>
      <c r="B372" s="272"/>
      <c r="C372" s="272"/>
      <c r="D372" s="272"/>
      <c r="E372" s="272"/>
      <c r="F372" s="272"/>
      <c r="G372" s="272"/>
      <c r="H372" s="272"/>
      <c r="I372" s="272"/>
      <c r="J372" s="272"/>
      <c r="K372" s="272"/>
    </row>
    <row r="373" spans="1:11">
      <c r="A373" s="272"/>
      <c r="B373" s="272"/>
      <c r="C373" s="272"/>
      <c r="D373" s="272"/>
      <c r="E373" s="272"/>
      <c r="F373" s="272"/>
      <c r="G373" s="272"/>
      <c r="H373" s="272"/>
      <c r="I373" s="272"/>
      <c r="J373" s="272"/>
      <c r="K373" s="272"/>
    </row>
    <row r="374" spans="1:11">
      <c r="A374" s="272"/>
      <c r="B374" s="272"/>
      <c r="C374" s="272"/>
      <c r="D374" s="272"/>
      <c r="E374" s="272"/>
      <c r="F374" s="272"/>
      <c r="G374" s="272"/>
      <c r="H374" s="272"/>
      <c r="I374" s="272"/>
      <c r="J374" s="272"/>
      <c r="K374" s="272"/>
    </row>
    <row r="375" spans="1:11">
      <c r="A375" s="272"/>
      <c r="B375" s="272"/>
      <c r="C375" s="272"/>
      <c r="D375" s="272"/>
      <c r="E375" s="272"/>
      <c r="F375" s="272"/>
      <c r="G375" s="272"/>
      <c r="H375" s="272"/>
      <c r="I375" s="272"/>
      <c r="J375" s="272"/>
      <c r="K375" s="272"/>
    </row>
    <row r="376" spans="1:11">
      <c r="A376" s="272"/>
      <c r="B376" s="272"/>
      <c r="C376" s="272"/>
      <c r="D376" s="272"/>
      <c r="E376" s="272"/>
      <c r="F376" s="272"/>
      <c r="G376" s="272"/>
      <c r="H376" s="272"/>
      <c r="I376" s="272"/>
      <c r="J376" s="272"/>
      <c r="K376" s="272"/>
    </row>
    <row r="377" spans="1:11">
      <c r="A377" s="272"/>
      <c r="B377" s="272"/>
      <c r="C377" s="272"/>
      <c r="D377" s="272"/>
      <c r="E377" s="272"/>
      <c r="F377" s="272"/>
      <c r="G377" s="272"/>
      <c r="H377" s="272"/>
      <c r="I377" s="272"/>
      <c r="J377" s="272"/>
      <c r="K377" s="272"/>
    </row>
    <row r="378" spans="1:11">
      <c r="A378" s="272"/>
      <c r="B378" s="272"/>
      <c r="C378" s="272"/>
      <c r="D378" s="272"/>
      <c r="E378" s="272"/>
      <c r="F378" s="272"/>
      <c r="G378" s="272"/>
      <c r="H378" s="272"/>
      <c r="I378" s="272"/>
      <c r="J378" s="272"/>
      <c r="K378" s="272"/>
    </row>
    <row r="379" spans="1:11">
      <c r="A379" s="272"/>
      <c r="B379" s="272"/>
      <c r="C379" s="272"/>
      <c r="D379" s="272"/>
      <c r="E379" s="272"/>
      <c r="F379" s="272"/>
      <c r="G379" s="272"/>
      <c r="H379" s="272"/>
      <c r="I379" s="272"/>
      <c r="J379" s="272"/>
      <c r="K379" s="272"/>
    </row>
    <row r="380" spans="1:11">
      <c r="A380" s="272"/>
      <c r="B380" s="272"/>
      <c r="C380" s="272"/>
      <c r="D380" s="272"/>
      <c r="E380" s="272"/>
      <c r="F380" s="272"/>
      <c r="G380" s="272"/>
      <c r="H380" s="272"/>
      <c r="I380" s="272"/>
      <c r="J380" s="272"/>
      <c r="K380" s="272"/>
    </row>
    <row r="381" spans="1:11">
      <c r="A381" s="272"/>
      <c r="B381" s="272"/>
      <c r="C381" s="272"/>
      <c r="D381" s="272"/>
      <c r="E381" s="272"/>
      <c r="F381" s="272"/>
      <c r="G381" s="272"/>
      <c r="H381" s="272"/>
      <c r="I381" s="272"/>
      <c r="J381" s="272"/>
      <c r="K381" s="272"/>
    </row>
    <row r="382" spans="1:11">
      <c r="A382" s="272"/>
      <c r="B382" s="272"/>
      <c r="C382" s="272"/>
      <c r="D382" s="272"/>
      <c r="E382" s="272"/>
      <c r="F382" s="272"/>
      <c r="G382" s="272"/>
      <c r="H382" s="272"/>
      <c r="I382" s="272"/>
      <c r="J382" s="272"/>
      <c r="K382" s="272"/>
    </row>
    <row r="383" spans="1:11">
      <c r="A383" s="272"/>
      <c r="B383" s="272"/>
      <c r="C383" s="272"/>
      <c r="D383" s="272"/>
      <c r="E383" s="272"/>
      <c r="F383" s="272"/>
      <c r="G383" s="272"/>
      <c r="H383" s="272"/>
      <c r="I383" s="272"/>
      <c r="J383" s="272"/>
      <c r="K383" s="272"/>
    </row>
    <row r="384" spans="1:11">
      <c r="A384" s="272"/>
      <c r="B384" s="272"/>
      <c r="C384" s="272"/>
      <c r="D384" s="272"/>
      <c r="E384" s="272"/>
      <c r="F384" s="272"/>
      <c r="G384" s="272"/>
      <c r="H384" s="272"/>
      <c r="I384" s="272"/>
      <c r="J384" s="272"/>
      <c r="K384" s="272"/>
    </row>
    <row r="385" spans="1:11">
      <c r="A385" s="272"/>
      <c r="B385" s="272"/>
      <c r="C385" s="272"/>
      <c r="D385" s="272"/>
      <c r="E385" s="272"/>
      <c r="F385" s="272"/>
      <c r="G385" s="272"/>
      <c r="H385" s="272"/>
      <c r="I385" s="272"/>
      <c r="J385" s="272"/>
      <c r="K385" s="272"/>
    </row>
    <row r="386" spans="1:11">
      <c r="A386" s="272"/>
      <c r="B386" s="272"/>
      <c r="C386" s="272"/>
      <c r="D386" s="272"/>
      <c r="E386" s="272"/>
      <c r="F386" s="272"/>
      <c r="G386" s="272"/>
      <c r="H386" s="272"/>
      <c r="I386" s="272"/>
      <c r="J386" s="272"/>
      <c r="K386" s="272"/>
    </row>
    <row r="387" spans="1:11">
      <c r="A387" s="272"/>
      <c r="B387" s="272"/>
      <c r="C387" s="272"/>
      <c r="D387" s="272"/>
      <c r="E387" s="272"/>
      <c r="F387" s="272"/>
      <c r="G387" s="272"/>
      <c r="H387" s="272"/>
      <c r="I387" s="272"/>
      <c r="J387" s="272"/>
      <c r="K387" s="272"/>
    </row>
    <row r="388" spans="1:11">
      <c r="A388" s="272"/>
      <c r="B388" s="272"/>
      <c r="C388" s="272"/>
      <c r="D388" s="272"/>
      <c r="E388" s="272"/>
      <c r="F388" s="272"/>
      <c r="G388" s="272"/>
      <c r="H388" s="272"/>
      <c r="I388" s="272"/>
      <c r="J388" s="272"/>
      <c r="K388" s="272"/>
    </row>
    <row r="389" spans="1:11">
      <c r="A389" s="272"/>
      <c r="B389" s="272"/>
      <c r="C389" s="272"/>
      <c r="D389" s="272"/>
      <c r="E389" s="272"/>
      <c r="F389" s="272"/>
      <c r="G389" s="272"/>
      <c r="H389" s="272"/>
      <c r="I389" s="272"/>
      <c r="J389" s="272"/>
      <c r="K389" s="272"/>
    </row>
    <row r="390" spans="1:11">
      <c r="A390" s="272"/>
      <c r="B390" s="272"/>
      <c r="C390" s="272"/>
      <c r="D390" s="272"/>
      <c r="E390" s="272"/>
      <c r="F390" s="272"/>
      <c r="G390" s="272"/>
      <c r="H390" s="272"/>
      <c r="I390" s="272"/>
      <c r="J390" s="272"/>
      <c r="K390" s="272"/>
    </row>
    <row r="391" spans="1:11">
      <c r="A391" s="272"/>
      <c r="B391" s="272"/>
      <c r="C391" s="272"/>
      <c r="D391" s="272"/>
      <c r="E391" s="272"/>
      <c r="F391" s="272"/>
      <c r="G391" s="272"/>
      <c r="H391" s="272"/>
      <c r="I391" s="272"/>
      <c r="J391" s="272"/>
      <c r="K391" s="272"/>
    </row>
    <row r="392" spans="1:11">
      <c r="A392" s="272"/>
      <c r="B392" s="272"/>
      <c r="C392" s="272"/>
      <c r="D392" s="272"/>
      <c r="E392" s="272"/>
      <c r="F392" s="272"/>
      <c r="G392" s="272"/>
      <c r="H392" s="272"/>
      <c r="I392" s="272"/>
      <c r="J392" s="272"/>
      <c r="K392" s="272"/>
    </row>
    <row r="393" spans="1:11">
      <c r="A393" s="272"/>
      <c r="B393" s="272"/>
      <c r="C393" s="272"/>
      <c r="D393" s="272"/>
      <c r="E393" s="272"/>
      <c r="F393" s="272"/>
      <c r="G393" s="272"/>
      <c r="H393" s="272"/>
      <c r="I393" s="272"/>
      <c r="J393" s="272"/>
      <c r="K393" s="272"/>
    </row>
    <row r="394" spans="1:11">
      <c r="A394" s="272"/>
      <c r="B394" s="272"/>
      <c r="C394" s="272"/>
      <c r="D394" s="272"/>
      <c r="E394" s="272"/>
      <c r="F394" s="272"/>
      <c r="G394" s="272"/>
      <c r="H394" s="272"/>
      <c r="I394" s="272"/>
      <c r="J394" s="272"/>
      <c r="K394" s="272"/>
    </row>
    <row r="395" spans="1:11">
      <c r="A395" s="272"/>
      <c r="B395" s="272"/>
      <c r="C395" s="272"/>
      <c r="D395" s="272"/>
      <c r="E395" s="272"/>
      <c r="F395" s="272"/>
      <c r="G395" s="272"/>
      <c r="H395" s="272"/>
      <c r="I395" s="272"/>
      <c r="J395" s="272"/>
      <c r="K395" s="272"/>
    </row>
    <row r="396" spans="1:11">
      <c r="A396" s="272"/>
      <c r="B396" s="272"/>
      <c r="C396" s="272"/>
      <c r="D396" s="272"/>
      <c r="E396" s="272"/>
      <c r="F396" s="272"/>
      <c r="G396" s="272"/>
      <c r="H396" s="272"/>
      <c r="I396" s="272"/>
      <c r="J396" s="272"/>
      <c r="K396" s="272"/>
    </row>
    <row r="397" spans="1:11">
      <c r="A397" s="272"/>
      <c r="B397" s="272"/>
      <c r="C397" s="272"/>
      <c r="D397" s="272"/>
      <c r="E397" s="272"/>
      <c r="F397" s="272"/>
      <c r="G397" s="272"/>
      <c r="H397" s="272"/>
      <c r="I397" s="272"/>
      <c r="J397" s="272"/>
      <c r="K397" s="272"/>
    </row>
    <row r="398" spans="1:11">
      <c r="A398" s="272"/>
      <c r="B398" s="272"/>
      <c r="C398" s="272"/>
      <c r="D398" s="272"/>
      <c r="E398" s="272"/>
      <c r="F398" s="272"/>
      <c r="G398" s="272"/>
      <c r="H398" s="272"/>
      <c r="I398" s="272"/>
      <c r="J398" s="272"/>
      <c r="K398" s="272"/>
    </row>
    <row r="399" spans="1:11">
      <c r="A399" s="272"/>
      <c r="B399" s="272"/>
      <c r="C399" s="272"/>
      <c r="D399" s="272"/>
      <c r="E399" s="272"/>
      <c r="F399" s="272"/>
      <c r="G399" s="272"/>
      <c r="H399" s="272"/>
      <c r="I399" s="272"/>
      <c r="J399" s="272"/>
      <c r="K399" s="272"/>
    </row>
    <row r="400" spans="1:11">
      <c r="A400" s="272"/>
      <c r="B400" s="272"/>
      <c r="C400" s="272"/>
      <c r="D400" s="272"/>
      <c r="E400" s="272"/>
      <c r="F400" s="272"/>
      <c r="G400" s="272"/>
      <c r="H400" s="272"/>
      <c r="I400" s="272"/>
      <c r="J400" s="272"/>
      <c r="K400" s="272"/>
    </row>
    <row r="401" spans="1:11">
      <c r="A401" s="272"/>
      <c r="B401" s="272"/>
      <c r="C401" s="272"/>
      <c r="D401" s="272"/>
      <c r="E401" s="272"/>
      <c r="F401" s="272"/>
      <c r="G401" s="272"/>
      <c r="H401" s="272"/>
      <c r="I401" s="272"/>
      <c r="J401" s="272"/>
      <c r="K401" s="272"/>
    </row>
    <row r="402" spans="1:11">
      <c r="A402" s="272"/>
      <c r="B402" s="272"/>
      <c r="C402" s="272"/>
      <c r="D402" s="272"/>
      <c r="E402" s="272"/>
      <c r="F402" s="272"/>
      <c r="G402" s="272"/>
      <c r="H402" s="272"/>
      <c r="I402" s="272"/>
      <c r="J402" s="272"/>
      <c r="K402" s="272"/>
    </row>
    <row r="403" spans="1:11">
      <c r="A403" s="272"/>
      <c r="B403" s="272"/>
      <c r="C403" s="272"/>
      <c r="D403" s="272"/>
      <c r="E403" s="272"/>
      <c r="F403" s="272"/>
      <c r="G403" s="272"/>
      <c r="H403" s="272"/>
      <c r="I403" s="272"/>
      <c r="J403" s="272"/>
      <c r="K403" s="272"/>
    </row>
    <row r="404" spans="1:11">
      <c r="A404" s="272"/>
      <c r="B404" s="272"/>
      <c r="C404" s="272"/>
      <c r="D404" s="272"/>
      <c r="E404" s="272"/>
      <c r="F404" s="272"/>
      <c r="G404" s="272"/>
      <c r="H404" s="272"/>
      <c r="I404" s="272"/>
      <c r="J404" s="272"/>
      <c r="K404" s="272"/>
    </row>
    <row r="405" spans="1:11">
      <c r="A405" s="272"/>
      <c r="B405" s="272"/>
      <c r="C405" s="272"/>
      <c r="D405" s="272"/>
      <c r="E405" s="272"/>
      <c r="F405" s="272"/>
      <c r="G405" s="272"/>
      <c r="H405" s="272"/>
      <c r="I405" s="272"/>
      <c r="J405" s="272"/>
      <c r="K405" s="272"/>
    </row>
    <row r="406" spans="1:11">
      <c r="A406" s="272"/>
      <c r="B406" s="272"/>
      <c r="C406" s="272"/>
      <c r="D406" s="272"/>
      <c r="E406" s="272"/>
      <c r="F406" s="272"/>
      <c r="G406" s="272"/>
      <c r="H406" s="272"/>
      <c r="I406" s="272"/>
      <c r="J406" s="272"/>
      <c r="K406" s="272"/>
    </row>
    <row r="407" spans="1:11">
      <c r="A407" s="272"/>
      <c r="B407" s="272"/>
      <c r="C407" s="272"/>
      <c r="D407" s="272"/>
      <c r="E407" s="272"/>
      <c r="F407" s="272"/>
      <c r="G407" s="272"/>
      <c r="H407" s="272"/>
      <c r="I407" s="272"/>
      <c r="J407" s="272"/>
      <c r="K407" s="272"/>
    </row>
    <row r="408" spans="1:11">
      <c r="A408" s="272"/>
      <c r="B408" s="272"/>
      <c r="C408" s="272"/>
      <c r="D408" s="272"/>
      <c r="E408" s="272"/>
      <c r="F408" s="272"/>
      <c r="G408" s="272"/>
      <c r="H408" s="272"/>
      <c r="I408" s="272"/>
      <c r="J408" s="272"/>
      <c r="K408" s="272"/>
    </row>
    <row r="409" spans="1:11">
      <c r="A409" s="272"/>
      <c r="B409" s="272"/>
      <c r="C409" s="272"/>
      <c r="D409" s="272"/>
      <c r="E409" s="272"/>
      <c r="F409" s="272"/>
      <c r="G409" s="272"/>
      <c r="H409" s="272"/>
      <c r="I409" s="272"/>
      <c r="J409" s="272"/>
      <c r="K409" s="272"/>
    </row>
    <row r="410" spans="1:11">
      <c r="A410" s="272"/>
      <c r="B410" s="272"/>
      <c r="C410" s="272"/>
      <c r="D410" s="272"/>
      <c r="E410" s="272"/>
      <c r="F410" s="272"/>
      <c r="G410" s="272"/>
      <c r="H410" s="272"/>
      <c r="I410" s="272"/>
      <c r="J410" s="272"/>
      <c r="K410" s="272"/>
    </row>
    <row r="411" spans="1:11">
      <c r="A411" s="272"/>
      <c r="B411" s="272"/>
      <c r="C411" s="272"/>
      <c r="D411" s="272"/>
      <c r="E411" s="272"/>
      <c r="F411" s="272"/>
      <c r="G411" s="272"/>
      <c r="H411" s="272"/>
      <c r="I411" s="272"/>
      <c r="J411" s="272"/>
      <c r="K411" s="272"/>
    </row>
    <row r="412" spans="1:11">
      <c r="A412" s="272"/>
      <c r="B412" s="272"/>
      <c r="C412" s="272"/>
      <c r="D412" s="272"/>
      <c r="E412" s="272"/>
      <c r="F412" s="272"/>
      <c r="G412" s="272"/>
      <c r="H412" s="272"/>
      <c r="I412" s="272"/>
      <c r="J412" s="272"/>
      <c r="K412" s="272"/>
    </row>
    <row r="413" spans="1:11">
      <c r="A413" s="272"/>
      <c r="B413" s="272"/>
      <c r="C413" s="272"/>
      <c r="D413" s="272"/>
      <c r="E413" s="272"/>
      <c r="F413" s="272"/>
      <c r="G413" s="272"/>
      <c r="H413" s="272"/>
      <c r="I413" s="272"/>
      <c r="J413" s="272"/>
      <c r="K413" s="272"/>
    </row>
    <row r="414" spans="1:11">
      <c r="A414" s="272"/>
      <c r="B414" s="272"/>
      <c r="C414" s="272"/>
      <c r="D414" s="272"/>
      <c r="E414" s="272"/>
      <c r="F414" s="272"/>
      <c r="G414" s="272"/>
      <c r="H414" s="272"/>
      <c r="I414" s="272"/>
      <c r="J414" s="272"/>
      <c r="K414" s="272"/>
    </row>
    <row r="415" spans="1:11">
      <c r="A415" s="272"/>
      <c r="B415" s="272"/>
      <c r="C415" s="272"/>
      <c r="D415" s="272"/>
      <c r="E415" s="272"/>
      <c r="F415" s="272"/>
      <c r="G415" s="272"/>
      <c r="H415" s="272"/>
      <c r="I415" s="272"/>
      <c r="J415" s="272"/>
      <c r="K415" s="272"/>
    </row>
    <row r="416" spans="1:11">
      <c r="A416" s="272"/>
      <c r="B416" s="272"/>
      <c r="C416" s="272"/>
      <c r="D416" s="272"/>
      <c r="E416" s="272"/>
      <c r="F416" s="272"/>
      <c r="G416" s="272"/>
      <c r="H416" s="272"/>
      <c r="I416" s="272"/>
      <c r="J416" s="272"/>
      <c r="K416" s="272"/>
    </row>
    <row r="417" spans="1:11">
      <c r="A417" s="272"/>
      <c r="B417" s="272"/>
      <c r="C417" s="272"/>
      <c r="D417" s="272"/>
      <c r="E417" s="272"/>
      <c r="F417" s="272"/>
      <c r="G417" s="272"/>
      <c r="H417" s="272"/>
      <c r="I417" s="272"/>
      <c r="J417" s="272"/>
      <c r="K417" s="272"/>
    </row>
    <row r="418" spans="1:11">
      <c r="A418" s="272"/>
      <c r="B418" s="272"/>
      <c r="C418" s="272"/>
      <c r="D418" s="272"/>
      <c r="E418" s="272"/>
      <c r="F418" s="272"/>
      <c r="G418" s="272"/>
      <c r="H418" s="272"/>
      <c r="I418" s="272"/>
      <c r="J418" s="272"/>
      <c r="K418" s="272"/>
    </row>
    <row r="419" spans="1:11">
      <c r="A419" s="272"/>
      <c r="B419" s="272"/>
      <c r="C419" s="272"/>
      <c r="D419" s="272"/>
      <c r="E419" s="272"/>
      <c r="F419" s="272"/>
      <c r="G419" s="272"/>
      <c r="H419" s="272"/>
      <c r="I419" s="272"/>
      <c r="J419" s="272"/>
      <c r="K419" s="272"/>
    </row>
    <row r="420" spans="1:11">
      <c r="A420" s="272"/>
      <c r="B420" s="272"/>
      <c r="C420" s="272"/>
      <c r="D420" s="272"/>
      <c r="E420" s="272"/>
      <c r="F420" s="272"/>
      <c r="G420" s="272"/>
      <c r="H420" s="272"/>
      <c r="I420" s="272"/>
      <c r="J420" s="272"/>
      <c r="K420" s="272"/>
    </row>
    <row r="421" spans="1:11">
      <c r="A421" s="272"/>
      <c r="B421" s="272"/>
      <c r="C421" s="272"/>
      <c r="D421" s="272"/>
      <c r="E421" s="272"/>
      <c r="F421" s="272"/>
      <c r="G421" s="272"/>
      <c r="H421" s="272"/>
      <c r="I421" s="272"/>
      <c r="J421" s="272"/>
      <c r="K421" s="272"/>
    </row>
    <row r="422" spans="1:11">
      <c r="A422" s="272"/>
      <c r="B422" s="272"/>
      <c r="C422" s="272"/>
      <c r="D422" s="272"/>
      <c r="E422" s="272"/>
      <c r="F422" s="272"/>
      <c r="G422" s="272"/>
      <c r="H422" s="272"/>
      <c r="I422" s="272"/>
      <c r="J422" s="272"/>
      <c r="K422" s="272"/>
    </row>
    <row r="423" spans="1:11">
      <c r="A423" s="272"/>
      <c r="B423" s="272"/>
      <c r="C423" s="272"/>
      <c r="D423" s="272"/>
      <c r="E423" s="272"/>
      <c r="F423" s="272"/>
      <c r="G423" s="272"/>
      <c r="H423" s="272"/>
      <c r="I423" s="272"/>
      <c r="J423" s="272"/>
      <c r="K423" s="272"/>
    </row>
    <row r="424" spans="1:11">
      <c r="A424" s="272"/>
      <c r="B424" s="272"/>
      <c r="C424" s="272"/>
      <c r="D424" s="272"/>
      <c r="E424" s="272"/>
      <c r="F424" s="272"/>
      <c r="G424" s="272"/>
      <c r="H424" s="272"/>
      <c r="I424" s="272"/>
      <c r="J424" s="272"/>
      <c r="K424" s="272"/>
    </row>
    <row r="425" spans="1:11">
      <c r="A425" s="272"/>
      <c r="B425" s="272"/>
      <c r="C425" s="272"/>
      <c r="D425" s="272"/>
      <c r="E425" s="272"/>
      <c r="F425" s="272"/>
      <c r="G425" s="272"/>
      <c r="H425" s="272"/>
      <c r="I425" s="272"/>
      <c r="J425" s="272"/>
      <c r="K425" s="272"/>
    </row>
    <row r="426" spans="1:11">
      <c r="A426" s="272"/>
      <c r="B426" s="272"/>
      <c r="C426" s="272"/>
      <c r="D426" s="272"/>
      <c r="E426" s="272"/>
      <c r="F426" s="272"/>
      <c r="G426" s="272"/>
      <c r="H426" s="272"/>
      <c r="I426" s="272"/>
      <c r="J426" s="272"/>
      <c r="K426" s="272"/>
    </row>
    <row r="427" spans="1:11">
      <c r="A427" s="272"/>
      <c r="B427" s="272"/>
      <c r="C427" s="272"/>
      <c r="D427" s="272"/>
      <c r="E427" s="272"/>
      <c r="F427" s="272"/>
      <c r="G427" s="272"/>
      <c r="H427" s="272"/>
      <c r="I427" s="272"/>
      <c r="J427" s="272"/>
      <c r="K427" s="272"/>
    </row>
    <row r="428" spans="1:11">
      <c r="A428" s="272"/>
      <c r="B428" s="272"/>
      <c r="C428" s="272"/>
      <c r="D428" s="272"/>
      <c r="E428" s="272"/>
      <c r="F428" s="272"/>
      <c r="G428" s="272"/>
      <c r="H428" s="272"/>
      <c r="I428" s="272"/>
      <c r="J428" s="272"/>
      <c r="K428" s="272"/>
    </row>
    <row r="429" spans="1:11">
      <c r="A429" s="272"/>
      <c r="B429" s="272"/>
      <c r="C429" s="272"/>
      <c r="D429" s="272"/>
      <c r="E429" s="272"/>
      <c r="F429" s="272"/>
      <c r="G429" s="272"/>
      <c r="H429" s="272"/>
      <c r="I429" s="272"/>
      <c r="J429" s="272"/>
      <c r="K429" s="272"/>
    </row>
    <row r="430" spans="1:11">
      <c r="A430" s="272"/>
      <c r="B430" s="272"/>
      <c r="C430" s="272"/>
      <c r="D430" s="272"/>
      <c r="E430" s="272"/>
      <c r="F430" s="272"/>
      <c r="G430" s="272"/>
      <c r="H430" s="272"/>
      <c r="I430" s="272"/>
      <c r="J430" s="272"/>
      <c r="K430" s="272"/>
    </row>
    <row r="431" spans="1:11">
      <c r="A431" s="272"/>
      <c r="B431" s="272"/>
      <c r="C431" s="272"/>
      <c r="D431" s="272"/>
      <c r="E431" s="272"/>
      <c r="F431" s="272"/>
      <c r="G431" s="272"/>
      <c r="H431" s="272"/>
      <c r="I431" s="272"/>
      <c r="J431" s="272"/>
      <c r="K431" s="272"/>
    </row>
    <row r="432" spans="1:11">
      <c r="A432" s="272"/>
      <c r="B432" s="272"/>
      <c r="C432" s="272"/>
      <c r="D432" s="272"/>
      <c r="E432" s="272"/>
      <c r="F432" s="272"/>
      <c r="G432" s="272"/>
      <c r="H432" s="272"/>
      <c r="I432" s="272"/>
      <c r="J432" s="272"/>
      <c r="K432" s="272"/>
    </row>
    <row r="433" spans="1:11">
      <c r="A433" s="272"/>
      <c r="B433" s="272"/>
      <c r="C433" s="272"/>
      <c r="D433" s="272"/>
      <c r="E433" s="272"/>
      <c r="F433" s="272"/>
      <c r="G433" s="272"/>
      <c r="H433" s="272"/>
      <c r="I433" s="272"/>
      <c r="J433" s="272"/>
      <c r="K433" s="272"/>
    </row>
    <row r="434" spans="1:11">
      <c r="A434" s="272"/>
      <c r="B434" s="272"/>
      <c r="C434" s="272"/>
      <c r="D434" s="272"/>
      <c r="E434" s="272"/>
      <c r="F434" s="272"/>
      <c r="G434" s="272"/>
      <c r="H434" s="272"/>
      <c r="I434" s="272"/>
      <c r="J434" s="272"/>
      <c r="K434" s="272"/>
    </row>
    <row r="435" spans="1:11">
      <c r="A435" s="272"/>
      <c r="B435" s="272"/>
      <c r="C435" s="272"/>
      <c r="D435" s="272"/>
      <c r="E435" s="272"/>
      <c r="F435" s="272"/>
      <c r="G435" s="272"/>
      <c r="H435" s="272"/>
      <c r="I435" s="272"/>
      <c r="J435" s="272"/>
      <c r="K435" s="272"/>
    </row>
    <row r="436" spans="1:11">
      <c r="A436" s="272"/>
      <c r="B436" s="272"/>
      <c r="C436" s="272"/>
      <c r="D436" s="272"/>
      <c r="E436" s="272"/>
      <c r="F436" s="272"/>
      <c r="G436" s="272"/>
      <c r="H436" s="272"/>
      <c r="I436" s="272"/>
      <c r="J436" s="272"/>
      <c r="K436" s="272"/>
    </row>
    <row r="437" spans="1:11">
      <c r="A437" s="272"/>
      <c r="B437" s="272"/>
      <c r="C437" s="272"/>
      <c r="D437" s="272"/>
      <c r="E437" s="272"/>
      <c r="F437" s="272"/>
      <c r="G437" s="272"/>
      <c r="H437" s="272"/>
      <c r="I437" s="272"/>
      <c r="J437" s="272"/>
      <c r="K437" s="272"/>
    </row>
    <row r="438" spans="1:11">
      <c r="A438" s="272"/>
      <c r="B438" s="272"/>
      <c r="C438" s="272"/>
      <c r="D438" s="272"/>
      <c r="E438" s="272"/>
      <c r="F438" s="272"/>
      <c r="G438" s="272"/>
      <c r="H438" s="272"/>
      <c r="I438" s="272"/>
      <c r="J438" s="272"/>
      <c r="K438" s="272"/>
    </row>
    <row r="439" spans="1:11">
      <c r="A439" s="272"/>
      <c r="B439" s="272"/>
      <c r="C439" s="272"/>
      <c r="D439" s="272"/>
      <c r="E439" s="272"/>
      <c r="F439" s="272"/>
      <c r="G439" s="272"/>
      <c r="H439" s="272"/>
      <c r="I439" s="272"/>
      <c r="J439" s="272"/>
      <c r="K439" s="272"/>
    </row>
    <row r="440" spans="1:11">
      <c r="A440" s="272"/>
      <c r="B440" s="272"/>
      <c r="C440" s="272"/>
      <c r="D440" s="272"/>
      <c r="E440" s="272"/>
      <c r="F440" s="272"/>
      <c r="G440" s="272"/>
      <c r="H440" s="272"/>
      <c r="I440" s="272"/>
      <c r="J440" s="272"/>
      <c r="K440" s="272"/>
    </row>
    <row r="441" spans="1:11">
      <c r="A441" s="272"/>
      <c r="B441" s="272"/>
      <c r="C441" s="272"/>
      <c r="D441" s="272"/>
      <c r="E441" s="272"/>
      <c r="F441" s="272"/>
      <c r="G441" s="272"/>
      <c r="H441" s="272"/>
      <c r="I441" s="272"/>
      <c r="J441" s="272"/>
      <c r="K441" s="272"/>
    </row>
    <row r="442" spans="1:11">
      <c r="A442" s="272"/>
      <c r="B442" s="272"/>
      <c r="C442" s="272"/>
      <c r="D442" s="272"/>
      <c r="E442" s="272"/>
      <c r="F442" s="272"/>
      <c r="G442" s="272"/>
      <c r="H442" s="272"/>
      <c r="I442" s="272"/>
      <c r="J442" s="272"/>
      <c r="K442" s="272"/>
    </row>
    <row r="443" spans="1:11">
      <c r="A443" s="272"/>
      <c r="B443" s="272"/>
      <c r="C443" s="272"/>
      <c r="D443" s="272"/>
      <c r="E443" s="272"/>
      <c r="F443" s="272"/>
      <c r="G443" s="272"/>
      <c r="H443" s="272"/>
      <c r="I443" s="272"/>
      <c r="J443" s="272"/>
      <c r="K443" s="272"/>
    </row>
    <row r="444" spans="1:11">
      <c r="A444" s="272"/>
      <c r="B444" s="272"/>
      <c r="C444" s="272"/>
      <c r="D444" s="272"/>
      <c r="E444" s="272"/>
      <c r="F444" s="272"/>
      <c r="G444" s="272"/>
      <c r="H444" s="272"/>
      <c r="I444" s="272"/>
      <c r="J444" s="272"/>
      <c r="K444" s="272"/>
    </row>
    <row r="445" spans="1:11">
      <c r="A445" s="272"/>
      <c r="B445" s="272"/>
      <c r="C445" s="272"/>
      <c r="D445" s="272"/>
      <c r="E445" s="272"/>
      <c r="F445" s="272"/>
      <c r="G445" s="272"/>
      <c r="H445" s="272"/>
      <c r="I445" s="272"/>
      <c r="J445" s="272"/>
      <c r="K445" s="272"/>
    </row>
    <row r="446" spans="1:11">
      <c r="A446" s="272"/>
      <c r="B446" s="272"/>
      <c r="C446" s="272"/>
      <c r="D446" s="272"/>
      <c r="E446" s="272"/>
      <c r="F446" s="272"/>
      <c r="G446" s="272"/>
      <c r="H446" s="272"/>
      <c r="I446" s="272"/>
      <c r="J446" s="272"/>
      <c r="K446" s="272"/>
    </row>
    <row r="447" spans="1:11">
      <c r="A447" s="272"/>
      <c r="B447" s="272"/>
      <c r="C447" s="272"/>
      <c r="D447" s="272"/>
      <c r="E447" s="272"/>
      <c r="F447" s="272"/>
      <c r="G447" s="272"/>
      <c r="H447" s="272"/>
      <c r="I447" s="272"/>
      <c r="J447" s="272"/>
      <c r="K447" s="272"/>
    </row>
    <row r="448" spans="1:11">
      <c r="A448" s="272"/>
      <c r="B448" s="272"/>
      <c r="C448" s="272"/>
      <c r="D448" s="272"/>
      <c r="E448" s="272"/>
      <c r="F448" s="272"/>
      <c r="G448" s="272"/>
      <c r="H448" s="272"/>
      <c r="I448" s="272"/>
      <c r="J448" s="272"/>
      <c r="K448" s="272"/>
    </row>
    <row r="449" spans="1:11">
      <c r="A449" s="272"/>
      <c r="B449" s="272"/>
      <c r="C449" s="272"/>
      <c r="D449" s="272"/>
      <c r="E449" s="272"/>
      <c r="F449" s="272"/>
      <c r="G449" s="272"/>
      <c r="H449" s="272"/>
      <c r="I449" s="272"/>
      <c r="J449" s="272"/>
      <c r="K449" s="272"/>
    </row>
    <row r="450" spans="1:11">
      <c r="A450" s="272"/>
      <c r="B450" s="272"/>
      <c r="C450" s="272"/>
      <c r="D450" s="272"/>
      <c r="E450" s="272"/>
      <c r="F450" s="272"/>
      <c r="G450" s="272"/>
      <c r="H450" s="272"/>
      <c r="I450" s="272"/>
      <c r="J450" s="272"/>
      <c r="K450" s="272"/>
    </row>
    <row r="451" spans="1:11">
      <c r="A451" s="272"/>
      <c r="B451" s="272"/>
      <c r="C451" s="272"/>
      <c r="D451" s="272"/>
      <c r="E451" s="272"/>
      <c r="F451" s="272"/>
      <c r="G451" s="272"/>
      <c r="H451" s="272"/>
      <c r="I451" s="272"/>
      <c r="J451" s="272"/>
      <c r="K451" s="272"/>
    </row>
    <row r="452" spans="1:11">
      <c r="A452" s="272"/>
      <c r="B452" s="272"/>
      <c r="C452" s="272"/>
      <c r="D452" s="272"/>
      <c r="E452" s="272"/>
      <c r="F452" s="272"/>
      <c r="G452" s="272"/>
      <c r="H452" s="272"/>
      <c r="I452" s="272"/>
      <c r="J452" s="272"/>
      <c r="K452" s="272"/>
    </row>
    <row r="453" spans="1:11">
      <c r="A453" s="272"/>
      <c r="B453" s="272"/>
      <c r="C453" s="272"/>
      <c r="D453" s="272"/>
      <c r="E453" s="272"/>
      <c r="F453" s="272"/>
      <c r="G453" s="272"/>
      <c r="H453" s="272"/>
      <c r="I453" s="272"/>
      <c r="J453" s="272"/>
      <c r="K453" s="272"/>
    </row>
    <row r="454" spans="1:11">
      <c r="A454" s="272"/>
      <c r="B454" s="272"/>
      <c r="C454" s="272"/>
      <c r="D454" s="272"/>
      <c r="E454" s="272"/>
      <c r="F454" s="272"/>
      <c r="G454" s="272"/>
      <c r="H454" s="272"/>
      <c r="I454" s="272"/>
      <c r="J454" s="272"/>
      <c r="K454" s="272"/>
    </row>
    <row r="455" spans="1:11">
      <c r="A455" s="272"/>
      <c r="B455" s="272"/>
      <c r="C455" s="272"/>
      <c r="D455" s="272"/>
      <c r="E455" s="272"/>
      <c r="F455" s="272"/>
      <c r="G455" s="272"/>
      <c r="H455" s="272"/>
      <c r="I455" s="272"/>
      <c r="J455" s="272"/>
      <c r="K455" s="272"/>
    </row>
    <row r="456" spans="1:11">
      <c r="A456" s="272"/>
      <c r="B456" s="272"/>
      <c r="C456" s="272"/>
      <c r="D456" s="272"/>
      <c r="E456" s="272"/>
      <c r="F456" s="272"/>
      <c r="G456" s="272"/>
      <c r="H456" s="272"/>
      <c r="I456" s="272"/>
      <c r="J456" s="272"/>
      <c r="K456" s="272"/>
    </row>
    <row r="457" spans="1:11">
      <c r="A457" s="272"/>
      <c r="B457" s="272"/>
      <c r="C457" s="272"/>
      <c r="D457" s="272"/>
      <c r="E457" s="272"/>
      <c r="F457" s="272"/>
      <c r="G457" s="272"/>
      <c r="H457" s="272"/>
      <c r="I457" s="272"/>
      <c r="J457" s="272"/>
      <c r="K457" s="272"/>
    </row>
    <row r="458" spans="1:11">
      <c r="A458" s="272"/>
      <c r="B458" s="272"/>
      <c r="C458" s="272"/>
      <c r="D458" s="272"/>
      <c r="E458" s="272"/>
      <c r="F458" s="272"/>
      <c r="G458" s="272"/>
      <c r="H458" s="272"/>
      <c r="I458" s="272"/>
      <c r="J458" s="272"/>
      <c r="K458" s="272"/>
    </row>
    <row r="459" spans="1:11">
      <c r="A459" s="272"/>
      <c r="B459" s="272"/>
      <c r="C459" s="272"/>
      <c r="D459" s="272"/>
      <c r="E459" s="272"/>
      <c r="F459" s="272"/>
      <c r="G459" s="272"/>
      <c r="H459" s="272"/>
      <c r="I459" s="272"/>
      <c r="J459" s="272"/>
      <c r="K459" s="272"/>
    </row>
    <row r="460" spans="1:11">
      <c r="A460" s="272"/>
      <c r="B460" s="272"/>
      <c r="C460" s="272"/>
      <c r="D460" s="272"/>
      <c r="E460" s="272"/>
      <c r="F460" s="272"/>
      <c r="G460" s="272"/>
      <c r="H460" s="272"/>
      <c r="I460" s="272"/>
      <c r="J460" s="272"/>
      <c r="K460" s="272"/>
    </row>
    <row r="461" spans="1:11">
      <c r="A461" s="272"/>
      <c r="B461" s="272"/>
      <c r="C461" s="272"/>
      <c r="D461" s="272"/>
      <c r="E461" s="272"/>
      <c r="F461" s="272"/>
      <c r="G461" s="272"/>
      <c r="H461" s="272"/>
      <c r="I461" s="272"/>
      <c r="J461" s="272"/>
      <c r="K461" s="272"/>
    </row>
    <row r="462" spans="1:11">
      <c r="A462" s="272"/>
      <c r="B462" s="272"/>
      <c r="C462" s="272"/>
      <c r="D462" s="272"/>
      <c r="E462" s="272"/>
      <c r="F462" s="272"/>
      <c r="G462" s="272"/>
      <c r="H462" s="272"/>
      <c r="I462" s="272"/>
      <c r="J462" s="272"/>
      <c r="K462" s="272"/>
    </row>
    <row r="463" spans="1:11">
      <c r="A463" s="272"/>
      <c r="B463" s="272"/>
      <c r="C463" s="272"/>
      <c r="D463" s="272"/>
      <c r="E463" s="272"/>
      <c r="F463" s="272"/>
      <c r="G463" s="272"/>
      <c r="H463" s="272"/>
      <c r="I463" s="272"/>
      <c r="J463" s="272"/>
      <c r="K463" s="272"/>
    </row>
    <row r="464" spans="1:11">
      <c r="A464" s="272"/>
      <c r="B464" s="272"/>
      <c r="C464" s="272"/>
      <c r="D464" s="272"/>
      <c r="E464" s="272"/>
      <c r="F464" s="272"/>
      <c r="G464" s="272"/>
      <c r="H464" s="272"/>
      <c r="I464" s="272"/>
      <c r="J464" s="272"/>
      <c r="K464" s="272"/>
    </row>
    <row r="465" spans="1:11">
      <c r="A465" s="272"/>
      <c r="B465" s="272"/>
      <c r="C465" s="272"/>
      <c r="D465" s="272"/>
      <c r="E465" s="272"/>
      <c r="F465" s="272"/>
      <c r="G465" s="272"/>
      <c r="H465" s="272"/>
      <c r="I465" s="272"/>
      <c r="J465" s="272"/>
      <c r="K465" s="272"/>
    </row>
    <row r="466" spans="1:11">
      <c r="A466" s="272"/>
      <c r="B466" s="272"/>
      <c r="C466" s="272"/>
      <c r="D466" s="272"/>
      <c r="E466" s="272"/>
      <c r="F466" s="272"/>
      <c r="G466" s="272"/>
      <c r="H466" s="272"/>
      <c r="I466" s="272"/>
      <c r="J466" s="272"/>
      <c r="K466" s="272"/>
    </row>
    <row r="467" spans="1:11">
      <c r="A467" s="272"/>
      <c r="B467" s="272"/>
      <c r="C467" s="272"/>
      <c r="D467" s="272"/>
      <c r="E467" s="272"/>
      <c r="F467" s="272"/>
      <c r="G467" s="272"/>
      <c r="H467" s="272"/>
      <c r="I467" s="272"/>
      <c r="J467" s="272"/>
      <c r="K467" s="272"/>
    </row>
    <row r="468" spans="1:11">
      <c r="A468" s="272"/>
      <c r="B468" s="272"/>
      <c r="C468" s="272"/>
      <c r="D468" s="272"/>
      <c r="E468" s="272"/>
      <c r="F468" s="272"/>
      <c r="G468" s="272"/>
      <c r="H468" s="272"/>
      <c r="I468" s="272"/>
      <c r="J468" s="272"/>
      <c r="K468" s="272"/>
    </row>
    <row r="469" spans="1:11">
      <c r="A469" s="272"/>
      <c r="B469" s="272"/>
      <c r="C469" s="272"/>
      <c r="D469" s="272"/>
      <c r="E469" s="272"/>
      <c r="F469" s="272"/>
      <c r="G469" s="272"/>
      <c r="H469" s="272"/>
      <c r="I469" s="272"/>
      <c r="J469" s="272"/>
      <c r="K469" s="272"/>
    </row>
    <row r="470" spans="1:11">
      <c r="A470" s="272"/>
      <c r="B470" s="272"/>
      <c r="C470" s="272"/>
      <c r="D470" s="272"/>
      <c r="E470" s="272"/>
      <c r="F470" s="272"/>
      <c r="G470" s="272"/>
      <c r="H470" s="272"/>
      <c r="I470" s="272"/>
      <c r="J470" s="272"/>
      <c r="K470" s="272"/>
    </row>
    <row r="471" spans="1:11">
      <c r="A471" s="272"/>
      <c r="B471" s="272"/>
      <c r="C471" s="272"/>
      <c r="D471" s="272"/>
      <c r="E471" s="272"/>
      <c r="F471" s="272"/>
      <c r="G471" s="272"/>
      <c r="H471" s="272"/>
      <c r="I471" s="272"/>
      <c r="J471" s="272"/>
      <c r="K471" s="272"/>
    </row>
    <row r="472" spans="1:11">
      <c r="A472" s="272"/>
      <c r="B472" s="272"/>
      <c r="C472" s="272"/>
      <c r="D472" s="272"/>
      <c r="E472" s="272"/>
      <c r="F472" s="272"/>
      <c r="G472" s="272"/>
      <c r="H472" s="272"/>
      <c r="I472" s="272"/>
      <c r="J472" s="272"/>
      <c r="K472" s="272"/>
    </row>
    <row r="473" spans="1:11">
      <c r="A473" s="272"/>
      <c r="B473" s="272"/>
      <c r="C473" s="272"/>
      <c r="D473" s="272"/>
      <c r="E473" s="272"/>
      <c r="F473" s="272"/>
      <c r="G473" s="272"/>
      <c r="H473" s="272"/>
      <c r="I473" s="272"/>
      <c r="J473" s="272"/>
      <c r="K473" s="272"/>
    </row>
    <row r="474" spans="1:11">
      <c r="A474" s="272"/>
      <c r="B474" s="272"/>
      <c r="C474" s="272"/>
      <c r="D474" s="272"/>
      <c r="E474" s="272"/>
      <c r="F474" s="272"/>
      <c r="G474" s="272"/>
      <c r="H474" s="272"/>
      <c r="I474" s="272"/>
      <c r="J474" s="272"/>
      <c r="K474" s="272"/>
    </row>
    <row r="475" spans="1:11">
      <c r="A475" s="272"/>
      <c r="B475" s="272"/>
      <c r="C475" s="272"/>
      <c r="D475" s="272"/>
      <c r="E475" s="272"/>
      <c r="F475" s="272"/>
      <c r="G475" s="272"/>
      <c r="H475" s="272"/>
      <c r="I475" s="272"/>
      <c r="J475" s="272"/>
      <c r="K475" s="272"/>
    </row>
    <row r="476" spans="1:11">
      <c r="A476" s="272"/>
      <c r="B476" s="272"/>
      <c r="C476" s="272"/>
      <c r="D476" s="272"/>
      <c r="E476" s="272"/>
      <c r="F476" s="272"/>
      <c r="G476" s="272"/>
      <c r="H476" s="272"/>
      <c r="I476" s="272"/>
      <c r="J476" s="272"/>
      <c r="K476" s="272"/>
    </row>
    <row r="477" spans="1:11">
      <c r="A477" s="272"/>
      <c r="B477" s="272"/>
      <c r="C477" s="272"/>
      <c r="D477" s="272"/>
      <c r="E477" s="272"/>
      <c r="F477" s="272"/>
      <c r="G477" s="272"/>
      <c r="H477" s="272"/>
      <c r="I477" s="272"/>
      <c r="J477" s="272"/>
      <c r="K477" s="272"/>
    </row>
    <row r="478" spans="1:11">
      <c r="A478" s="272"/>
      <c r="B478" s="272"/>
      <c r="C478" s="272"/>
      <c r="D478" s="272"/>
      <c r="E478" s="272"/>
      <c r="F478" s="272"/>
      <c r="G478" s="272"/>
      <c r="H478" s="272"/>
      <c r="I478" s="272"/>
      <c r="J478" s="272"/>
      <c r="K478" s="272"/>
    </row>
    <row r="479" spans="1:11">
      <c r="A479" s="272"/>
      <c r="B479" s="272"/>
      <c r="C479" s="272"/>
      <c r="D479" s="272"/>
      <c r="E479" s="272"/>
      <c r="F479" s="272"/>
      <c r="G479" s="272"/>
      <c r="H479" s="272"/>
      <c r="I479" s="272"/>
      <c r="J479" s="272"/>
      <c r="K479" s="272"/>
    </row>
    <row r="480" spans="1:11">
      <c r="A480" s="272"/>
      <c r="B480" s="272"/>
      <c r="C480" s="272"/>
      <c r="D480" s="272"/>
      <c r="E480" s="272"/>
      <c r="F480" s="272"/>
      <c r="G480" s="272"/>
      <c r="H480" s="272"/>
      <c r="I480" s="272"/>
      <c r="J480" s="272"/>
      <c r="K480" s="272"/>
    </row>
    <row r="481" spans="1:11">
      <c r="A481" s="272"/>
      <c r="B481" s="272"/>
      <c r="C481" s="272"/>
      <c r="D481" s="272"/>
      <c r="E481" s="272"/>
      <c r="F481" s="272"/>
      <c r="G481" s="272"/>
      <c r="H481" s="272"/>
      <c r="I481" s="272"/>
      <c r="J481" s="272"/>
      <c r="K481" s="272"/>
    </row>
    <row r="482" spans="1:11">
      <c r="A482" s="272"/>
      <c r="B482" s="272"/>
      <c r="C482" s="272"/>
      <c r="D482" s="272"/>
      <c r="E482" s="272"/>
      <c r="F482" s="272"/>
      <c r="G482" s="272"/>
      <c r="H482" s="272"/>
      <c r="I482" s="272"/>
      <c r="J482" s="272"/>
      <c r="K482" s="272"/>
    </row>
    <row r="483" spans="1:11">
      <c r="A483" s="272"/>
      <c r="B483" s="272"/>
      <c r="C483" s="272"/>
      <c r="D483" s="272"/>
      <c r="E483" s="272"/>
      <c r="F483" s="272"/>
      <c r="G483" s="272"/>
      <c r="H483" s="272"/>
      <c r="I483" s="272"/>
      <c r="J483" s="272"/>
      <c r="K483" s="272"/>
    </row>
    <row r="484" spans="1:11">
      <c r="A484" s="272"/>
      <c r="B484" s="272"/>
      <c r="C484" s="272"/>
      <c r="D484" s="272"/>
      <c r="E484" s="272"/>
      <c r="F484" s="272"/>
      <c r="G484" s="272"/>
      <c r="H484" s="272"/>
      <c r="I484" s="272"/>
      <c r="J484" s="272"/>
      <c r="K484" s="272"/>
    </row>
    <row r="485" spans="1:11">
      <c r="A485" s="272"/>
      <c r="B485" s="272"/>
      <c r="C485" s="272"/>
      <c r="D485" s="272"/>
      <c r="E485" s="272"/>
      <c r="F485" s="272"/>
      <c r="G485" s="272"/>
      <c r="H485" s="272"/>
      <c r="I485" s="272"/>
      <c r="J485" s="272"/>
      <c r="K485" s="272"/>
    </row>
    <row r="486" spans="1:11">
      <c r="A486" s="272"/>
      <c r="B486" s="272"/>
      <c r="C486" s="272"/>
      <c r="D486" s="272"/>
      <c r="E486" s="272"/>
      <c r="F486" s="272"/>
      <c r="G486" s="272"/>
      <c r="H486" s="272"/>
      <c r="I486" s="272"/>
      <c r="J486" s="272"/>
      <c r="K486" s="272"/>
    </row>
    <row r="487" spans="1:11">
      <c r="A487" s="272"/>
      <c r="B487" s="272"/>
      <c r="C487" s="272"/>
      <c r="D487" s="272"/>
      <c r="E487" s="272"/>
      <c r="F487" s="272"/>
      <c r="G487" s="272"/>
      <c r="H487" s="272"/>
      <c r="I487" s="272"/>
      <c r="J487" s="272"/>
      <c r="K487" s="272"/>
    </row>
    <row r="488" spans="1:11">
      <c r="A488" s="272"/>
      <c r="B488" s="272"/>
      <c r="C488" s="272"/>
      <c r="D488" s="272"/>
      <c r="E488" s="272"/>
      <c r="F488" s="272"/>
      <c r="G488" s="272"/>
      <c r="H488" s="272"/>
      <c r="I488" s="272"/>
      <c r="J488" s="272"/>
      <c r="K488" s="272"/>
    </row>
    <row r="489" spans="1:11">
      <c r="A489" s="272"/>
      <c r="B489" s="272"/>
      <c r="C489" s="272"/>
      <c r="D489" s="272"/>
      <c r="E489" s="272"/>
      <c r="F489" s="272"/>
      <c r="G489" s="272"/>
      <c r="H489" s="272"/>
      <c r="I489" s="272"/>
      <c r="J489" s="272"/>
      <c r="K489" s="272"/>
    </row>
    <row r="490" spans="1:11">
      <c r="A490" s="272"/>
      <c r="B490" s="272"/>
      <c r="C490" s="272"/>
      <c r="D490" s="272"/>
      <c r="E490" s="272"/>
      <c r="F490" s="272"/>
      <c r="G490" s="272"/>
      <c r="H490" s="272"/>
      <c r="I490" s="272"/>
      <c r="J490" s="272"/>
      <c r="K490" s="272"/>
    </row>
    <row r="491" spans="1:11">
      <c r="A491" s="272"/>
      <c r="B491" s="272"/>
      <c r="C491" s="272"/>
      <c r="D491" s="272"/>
      <c r="E491" s="272"/>
      <c r="F491" s="272"/>
      <c r="G491" s="272"/>
      <c r="H491" s="272"/>
      <c r="I491" s="272"/>
      <c r="J491" s="272"/>
      <c r="K491" s="272"/>
    </row>
    <row r="492" spans="1:11">
      <c r="A492" s="272"/>
      <c r="B492" s="272"/>
      <c r="C492" s="272"/>
      <c r="D492" s="272"/>
      <c r="E492" s="272"/>
      <c r="F492" s="272"/>
      <c r="G492" s="272"/>
      <c r="H492" s="272"/>
      <c r="I492" s="272"/>
      <c r="J492" s="272"/>
      <c r="K492" s="272"/>
    </row>
    <row r="493" spans="1:11">
      <c r="A493" s="272"/>
      <c r="B493" s="272"/>
      <c r="C493" s="272"/>
      <c r="D493" s="272"/>
      <c r="E493" s="272"/>
      <c r="F493" s="272"/>
      <c r="G493" s="272"/>
      <c r="H493" s="272"/>
      <c r="I493" s="272"/>
      <c r="J493" s="272"/>
      <c r="K493" s="272"/>
    </row>
    <row r="494" spans="1:11">
      <c r="A494" s="272"/>
      <c r="B494" s="272"/>
      <c r="C494" s="272"/>
      <c r="D494" s="272"/>
      <c r="E494" s="272"/>
      <c r="F494" s="272"/>
      <c r="G494" s="272"/>
      <c r="H494" s="272"/>
      <c r="I494" s="272"/>
      <c r="J494" s="272"/>
      <c r="K494" s="272"/>
    </row>
    <row r="495" spans="1:11">
      <c r="A495" s="272"/>
      <c r="B495" s="272"/>
      <c r="C495" s="272"/>
      <c r="D495" s="272"/>
      <c r="E495" s="272"/>
      <c r="F495" s="272"/>
      <c r="G495" s="272"/>
      <c r="H495" s="272"/>
      <c r="I495" s="272"/>
      <c r="J495" s="272"/>
      <c r="K495" s="272"/>
    </row>
    <row r="496" spans="1:11">
      <c r="A496" s="272"/>
      <c r="B496" s="272"/>
      <c r="C496" s="272"/>
      <c r="D496" s="272"/>
      <c r="E496" s="272"/>
      <c r="F496" s="272"/>
      <c r="G496" s="272"/>
      <c r="H496" s="272"/>
      <c r="I496" s="272"/>
      <c r="J496" s="272"/>
      <c r="K496" s="272"/>
    </row>
    <row r="497" spans="1:11">
      <c r="A497" s="272"/>
      <c r="B497" s="272"/>
      <c r="C497" s="272"/>
      <c r="D497" s="272"/>
      <c r="E497" s="272"/>
      <c r="F497" s="272"/>
      <c r="G497" s="272"/>
      <c r="H497" s="272"/>
      <c r="I497" s="272"/>
      <c r="J497" s="272"/>
      <c r="K497" s="272"/>
    </row>
    <row r="498" spans="1:11">
      <c r="A498" s="272"/>
      <c r="B498" s="272"/>
      <c r="C498" s="272"/>
      <c r="D498" s="272"/>
      <c r="E498" s="272"/>
      <c r="F498" s="272"/>
      <c r="G498" s="272"/>
      <c r="H498" s="272"/>
      <c r="I498" s="272"/>
      <c r="J498" s="272"/>
      <c r="K498" s="272"/>
    </row>
    <row r="499" spans="1:11">
      <c r="A499" s="272"/>
      <c r="B499" s="272"/>
      <c r="C499" s="272"/>
      <c r="D499" s="272"/>
      <c r="E499" s="272"/>
      <c r="F499" s="272"/>
      <c r="G499" s="272"/>
      <c r="H499" s="272"/>
      <c r="I499" s="272"/>
      <c r="J499" s="272"/>
      <c r="K499" s="272"/>
    </row>
    <row r="500" spans="1:11">
      <c r="A500" s="272"/>
      <c r="B500" s="272"/>
      <c r="C500" s="272"/>
      <c r="D500" s="272"/>
      <c r="E500" s="272"/>
      <c r="F500" s="272"/>
      <c r="G500" s="272"/>
      <c r="H500" s="272"/>
      <c r="I500" s="272"/>
      <c r="J500" s="272"/>
      <c r="K500" s="272"/>
    </row>
    <row r="501" spans="1:11">
      <c r="A501" s="272"/>
      <c r="B501" s="272"/>
      <c r="C501" s="272"/>
      <c r="D501" s="272"/>
      <c r="E501" s="272"/>
      <c r="F501" s="272"/>
      <c r="G501" s="272"/>
      <c r="H501" s="272"/>
      <c r="I501" s="272"/>
      <c r="J501" s="272"/>
      <c r="K501" s="272"/>
    </row>
    <row r="502" spans="1:11">
      <c r="A502" s="272"/>
      <c r="B502" s="272"/>
      <c r="C502" s="272"/>
      <c r="D502" s="272"/>
      <c r="E502" s="272"/>
      <c r="F502" s="272"/>
      <c r="G502" s="272"/>
      <c r="H502" s="272"/>
      <c r="I502" s="272"/>
      <c r="J502" s="272"/>
      <c r="K502" s="272"/>
    </row>
    <row r="503" spans="1:11">
      <c r="A503" s="272"/>
      <c r="B503" s="272"/>
      <c r="C503" s="272"/>
      <c r="D503" s="272"/>
      <c r="E503" s="272"/>
      <c r="F503" s="272"/>
      <c r="G503" s="272"/>
      <c r="H503" s="272"/>
      <c r="I503" s="272"/>
      <c r="J503" s="272"/>
      <c r="K503" s="272"/>
    </row>
    <row r="504" spans="1:11">
      <c r="A504" s="272"/>
      <c r="B504" s="272"/>
      <c r="C504" s="272"/>
      <c r="D504" s="272"/>
      <c r="E504" s="272"/>
      <c r="F504" s="272"/>
      <c r="G504" s="272"/>
      <c r="H504" s="272"/>
      <c r="I504" s="272"/>
      <c r="J504" s="272"/>
      <c r="K504" s="272"/>
    </row>
    <row r="505" spans="1:11">
      <c r="A505" s="272"/>
      <c r="B505" s="272"/>
      <c r="C505" s="272"/>
      <c r="D505" s="272"/>
      <c r="E505" s="272"/>
      <c r="F505" s="272"/>
      <c r="G505" s="272"/>
      <c r="H505" s="272"/>
      <c r="I505" s="272"/>
      <c r="J505" s="272"/>
      <c r="K505" s="272"/>
    </row>
    <row r="506" spans="1:11">
      <c r="A506" s="272"/>
      <c r="B506" s="272"/>
      <c r="C506" s="272"/>
      <c r="D506" s="272"/>
      <c r="E506" s="272"/>
      <c r="F506" s="272"/>
      <c r="G506" s="272"/>
      <c r="H506" s="272"/>
      <c r="I506" s="272"/>
      <c r="J506" s="272"/>
      <c r="K506" s="272"/>
    </row>
    <row r="507" spans="1:11">
      <c r="A507" s="272"/>
      <c r="B507" s="272"/>
      <c r="C507" s="272"/>
      <c r="D507" s="272"/>
      <c r="E507" s="272"/>
      <c r="F507" s="272"/>
      <c r="G507" s="272"/>
      <c r="H507" s="272"/>
      <c r="I507" s="272"/>
      <c r="J507" s="272"/>
      <c r="K507" s="272"/>
    </row>
    <row r="508" spans="1:11">
      <c r="A508" s="272"/>
      <c r="B508" s="272"/>
      <c r="C508" s="272"/>
      <c r="D508" s="272"/>
      <c r="E508" s="272"/>
      <c r="F508" s="272"/>
      <c r="G508" s="272"/>
      <c r="H508" s="272"/>
      <c r="I508" s="272"/>
      <c r="J508" s="272"/>
      <c r="K508" s="272"/>
    </row>
    <row r="509" spans="1:11">
      <c r="A509" s="272"/>
      <c r="B509" s="272"/>
      <c r="C509" s="272"/>
      <c r="D509" s="272"/>
      <c r="E509" s="272"/>
      <c r="F509" s="272"/>
      <c r="G509" s="272"/>
      <c r="H509" s="272"/>
      <c r="I509" s="272"/>
      <c r="J509" s="272"/>
      <c r="K509" s="272"/>
    </row>
    <row r="510" spans="1:11">
      <c r="A510" s="272"/>
      <c r="B510" s="272"/>
      <c r="C510" s="272"/>
      <c r="D510" s="272"/>
      <c r="E510" s="272"/>
      <c r="F510" s="272"/>
      <c r="G510" s="272"/>
      <c r="H510" s="272"/>
      <c r="I510" s="272"/>
      <c r="J510" s="272"/>
      <c r="K510" s="272"/>
    </row>
    <row r="511" spans="1:11">
      <c r="A511" s="272"/>
      <c r="B511" s="272"/>
      <c r="C511" s="272"/>
      <c r="D511" s="272"/>
      <c r="E511" s="272"/>
      <c r="F511" s="272"/>
      <c r="G511" s="272"/>
      <c r="H511" s="272"/>
      <c r="I511" s="272"/>
      <c r="J511" s="272"/>
      <c r="K511" s="272"/>
    </row>
    <row r="512" spans="1:11">
      <c r="A512" s="272"/>
      <c r="B512" s="272"/>
      <c r="C512" s="272"/>
      <c r="D512" s="272"/>
      <c r="E512" s="272"/>
      <c r="F512" s="272"/>
      <c r="G512" s="272"/>
      <c r="H512" s="272"/>
      <c r="I512" s="272"/>
      <c r="J512" s="272"/>
      <c r="K512" s="272"/>
    </row>
    <row r="513" spans="1:11">
      <c r="A513" s="272"/>
      <c r="B513" s="272"/>
      <c r="C513" s="272"/>
      <c r="D513" s="272"/>
      <c r="E513" s="272"/>
      <c r="F513" s="272"/>
      <c r="G513" s="272"/>
      <c r="H513" s="272"/>
      <c r="I513" s="272"/>
      <c r="J513" s="272"/>
      <c r="K513" s="272"/>
    </row>
    <row r="514" spans="1:11">
      <c r="A514" s="272"/>
      <c r="B514" s="272"/>
      <c r="C514" s="272"/>
      <c r="D514" s="272"/>
      <c r="E514" s="272"/>
      <c r="F514" s="272"/>
      <c r="G514" s="272"/>
      <c r="H514" s="272"/>
      <c r="I514" s="272"/>
      <c r="J514" s="272"/>
      <c r="K514" s="272"/>
    </row>
    <row r="515" spans="1:11">
      <c r="A515" s="272"/>
      <c r="B515" s="272"/>
      <c r="C515" s="272"/>
      <c r="D515" s="272"/>
      <c r="E515" s="272"/>
      <c r="F515" s="272"/>
      <c r="G515" s="272"/>
      <c r="H515" s="272"/>
      <c r="I515" s="272"/>
      <c r="J515" s="272"/>
      <c r="K515" s="272"/>
    </row>
    <row r="516" spans="1:11">
      <c r="A516" s="272"/>
      <c r="B516" s="272"/>
      <c r="C516" s="272"/>
      <c r="D516" s="272"/>
      <c r="E516" s="272"/>
      <c r="F516" s="272"/>
      <c r="G516" s="272"/>
      <c r="H516" s="272"/>
      <c r="I516" s="272"/>
      <c r="J516" s="272"/>
      <c r="K516" s="272"/>
    </row>
    <row r="517" spans="1:11">
      <c r="A517" s="272"/>
      <c r="B517" s="272"/>
      <c r="C517" s="272"/>
      <c r="D517" s="272"/>
      <c r="E517" s="272"/>
      <c r="F517" s="272"/>
      <c r="G517" s="272"/>
      <c r="H517" s="272"/>
      <c r="I517" s="272"/>
      <c r="J517" s="272"/>
      <c r="K517" s="272"/>
    </row>
    <row r="518" spans="1:11">
      <c r="A518" s="272"/>
      <c r="B518" s="272"/>
      <c r="C518" s="272"/>
      <c r="D518" s="272"/>
      <c r="E518" s="272"/>
      <c r="F518" s="272"/>
      <c r="G518" s="272"/>
      <c r="H518" s="272"/>
      <c r="I518" s="272"/>
      <c r="J518" s="272"/>
      <c r="K518" s="272"/>
    </row>
    <row r="519" spans="1:11">
      <c r="A519" s="272"/>
      <c r="B519" s="272"/>
      <c r="C519" s="272"/>
      <c r="D519" s="272"/>
      <c r="E519" s="272"/>
      <c r="F519" s="272"/>
      <c r="G519" s="272"/>
      <c r="H519" s="272"/>
      <c r="I519" s="272"/>
      <c r="J519" s="272"/>
      <c r="K519" s="272"/>
    </row>
    <row r="520" spans="1:11">
      <c r="A520" s="272"/>
      <c r="B520" s="272"/>
      <c r="C520" s="272"/>
      <c r="D520" s="272"/>
      <c r="E520" s="272"/>
      <c r="F520" s="272"/>
      <c r="G520" s="272"/>
      <c r="H520" s="272"/>
      <c r="I520" s="272"/>
      <c r="J520" s="272"/>
      <c r="K520" s="272"/>
    </row>
    <row r="521" spans="1:11">
      <c r="A521" s="272"/>
      <c r="B521" s="272"/>
      <c r="C521" s="272"/>
      <c r="D521" s="272"/>
      <c r="E521" s="272"/>
      <c r="F521" s="272"/>
      <c r="G521" s="272"/>
      <c r="H521" s="272"/>
      <c r="I521" s="272"/>
      <c r="J521" s="272"/>
      <c r="K521" s="272"/>
    </row>
    <row r="522" spans="1:11">
      <c r="A522" s="272"/>
      <c r="B522" s="272"/>
      <c r="C522" s="272"/>
      <c r="D522" s="272"/>
      <c r="E522" s="272"/>
      <c r="F522" s="272"/>
      <c r="G522" s="272"/>
      <c r="H522" s="272"/>
      <c r="I522" s="272"/>
      <c r="J522" s="272"/>
      <c r="K522" s="272"/>
    </row>
    <row r="523" spans="1:11">
      <c r="A523" s="272"/>
      <c r="B523" s="272"/>
      <c r="C523" s="272"/>
      <c r="D523" s="272"/>
      <c r="E523" s="272"/>
      <c r="F523" s="272"/>
      <c r="G523" s="272"/>
      <c r="H523" s="272"/>
      <c r="I523" s="272"/>
      <c r="J523" s="272"/>
      <c r="K523" s="272"/>
    </row>
    <row r="524" spans="1:11">
      <c r="A524" s="272"/>
      <c r="B524" s="272"/>
      <c r="C524" s="272"/>
      <c r="D524" s="272"/>
      <c r="E524" s="272"/>
      <c r="F524" s="272"/>
      <c r="G524" s="272"/>
      <c r="H524" s="272"/>
      <c r="I524" s="272"/>
      <c r="J524" s="272"/>
      <c r="K524" s="272"/>
    </row>
    <row r="525" spans="1:11">
      <c r="A525" s="272"/>
      <c r="B525" s="272"/>
      <c r="C525" s="272"/>
      <c r="D525" s="272"/>
      <c r="E525" s="272"/>
      <c r="F525" s="272"/>
      <c r="G525" s="272"/>
      <c r="H525" s="272"/>
      <c r="I525" s="272"/>
      <c r="J525" s="272"/>
      <c r="K525" s="272"/>
    </row>
    <row r="526" spans="1:11">
      <c r="A526" s="272"/>
      <c r="B526" s="272"/>
      <c r="C526" s="272"/>
      <c r="D526" s="272"/>
      <c r="E526" s="272"/>
      <c r="F526" s="272"/>
      <c r="G526" s="272"/>
      <c r="H526" s="272"/>
      <c r="I526" s="272"/>
      <c r="J526" s="272"/>
      <c r="K526" s="272"/>
    </row>
    <row r="527" spans="1:11">
      <c r="A527" s="272"/>
      <c r="B527" s="272"/>
      <c r="C527" s="272"/>
      <c r="D527" s="272"/>
      <c r="E527" s="272"/>
      <c r="F527" s="272"/>
      <c r="G527" s="272"/>
      <c r="H527" s="272"/>
      <c r="I527" s="272"/>
      <c r="J527" s="272"/>
      <c r="K527" s="272"/>
    </row>
    <row r="528" spans="1:11">
      <c r="A528" s="272"/>
      <c r="B528" s="272"/>
      <c r="C528" s="272"/>
      <c r="D528" s="272"/>
      <c r="E528" s="272"/>
      <c r="F528" s="272"/>
      <c r="G528" s="272"/>
      <c r="H528" s="272"/>
      <c r="I528" s="272"/>
      <c r="J528" s="272"/>
      <c r="K528" s="272"/>
    </row>
    <row r="529" spans="1:11">
      <c r="A529" s="272"/>
      <c r="B529" s="272"/>
      <c r="C529" s="272"/>
      <c r="D529" s="272"/>
      <c r="E529" s="272"/>
      <c r="F529" s="272"/>
      <c r="G529" s="272"/>
      <c r="H529" s="272"/>
      <c r="I529" s="272"/>
      <c r="J529" s="272"/>
      <c r="K529" s="272"/>
    </row>
    <row r="530" spans="1:11">
      <c r="A530" s="272"/>
      <c r="B530" s="272"/>
      <c r="C530" s="272"/>
      <c r="D530" s="272"/>
      <c r="E530" s="272"/>
      <c r="F530" s="272"/>
      <c r="G530" s="272"/>
      <c r="H530" s="272"/>
      <c r="I530" s="272"/>
      <c r="J530" s="272"/>
      <c r="K530" s="272"/>
    </row>
    <row r="531" spans="1:11">
      <c r="A531" s="272"/>
      <c r="B531" s="272"/>
      <c r="C531" s="272"/>
      <c r="D531" s="272"/>
      <c r="E531" s="272"/>
      <c r="F531" s="272"/>
      <c r="G531" s="272"/>
      <c r="H531" s="272"/>
      <c r="I531" s="272"/>
      <c r="J531" s="272"/>
      <c r="K531" s="272"/>
    </row>
    <row r="532" spans="1:11">
      <c r="A532" s="272"/>
      <c r="B532" s="272"/>
      <c r="C532" s="272"/>
      <c r="D532" s="272"/>
      <c r="E532" s="272"/>
      <c r="F532" s="272"/>
      <c r="G532" s="272"/>
      <c r="H532" s="272"/>
      <c r="I532" s="272"/>
      <c r="J532" s="272"/>
      <c r="K532" s="272"/>
    </row>
    <row r="533" spans="1:11">
      <c r="A533" s="272"/>
      <c r="B533" s="272"/>
      <c r="C533" s="272"/>
      <c r="D533" s="272"/>
      <c r="E533" s="272"/>
      <c r="F533" s="272"/>
      <c r="G533" s="272"/>
      <c r="H533" s="272"/>
      <c r="I533" s="272"/>
      <c r="J533" s="272"/>
      <c r="K533" s="272"/>
    </row>
    <row r="534" spans="1:11">
      <c r="A534" s="272"/>
      <c r="B534" s="272"/>
      <c r="C534" s="272"/>
      <c r="D534" s="272"/>
      <c r="E534" s="272"/>
      <c r="F534" s="272"/>
      <c r="G534" s="272"/>
      <c r="H534" s="272"/>
      <c r="I534" s="272"/>
      <c r="J534" s="272"/>
      <c r="K534" s="272"/>
    </row>
    <row r="535" spans="1:11">
      <c r="A535" s="272"/>
      <c r="B535" s="272"/>
      <c r="C535" s="272"/>
      <c r="D535" s="272"/>
      <c r="E535" s="272"/>
      <c r="F535" s="272"/>
      <c r="G535" s="272"/>
      <c r="H535" s="272"/>
      <c r="I535" s="272"/>
      <c r="J535" s="272"/>
      <c r="K535" s="272"/>
    </row>
    <row r="536" spans="1:11">
      <c r="A536" s="272"/>
      <c r="B536" s="272"/>
      <c r="C536" s="272"/>
      <c r="D536" s="272"/>
      <c r="E536" s="272"/>
      <c r="F536" s="272"/>
      <c r="G536" s="272"/>
      <c r="H536" s="272"/>
      <c r="I536" s="272"/>
      <c r="J536" s="272"/>
      <c r="K536" s="272"/>
    </row>
    <row r="537" spans="1:11">
      <c r="A537" s="272"/>
      <c r="B537" s="272"/>
      <c r="C537" s="272"/>
      <c r="D537" s="272"/>
      <c r="E537" s="272"/>
      <c r="F537" s="272"/>
      <c r="G537" s="272"/>
      <c r="H537" s="272"/>
      <c r="I537" s="272"/>
      <c r="J537" s="272"/>
      <c r="K537" s="272"/>
    </row>
    <row r="538" spans="1:11">
      <c r="A538" s="272"/>
      <c r="B538" s="272"/>
      <c r="C538" s="272"/>
      <c r="D538" s="272"/>
      <c r="E538" s="272"/>
      <c r="F538" s="272"/>
      <c r="G538" s="272"/>
      <c r="H538" s="272"/>
      <c r="I538" s="272"/>
      <c r="J538" s="272"/>
      <c r="K538" s="272"/>
    </row>
    <row r="539" spans="1:11">
      <c r="A539" s="272"/>
      <c r="B539" s="272"/>
      <c r="C539" s="272"/>
      <c r="D539" s="272"/>
      <c r="E539" s="272"/>
      <c r="F539" s="272"/>
      <c r="G539" s="272"/>
      <c r="H539" s="272"/>
      <c r="I539" s="272"/>
      <c r="J539" s="272"/>
      <c r="K539" s="272"/>
    </row>
    <row r="540" spans="1:11">
      <c r="A540" s="272"/>
      <c r="B540" s="272"/>
      <c r="C540" s="272"/>
      <c r="D540" s="272"/>
      <c r="E540" s="272"/>
      <c r="F540" s="272"/>
      <c r="G540" s="272"/>
      <c r="H540" s="272"/>
      <c r="I540" s="272"/>
      <c r="J540" s="272"/>
      <c r="K540" s="272"/>
    </row>
    <row r="541" spans="1:11">
      <c r="A541" s="272"/>
      <c r="B541" s="272"/>
      <c r="C541" s="272"/>
      <c r="D541" s="272"/>
      <c r="E541" s="272"/>
      <c r="F541" s="272"/>
      <c r="G541" s="272"/>
      <c r="H541" s="272"/>
      <c r="I541" s="272"/>
      <c r="J541" s="272"/>
      <c r="K541" s="272"/>
    </row>
    <row r="542" spans="1:11">
      <c r="A542" s="272"/>
      <c r="B542" s="272"/>
      <c r="C542" s="272"/>
      <c r="D542" s="272"/>
      <c r="E542" s="272"/>
      <c r="F542" s="272"/>
      <c r="G542" s="272"/>
      <c r="H542" s="272"/>
      <c r="I542" s="272"/>
      <c r="J542" s="272"/>
      <c r="K542" s="272"/>
    </row>
    <row r="543" spans="1:11">
      <c r="A543" s="272"/>
      <c r="B543" s="272"/>
      <c r="C543" s="272"/>
      <c r="D543" s="272"/>
      <c r="E543" s="272"/>
      <c r="F543" s="272"/>
      <c r="G543" s="272"/>
      <c r="H543" s="272"/>
      <c r="I543" s="272"/>
      <c r="J543" s="272"/>
      <c r="K543" s="272"/>
    </row>
    <row r="544" spans="1:11">
      <c r="A544" s="272"/>
      <c r="B544" s="272"/>
      <c r="C544" s="272"/>
      <c r="D544" s="272"/>
      <c r="E544" s="272"/>
      <c r="F544" s="272"/>
      <c r="G544" s="272"/>
      <c r="H544" s="272"/>
      <c r="I544" s="272"/>
      <c r="J544" s="272"/>
      <c r="K544" s="272"/>
    </row>
    <row r="545" spans="1:11">
      <c r="A545" s="272"/>
      <c r="B545" s="272"/>
      <c r="C545" s="272"/>
      <c r="D545" s="272"/>
      <c r="E545" s="272"/>
      <c r="F545" s="272"/>
      <c r="G545" s="272"/>
      <c r="H545" s="272"/>
      <c r="I545" s="272"/>
      <c r="J545" s="272"/>
      <c r="K545" s="272"/>
    </row>
    <row r="546" spans="1:11">
      <c r="A546" s="272"/>
      <c r="B546" s="272"/>
      <c r="C546" s="272"/>
      <c r="D546" s="272"/>
      <c r="E546" s="272"/>
      <c r="F546" s="272"/>
      <c r="G546" s="272"/>
      <c r="H546" s="272"/>
      <c r="I546" s="272"/>
      <c r="J546" s="272"/>
      <c r="K546" s="272"/>
    </row>
    <row r="547" spans="1:11">
      <c r="A547" s="272"/>
      <c r="B547" s="272"/>
      <c r="C547" s="272"/>
      <c r="D547" s="272"/>
      <c r="E547" s="272"/>
      <c r="F547" s="272"/>
      <c r="G547" s="272"/>
      <c r="H547" s="272"/>
      <c r="I547" s="272"/>
      <c r="J547" s="272"/>
      <c r="K547" s="272"/>
    </row>
    <row r="548" spans="1:11">
      <c r="A548" s="272"/>
      <c r="B548" s="272"/>
      <c r="C548" s="272"/>
      <c r="D548" s="272"/>
      <c r="E548" s="272"/>
      <c r="F548" s="272"/>
      <c r="G548" s="272"/>
      <c r="H548" s="272"/>
      <c r="I548" s="272"/>
      <c r="J548" s="272"/>
      <c r="K548" s="272"/>
    </row>
    <row r="549" spans="1:11">
      <c r="A549" s="272"/>
      <c r="B549" s="272"/>
      <c r="C549" s="272"/>
      <c r="D549" s="272"/>
      <c r="E549" s="272"/>
      <c r="F549" s="272"/>
      <c r="G549" s="272"/>
      <c r="H549" s="272"/>
      <c r="I549" s="272"/>
      <c r="J549" s="272"/>
      <c r="K549" s="272"/>
    </row>
    <row r="550" spans="1:11">
      <c r="A550" s="272"/>
      <c r="B550" s="272"/>
      <c r="C550" s="272"/>
      <c r="D550" s="272"/>
      <c r="E550" s="272"/>
      <c r="F550" s="272"/>
      <c r="G550" s="272"/>
      <c r="H550" s="272"/>
      <c r="I550" s="272"/>
      <c r="J550" s="272"/>
      <c r="K550" s="272"/>
    </row>
    <row r="551" spans="1:11">
      <c r="A551" s="272"/>
      <c r="B551" s="272"/>
      <c r="C551" s="272"/>
      <c r="D551" s="272"/>
      <c r="E551" s="272"/>
      <c r="F551" s="272"/>
      <c r="G551" s="272"/>
      <c r="H551" s="272"/>
      <c r="I551" s="272"/>
      <c r="J551" s="272"/>
      <c r="K551" s="272"/>
    </row>
    <row r="552" spans="1:11">
      <c r="A552" s="272"/>
      <c r="B552" s="272"/>
      <c r="C552" s="272"/>
      <c r="D552" s="272"/>
      <c r="E552" s="272"/>
      <c r="F552" s="272"/>
      <c r="G552" s="272"/>
      <c r="H552" s="272"/>
      <c r="I552" s="272"/>
      <c r="J552" s="272"/>
      <c r="K552" s="272"/>
    </row>
    <row r="553" spans="1:11">
      <c r="A553" s="272"/>
      <c r="B553" s="272"/>
      <c r="C553" s="272"/>
      <c r="D553" s="272"/>
      <c r="E553" s="272"/>
      <c r="F553" s="272"/>
      <c r="G553" s="272"/>
      <c r="H553" s="272"/>
      <c r="I553" s="272"/>
      <c r="J553" s="272"/>
      <c r="K553" s="272"/>
    </row>
    <row r="554" spans="1:11">
      <c r="A554" s="272"/>
      <c r="B554" s="272"/>
      <c r="C554" s="272"/>
      <c r="D554" s="272"/>
      <c r="E554" s="272"/>
      <c r="F554" s="272"/>
      <c r="G554" s="272"/>
      <c r="H554" s="272"/>
      <c r="I554" s="272"/>
      <c r="J554" s="272"/>
      <c r="K554" s="272"/>
    </row>
    <row r="555" spans="1:11">
      <c r="A555" s="272"/>
      <c r="B555" s="272"/>
      <c r="C555" s="272"/>
      <c r="D555" s="272"/>
      <c r="E555" s="272"/>
      <c r="F555" s="272"/>
      <c r="G555" s="272"/>
      <c r="H555" s="272"/>
      <c r="I555" s="272"/>
      <c r="J555" s="272"/>
      <c r="K555" s="272"/>
    </row>
    <row r="556" spans="1:11">
      <c r="A556" s="272"/>
      <c r="B556" s="272"/>
      <c r="C556" s="272"/>
      <c r="D556" s="272"/>
      <c r="E556" s="272"/>
      <c r="F556" s="272"/>
      <c r="G556" s="272"/>
      <c r="H556" s="272"/>
      <c r="I556" s="272"/>
      <c r="J556" s="272"/>
      <c r="K556" s="272"/>
    </row>
    <row r="557" spans="1:11">
      <c r="A557" s="272"/>
      <c r="B557" s="272"/>
      <c r="C557" s="272"/>
      <c r="D557" s="272"/>
      <c r="E557" s="272"/>
      <c r="F557" s="272"/>
      <c r="G557" s="272"/>
      <c r="H557" s="272"/>
      <c r="I557" s="272"/>
      <c r="J557" s="272"/>
      <c r="K557" s="272"/>
    </row>
    <row r="558" spans="1:11">
      <c r="A558" s="272"/>
      <c r="B558" s="272"/>
      <c r="C558" s="272"/>
      <c r="D558" s="272"/>
      <c r="E558" s="272"/>
      <c r="F558" s="272"/>
      <c r="G558" s="272"/>
      <c r="H558" s="272"/>
      <c r="I558" s="272"/>
      <c r="J558" s="272"/>
      <c r="K558" s="272"/>
    </row>
    <row r="559" spans="1:11">
      <c r="A559" s="272"/>
      <c r="B559" s="272"/>
      <c r="C559" s="272"/>
      <c r="D559" s="272"/>
      <c r="E559" s="272"/>
      <c r="F559" s="272"/>
      <c r="G559" s="272"/>
      <c r="H559" s="272"/>
      <c r="I559" s="272"/>
      <c r="J559" s="272"/>
      <c r="K559" s="272"/>
    </row>
    <row r="560" spans="1:11">
      <c r="A560" s="272"/>
      <c r="B560" s="272"/>
      <c r="C560" s="272"/>
      <c r="D560" s="272"/>
      <c r="E560" s="272"/>
      <c r="F560" s="272"/>
      <c r="G560" s="272"/>
      <c r="H560" s="272"/>
      <c r="I560" s="272"/>
      <c r="J560" s="272"/>
      <c r="K560" s="272"/>
    </row>
    <row r="561" spans="1:11">
      <c r="A561" s="272"/>
      <c r="B561" s="272"/>
      <c r="C561" s="272"/>
      <c r="D561" s="272"/>
      <c r="E561" s="272"/>
      <c r="F561" s="272"/>
      <c r="G561" s="272"/>
      <c r="H561" s="272"/>
      <c r="I561" s="272"/>
      <c r="J561" s="272"/>
      <c r="K561" s="272"/>
    </row>
    <row r="562" spans="1:11">
      <c r="A562" s="272"/>
      <c r="B562" s="272"/>
      <c r="C562" s="272"/>
      <c r="D562" s="272"/>
      <c r="E562" s="272"/>
      <c r="F562" s="272"/>
      <c r="G562" s="272"/>
      <c r="H562" s="272"/>
      <c r="I562" s="272"/>
      <c r="J562" s="272"/>
      <c r="K562" s="272"/>
    </row>
    <row r="563" spans="1:11">
      <c r="A563" s="272"/>
      <c r="B563" s="272"/>
      <c r="C563" s="272"/>
      <c r="D563" s="272"/>
      <c r="E563" s="272"/>
      <c r="F563" s="272"/>
      <c r="G563" s="272"/>
      <c r="H563" s="272"/>
      <c r="I563" s="272"/>
      <c r="J563" s="272"/>
      <c r="K563" s="272"/>
    </row>
    <row r="564" spans="1:11">
      <c r="A564" s="272"/>
      <c r="B564" s="272"/>
      <c r="C564" s="272"/>
      <c r="D564" s="272"/>
      <c r="E564" s="272"/>
      <c r="F564" s="272"/>
      <c r="G564" s="272"/>
      <c r="H564" s="272"/>
      <c r="I564" s="272"/>
      <c r="J564" s="272"/>
      <c r="K564" s="272"/>
    </row>
    <row r="565" spans="1:11">
      <c r="A565" s="272"/>
      <c r="B565" s="272"/>
      <c r="C565" s="272"/>
      <c r="D565" s="272"/>
      <c r="E565" s="272"/>
      <c r="F565" s="272"/>
      <c r="G565" s="272"/>
      <c r="H565" s="272"/>
      <c r="I565" s="272"/>
      <c r="J565" s="272"/>
      <c r="K565" s="272"/>
    </row>
    <row r="566" spans="1:11">
      <c r="A566" s="272"/>
      <c r="B566" s="272"/>
      <c r="C566" s="272"/>
      <c r="D566" s="272"/>
      <c r="E566" s="272"/>
      <c r="F566" s="272"/>
      <c r="G566" s="272"/>
      <c r="H566" s="272"/>
      <c r="I566" s="272"/>
      <c r="J566" s="272"/>
      <c r="K566" s="272"/>
    </row>
    <row r="567" spans="1:11">
      <c r="A567" s="272"/>
      <c r="B567" s="272"/>
      <c r="C567" s="272"/>
      <c r="D567" s="272"/>
      <c r="E567" s="272"/>
      <c r="F567" s="272"/>
      <c r="G567" s="272"/>
      <c r="H567" s="272"/>
      <c r="I567" s="272"/>
      <c r="J567" s="272"/>
      <c r="K567" s="272"/>
    </row>
    <row r="568" spans="1:11">
      <c r="A568" s="272"/>
      <c r="B568" s="272"/>
      <c r="C568" s="272"/>
      <c r="D568" s="272"/>
      <c r="E568" s="272"/>
      <c r="F568" s="272"/>
      <c r="G568" s="272"/>
      <c r="H568" s="272"/>
      <c r="I568" s="272"/>
      <c r="J568" s="272"/>
      <c r="K568" s="272"/>
    </row>
    <row r="569" spans="1:11">
      <c r="A569" s="272"/>
      <c r="B569" s="272"/>
      <c r="C569" s="272"/>
      <c r="D569" s="272"/>
      <c r="E569" s="272"/>
      <c r="F569" s="272"/>
      <c r="G569" s="272"/>
      <c r="H569" s="272"/>
      <c r="I569" s="272"/>
      <c r="J569" s="272"/>
      <c r="K569" s="272"/>
    </row>
    <row r="570" spans="1:11">
      <c r="A570" s="272"/>
      <c r="B570" s="272"/>
      <c r="C570" s="272"/>
      <c r="D570" s="272"/>
      <c r="E570" s="272"/>
      <c r="F570" s="272"/>
      <c r="G570" s="272"/>
      <c r="H570" s="272"/>
      <c r="I570" s="272"/>
      <c r="J570" s="272"/>
      <c r="K570" s="272"/>
    </row>
    <row r="571" spans="1:11">
      <c r="A571" s="272"/>
      <c r="B571" s="272"/>
      <c r="C571" s="272"/>
      <c r="D571" s="272"/>
      <c r="E571" s="272"/>
      <c r="F571" s="272"/>
      <c r="G571" s="272"/>
      <c r="H571" s="272"/>
      <c r="I571" s="272"/>
      <c r="J571" s="272"/>
      <c r="K571" s="272"/>
    </row>
    <row r="572" spans="1:11">
      <c r="A572" s="272"/>
      <c r="B572" s="272"/>
      <c r="C572" s="272"/>
      <c r="D572" s="272"/>
      <c r="E572" s="272"/>
      <c r="F572" s="272"/>
      <c r="G572" s="272"/>
      <c r="H572" s="272"/>
      <c r="I572" s="272"/>
      <c r="J572" s="272"/>
      <c r="K572" s="272"/>
    </row>
    <row r="573" spans="1:11">
      <c r="A573" s="272"/>
      <c r="B573" s="272"/>
      <c r="C573" s="272"/>
      <c r="D573" s="272"/>
      <c r="E573" s="272"/>
      <c r="F573" s="272"/>
      <c r="G573" s="272"/>
      <c r="H573" s="272"/>
      <c r="I573" s="272"/>
      <c r="J573" s="272"/>
      <c r="K573" s="272"/>
    </row>
    <row r="574" spans="1:11">
      <c r="A574" s="272"/>
      <c r="B574" s="272"/>
      <c r="C574" s="272"/>
      <c r="D574" s="272"/>
      <c r="E574" s="272"/>
      <c r="F574" s="272"/>
      <c r="G574" s="272"/>
      <c r="H574" s="272"/>
      <c r="I574" s="272"/>
      <c r="J574" s="272"/>
      <c r="K574" s="272"/>
    </row>
    <row r="575" spans="1:11">
      <c r="A575" s="272"/>
      <c r="B575" s="272"/>
      <c r="C575" s="272"/>
      <c r="D575" s="272"/>
      <c r="E575" s="272"/>
      <c r="F575" s="272"/>
      <c r="G575" s="272"/>
      <c r="H575" s="272"/>
      <c r="I575" s="272"/>
      <c r="J575" s="272"/>
      <c r="K575" s="272"/>
    </row>
    <row r="576" spans="1:11">
      <c r="A576" s="272"/>
      <c r="B576" s="272"/>
      <c r="C576" s="272"/>
      <c r="D576" s="272"/>
      <c r="E576" s="272"/>
      <c r="F576" s="272"/>
      <c r="G576" s="272"/>
      <c r="H576" s="272"/>
      <c r="I576" s="272"/>
      <c r="J576" s="272"/>
      <c r="K576" s="272"/>
    </row>
    <row r="577" spans="1:11">
      <c r="A577" s="272"/>
      <c r="B577" s="272"/>
      <c r="C577" s="272"/>
      <c r="D577" s="272"/>
      <c r="E577" s="272"/>
      <c r="F577" s="272"/>
      <c r="G577" s="272"/>
      <c r="H577" s="272"/>
      <c r="I577" s="272"/>
      <c r="J577" s="272"/>
      <c r="K577" s="272"/>
    </row>
    <row r="578" spans="1:11">
      <c r="A578" s="272"/>
      <c r="B578" s="272"/>
      <c r="C578" s="272"/>
      <c r="D578" s="272"/>
      <c r="E578" s="272"/>
      <c r="F578" s="272"/>
      <c r="G578" s="272"/>
      <c r="H578" s="272"/>
      <c r="I578" s="272"/>
      <c r="J578" s="272"/>
      <c r="K578" s="272"/>
    </row>
    <row r="579" spans="1:11">
      <c r="A579" s="272"/>
      <c r="B579" s="272"/>
      <c r="C579" s="272"/>
      <c r="D579" s="272"/>
      <c r="E579" s="272"/>
      <c r="F579" s="272"/>
      <c r="G579" s="272"/>
      <c r="H579" s="272"/>
      <c r="I579" s="272"/>
      <c r="J579" s="272"/>
      <c r="K579" s="272"/>
    </row>
    <row r="580" spans="1:11">
      <c r="A580" s="272"/>
      <c r="B580" s="272"/>
      <c r="C580" s="272"/>
      <c r="D580" s="272"/>
      <c r="E580" s="272"/>
      <c r="F580" s="272"/>
      <c r="G580" s="272"/>
      <c r="H580" s="272"/>
      <c r="I580" s="272"/>
      <c r="J580" s="272"/>
      <c r="K580" s="272"/>
    </row>
    <row r="581" spans="1:11">
      <c r="A581" s="272"/>
      <c r="B581" s="272"/>
      <c r="C581" s="272"/>
      <c r="D581" s="272"/>
      <c r="E581" s="272"/>
      <c r="F581" s="272"/>
      <c r="G581" s="272"/>
      <c r="H581" s="272"/>
      <c r="I581" s="272"/>
      <c r="J581" s="272"/>
      <c r="K581" s="272"/>
    </row>
    <row r="582" spans="1:11">
      <c r="A582" s="272"/>
      <c r="B582" s="272"/>
      <c r="C582" s="272"/>
      <c r="D582" s="272"/>
      <c r="E582" s="272"/>
      <c r="F582" s="272"/>
      <c r="G582" s="272"/>
      <c r="H582" s="272"/>
      <c r="I582" s="272"/>
      <c r="J582" s="272"/>
      <c r="K582" s="272"/>
    </row>
    <row r="583" spans="1:11">
      <c r="A583" s="272"/>
      <c r="B583" s="272"/>
      <c r="C583" s="272"/>
      <c r="D583" s="272"/>
      <c r="E583" s="272"/>
      <c r="F583" s="272"/>
      <c r="G583" s="272"/>
      <c r="H583" s="272"/>
      <c r="I583" s="272"/>
      <c r="J583" s="272"/>
      <c r="K583" s="272"/>
    </row>
    <row r="584" spans="1:11">
      <c r="A584" s="272"/>
      <c r="B584" s="272"/>
      <c r="C584" s="272"/>
      <c r="D584" s="272"/>
      <c r="E584" s="272"/>
      <c r="F584" s="272"/>
      <c r="G584" s="272"/>
      <c r="H584" s="272"/>
      <c r="I584" s="272"/>
      <c r="J584" s="272"/>
      <c r="K584" s="272"/>
    </row>
    <row r="585" spans="1:11">
      <c r="A585" s="272"/>
      <c r="B585" s="272"/>
      <c r="C585" s="272"/>
      <c r="D585" s="272"/>
      <c r="E585" s="272"/>
      <c r="F585" s="272"/>
      <c r="G585" s="272"/>
      <c r="H585" s="272"/>
      <c r="I585" s="272"/>
      <c r="J585" s="272"/>
      <c r="K585" s="272"/>
    </row>
    <row r="586" spans="1:11">
      <c r="A586" s="272"/>
      <c r="B586" s="272"/>
      <c r="C586" s="272"/>
      <c r="D586" s="272"/>
      <c r="E586" s="272"/>
      <c r="F586" s="272"/>
      <c r="G586" s="272"/>
      <c r="H586" s="272"/>
      <c r="I586" s="272"/>
      <c r="J586" s="272"/>
      <c r="K586" s="272"/>
    </row>
    <row r="587" spans="1:11">
      <c r="A587" s="272"/>
      <c r="B587" s="272"/>
      <c r="C587" s="272"/>
      <c r="D587" s="272"/>
      <c r="E587" s="272"/>
      <c r="F587" s="272"/>
      <c r="G587" s="272"/>
      <c r="H587" s="272"/>
      <c r="I587" s="272"/>
      <c r="J587" s="272"/>
      <c r="K587" s="272"/>
    </row>
    <row r="588" spans="1:11">
      <c r="A588" s="272"/>
      <c r="B588" s="272"/>
      <c r="C588" s="272"/>
      <c r="D588" s="272"/>
      <c r="E588" s="272"/>
      <c r="F588" s="272"/>
      <c r="G588" s="272"/>
      <c r="H588" s="272"/>
      <c r="I588" s="272"/>
      <c r="J588" s="272"/>
      <c r="K588" s="272"/>
    </row>
    <row r="589" spans="1:11">
      <c r="A589" s="272"/>
      <c r="B589" s="272"/>
      <c r="C589" s="272"/>
      <c r="D589" s="272"/>
      <c r="E589" s="272"/>
      <c r="F589" s="272"/>
      <c r="G589" s="272"/>
      <c r="H589" s="272"/>
      <c r="I589" s="272"/>
      <c r="J589" s="272"/>
      <c r="K589" s="272"/>
    </row>
    <row r="590" spans="1:11">
      <c r="A590" s="272"/>
      <c r="B590" s="272"/>
      <c r="C590" s="272"/>
      <c r="D590" s="272"/>
      <c r="E590" s="272"/>
      <c r="F590" s="272"/>
      <c r="G590" s="272"/>
      <c r="H590" s="272"/>
      <c r="I590" s="272"/>
      <c r="J590" s="272"/>
      <c r="K590" s="272"/>
    </row>
    <row r="591" spans="1:11">
      <c r="A591" s="272"/>
      <c r="B591" s="272"/>
      <c r="C591" s="272"/>
      <c r="D591" s="272"/>
      <c r="E591" s="272"/>
      <c r="F591" s="272"/>
      <c r="G591" s="272"/>
      <c r="H591" s="272"/>
      <c r="I591" s="272"/>
      <c r="J591" s="272"/>
      <c r="K591" s="272"/>
    </row>
    <row r="592" spans="1:11">
      <c r="A592" s="272"/>
      <c r="B592" s="272"/>
      <c r="C592" s="272"/>
      <c r="D592" s="272"/>
      <c r="E592" s="272"/>
      <c r="F592" s="272"/>
      <c r="G592" s="272"/>
      <c r="H592" s="272"/>
      <c r="I592" s="272"/>
      <c r="J592" s="272"/>
      <c r="K592" s="272"/>
    </row>
    <row r="593" spans="1:11">
      <c r="A593" s="272"/>
      <c r="B593" s="272"/>
      <c r="C593" s="272"/>
      <c r="D593" s="272"/>
      <c r="E593" s="272"/>
      <c r="F593" s="272"/>
      <c r="G593" s="272"/>
      <c r="H593" s="272"/>
      <c r="I593" s="272"/>
      <c r="J593" s="272"/>
      <c r="K593" s="272"/>
    </row>
    <row r="594" spans="1:11">
      <c r="A594" s="272"/>
      <c r="B594" s="272"/>
      <c r="C594" s="272"/>
      <c r="D594" s="272"/>
      <c r="E594" s="272"/>
      <c r="F594" s="272"/>
      <c r="G594" s="272"/>
      <c r="H594" s="272"/>
      <c r="I594" s="272"/>
      <c r="J594" s="272"/>
      <c r="K594" s="272"/>
    </row>
    <row r="595" spans="1:11">
      <c r="A595" s="272"/>
      <c r="B595" s="272"/>
      <c r="C595" s="272"/>
      <c r="D595" s="272"/>
      <c r="E595" s="272"/>
      <c r="F595" s="272"/>
      <c r="G595" s="272"/>
      <c r="H595" s="272"/>
      <c r="I595" s="272"/>
      <c r="J595" s="272"/>
      <c r="K595" s="272"/>
    </row>
    <row r="596" spans="1:11">
      <c r="A596" s="272"/>
      <c r="B596" s="272"/>
      <c r="C596" s="272"/>
      <c r="D596" s="272"/>
      <c r="E596" s="272"/>
      <c r="F596" s="272"/>
      <c r="G596" s="272"/>
      <c r="H596" s="272"/>
      <c r="I596" s="272"/>
      <c r="J596" s="272"/>
      <c r="K596" s="272"/>
    </row>
    <row r="597" spans="1:11">
      <c r="A597" s="272"/>
      <c r="B597" s="272"/>
      <c r="C597" s="272"/>
      <c r="D597" s="272"/>
      <c r="E597" s="272"/>
      <c r="F597" s="272"/>
      <c r="G597" s="272"/>
      <c r="H597" s="272"/>
      <c r="I597" s="272"/>
      <c r="J597" s="272"/>
      <c r="K597" s="272"/>
    </row>
    <row r="598" spans="1:11">
      <c r="A598" s="272"/>
      <c r="B598" s="272"/>
      <c r="C598" s="272"/>
      <c r="D598" s="272"/>
      <c r="E598" s="272"/>
      <c r="F598" s="272"/>
      <c r="G598" s="272"/>
      <c r="H598" s="272"/>
      <c r="I598" s="272"/>
      <c r="J598" s="272"/>
      <c r="K598" s="272"/>
    </row>
    <row r="599" spans="1:11">
      <c r="A599" s="272"/>
      <c r="B599" s="272"/>
      <c r="C599" s="272"/>
      <c r="D599" s="272"/>
      <c r="E599" s="272"/>
      <c r="F599" s="272"/>
      <c r="G599" s="272"/>
      <c r="H599" s="272"/>
      <c r="I599" s="272"/>
      <c r="J599" s="272"/>
      <c r="K599" s="272"/>
    </row>
    <row r="600" spans="1:11">
      <c r="A600" s="272"/>
      <c r="B600" s="272"/>
      <c r="C600" s="272"/>
      <c r="D600" s="272"/>
      <c r="E600" s="272"/>
      <c r="F600" s="272"/>
      <c r="G600" s="272"/>
      <c r="H600" s="272"/>
      <c r="I600" s="272"/>
      <c r="J600" s="272"/>
      <c r="K600" s="272"/>
    </row>
    <row r="601" spans="1:11">
      <c r="A601" s="272"/>
      <c r="B601" s="272"/>
      <c r="C601" s="272"/>
      <c r="D601" s="272"/>
      <c r="E601" s="272"/>
      <c r="F601" s="272"/>
      <c r="G601" s="272"/>
      <c r="H601" s="272"/>
      <c r="I601" s="272"/>
      <c r="J601" s="272"/>
      <c r="K601" s="272"/>
    </row>
    <row r="602" spans="1:11">
      <c r="A602" s="272"/>
      <c r="B602" s="272"/>
      <c r="C602" s="272"/>
      <c r="D602" s="272"/>
      <c r="E602" s="272"/>
      <c r="F602" s="272"/>
      <c r="G602" s="272"/>
      <c r="H602" s="272"/>
      <c r="I602" s="272"/>
      <c r="J602" s="272"/>
      <c r="K602" s="272"/>
    </row>
    <row r="603" spans="1:11">
      <c r="A603" s="272"/>
      <c r="B603" s="272"/>
      <c r="C603" s="272"/>
      <c r="D603" s="272"/>
      <c r="E603" s="272"/>
      <c r="F603" s="272"/>
      <c r="G603" s="272"/>
      <c r="H603" s="272"/>
      <c r="I603" s="272"/>
      <c r="J603" s="272"/>
      <c r="K603" s="272"/>
    </row>
    <row r="604" spans="1:11">
      <c r="A604" s="272"/>
      <c r="B604" s="272"/>
      <c r="C604" s="272"/>
      <c r="D604" s="272"/>
      <c r="E604" s="272"/>
      <c r="F604" s="272"/>
      <c r="G604" s="272"/>
      <c r="H604" s="272"/>
      <c r="I604" s="272"/>
      <c r="J604" s="272"/>
      <c r="K604" s="272"/>
    </row>
    <row r="605" spans="1:11">
      <c r="A605" s="272"/>
      <c r="B605" s="272"/>
      <c r="C605" s="272"/>
      <c r="D605" s="272"/>
      <c r="E605" s="272"/>
      <c r="F605" s="272"/>
      <c r="G605" s="272"/>
      <c r="H605" s="272"/>
      <c r="I605" s="272"/>
      <c r="J605" s="272"/>
      <c r="K605" s="272"/>
    </row>
    <row r="606" spans="1:11">
      <c r="A606" s="272"/>
      <c r="B606" s="272"/>
      <c r="C606" s="272"/>
      <c r="D606" s="272"/>
      <c r="E606" s="272"/>
      <c r="F606" s="272"/>
      <c r="G606" s="272"/>
      <c r="H606" s="272"/>
      <c r="I606" s="272"/>
      <c r="J606" s="272"/>
      <c r="K606" s="272"/>
    </row>
    <row r="607" spans="1:11">
      <c r="A607" s="272"/>
      <c r="B607" s="272"/>
      <c r="C607" s="272"/>
      <c r="D607" s="272"/>
      <c r="E607" s="272"/>
      <c r="F607" s="272"/>
      <c r="G607" s="272"/>
      <c r="H607" s="272"/>
      <c r="I607" s="272"/>
      <c r="J607" s="272"/>
      <c r="K607" s="272"/>
    </row>
    <row r="608" spans="1:11">
      <c r="A608" s="272"/>
      <c r="B608" s="272"/>
      <c r="C608" s="272"/>
      <c r="D608" s="272"/>
      <c r="E608" s="272"/>
      <c r="F608" s="272"/>
      <c r="G608" s="272"/>
      <c r="H608" s="272"/>
      <c r="I608" s="272"/>
      <c r="J608" s="272"/>
      <c r="K608" s="272"/>
    </row>
    <row r="609" spans="1:11">
      <c r="A609" s="272"/>
      <c r="B609" s="272"/>
      <c r="C609" s="272"/>
      <c r="D609" s="272"/>
      <c r="E609" s="272"/>
      <c r="F609" s="272"/>
      <c r="G609" s="272"/>
      <c r="H609" s="272"/>
      <c r="I609" s="272"/>
      <c r="J609" s="272"/>
      <c r="K609" s="272"/>
    </row>
    <row r="610" spans="1:11">
      <c r="A610" s="272"/>
      <c r="B610" s="272"/>
      <c r="C610" s="272"/>
      <c r="D610" s="272"/>
      <c r="E610" s="272"/>
      <c r="F610" s="272"/>
      <c r="G610" s="272"/>
      <c r="H610" s="272"/>
      <c r="I610" s="272"/>
      <c r="J610" s="272"/>
      <c r="K610" s="272"/>
    </row>
    <row r="611" spans="1:11">
      <c r="A611" s="272"/>
      <c r="B611" s="272"/>
      <c r="C611" s="272"/>
      <c r="D611" s="272"/>
      <c r="E611" s="272"/>
      <c r="F611" s="272"/>
      <c r="G611" s="272"/>
      <c r="H611" s="272"/>
      <c r="I611" s="272"/>
      <c r="J611" s="272"/>
      <c r="K611" s="272"/>
    </row>
    <row r="612" spans="1:11">
      <c r="A612" s="272"/>
      <c r="B612" s="272"/>
      <c r="C612" s="272"/>
      <c r="D612" s="272"/>
      <c r="E612" s="272"/>
      <c r="F612" s="272"/>
      <c r="G612" s="272"/>
      <c r="H612" s="272"/>
      <c r="I612" s="272"/>
      <c r="J612" s="272"/>
      <c r="K612" s="272"/>
    </row>
    <row r="613" spans="1:11">
      <c r="A613" s="272"/>
      <c r="B613" s="272"/>
      <c r="C613" s="272"/>
      <c r="D613" s="272"/>
      <c r="E613" s="272"/>
      <c r="F613" s="272"/>
      <c r="G613" s="272"/>
      <c r="H613" s="272"/>
      <c r="I613" s="272"/>
      <c r="J613" s="272"/>
      <c r="K613" s="272"/>
    </row>
    <row r="614" spans="1:11">
      <c r="A614" s="272"/>
      <c r="B614" s="272"/>
      <c r="C614" s="272"/>
      <c r="D614" s="272"/>
      <c r="E614" s="272"/>
      <c r="F614" s="272"/>
      <c r="G614" s="272"/>
      <c r="H614" s="272"/>
      <c r="I614" s="272"/>
      <c r="J614" s="272"/>
      <c r="K614" s="272"/>
    </row>
    <row r="615" spans="1:11">
      <c r="A615" s="272"/>
      <c r="B615" s="272"/>
      <c r="C615" s="272"/>
      <c r="D615" s="272"/>
      <c r="E615" s="272"/>
      <c r="F615" s="272"/>
      <c r="G615" s="272"/>
      <c r="H615" s="272"/>
      <c r="I615" s="272"/>
      <c r="J615" s="272"/>
      <c r="K615" s="272"/>
    </row>
    <row r="616" spans="1:11">
      <c r="A616" s="272"/>
      <c r="B616" s="272"/>
      <c r="C616" s="272"/>
      <c r="D616" s="272"/>
      <c r="E616" s="272"/>
      <c r="F616" s="272"/>
      <c r="G616" s="272"/>
      <c r="H616" s="272"/>
      <c r="I616" s="272"/>
      <c r="J616" s="272"/>
      <c r="K616" s="272"/>
    </row>
    <row r="617" spans="1:11">
      <c r="A617" s="272"/>
      <c r="B617" s="272"/>
      <c r="C617" s="272"/>
      <c r="D617" s="272"/>
      <c r="E617" s="272"/>
      <c r="F617" s="272"/>
      <c r="G617" s="272"/>
      <c r="H617" s="272"/>
      <c r="I617" s="272"/>
      <c r="J617" s="272"/>
      <c r="K617" s="272"/>
    </row>
    <row r="618" spans="1:11">
      <c r="A618" s="272"/>
      <c r="B618" s="272"/>
      <c r="C618" s="272"/>
      <c r="D618" s="272"/>
      <c r="E618" s="272"/>
      <c r="F618" s="272"/>
      <c r="G618" s="272"/>
      <c r="H618" s="272"/>
      <c r="I618" s="272"/>
      <c r="J618" s="272"/>
      <c r="K618" s="272"/>
    </row>
    <row r="619" spans="1:11">
      <c r="A619" s="272"/>
      <c r="B619" s="272"/>
      <c r="C619" s="272"/>
      <c r="D619" s="272"/>
      <c r="E619" s="272"/>
      <c r="F619" s="272"/>
      <c r="G619" s="272"/>
      <c r="H619" s="272"/>
      <c r="I619" s="272"/>
      <c r="J619" s="272"/>
      <c r="K619" s="272"/>
    </row>
    <row r="620" spans="1:11">
      <c r="A620" s="272"/>
      <c r="B620" s="272"/>
      <c r="C620" s="272"/>
      <c r="D620" s="272"/>
      <c r="E620" s="272"/>
      <c r="F620" s="272"/>
      <c r="G620" s="272"/>
      <c r="H620" s="272"/>
      <c r="I620" s="272"/>
      <c r="J620" s="272"/>
      <c r="K620" s="272"/>
    </row>
    <row r="621" spans="1:11">
      <c r="A621" s="272"/>
      <c r="B621" s="272"/>
      <c r="C621" s="272"/>
      <c r="D621" s="272"/>
      <c r="E621" s="272"/>
      <c r="F621" s="272"/>
      <c r="G621" s="272"/>
      <c r="H621" s="272"/>
      <c r="I621" s="272"/>
      <c r="J621" s="272"/>
      <c r="K621" s="272"/>
    </row>
    <row r="622" spans="1:11">
      <c r="A622" s="272"/>
      <c r="B622" s="272"/>
      <c r="C622" s="272"/>
      <c r="D622" s="272"/>
      <c r="E622" s="272"/>
      <c r="F622" s="272"/>
      <c r="G622" s="272"/>
      <c r="H622" s="272"/>
      <c r="I622" s="272"/>
      <c r="J622" s="272"/>
      <c r="K622" s="272"/>
    </row>
    <row r="623" spans="1:11">
      <c r="A623" s="272"/>
      <c r="B623" s="272"/>
      <c r="C623" s="272"/>
      <c r="D623" s="272"/>
      <c r="E623" s="272"/>
      <c r="F623" s="272"/>
      <c r="G623" s="272"/>
      <c r="H623" s="272"/>
      <c r="I623" s="272"/>
      <c r="J623" s="272"/>
      <c r="K623" s="272"/>
    </row>
    <row r="624" spans="1:11">
      <c r="A624" s="272"/>
      <c r="B624" s="272"/>
      <c r="C624" s="272"/>
      <c r="D624" s="272"/>
      <c r="E624" s="272"/>
      <c r="F624" s="272"/>
      <c r="G624" s="272"/>
      <c r="H624" s="272"/>
      <c r="I624" s="272"/>
      <c r="J624" s="272"/>
      <c r="K624" s="272"/>
    </row>
    <row r="625" spans="1:11">
      <c r="A625" s="272"/>
      <c r="B625" s="272"/>
      <c r="C625" s="272"/>
      <c r="D625" s="272"/>
      <c r="E625" s="272"/>
      <c r="F625" s="272"/>
      <c r="G625" s="272"/>
      <c r="H625" s="272"/>
      <c r="I625" s="272"/>
      <c r="J625" s="272"/>
      <c r="K625" s="272"/>
    </row>
    <row r="626" spans="1:11">
      <c r="A626" s="272"/>
      <c r="B626" s="272"/>
      <c r="C626" s="272"/>
      <c r="D626" s="272"/>
      <c r="E626" s="272"/>
      <c r="F626" s="272"/>
      <c r="G626" s="272"/>
      <c r="H626" s="272"/>
      <c r="I626" s="272"/>
      <c r="J626" s="272"/>
      <c r="K626" s="272"/>
    </row>
    <row r="627" spans="1:11">
      <c r="A627" s="272"/>
      <c r="B627" s="272"/>
      <c r="C627" s="272"/>
      <c r="D627" s="272"/>
      <c r="E627" s="272"/>
      <c r="F627" s="272"/>
      <c r="G627" s="272"/>
      <c r="H627" s="272"/>
      <c r="I627" s="272"/>
      <c r="J627" s="272"/>
      <c r="K627" s="272"/>
    </row>
    <row r="628" spans="1:11">
      <c r="A628" s="272"/>
      <c r="B628" s="272"/>
      <c r="C628" s="272"/>
      <c r="D628" s="272"/>
      <c r="E628" s="272"/>
      <c r="F628" s="272"/>
      <c r="G628" s="272"/>
      <c r="H628" s="272"/>
      <c r="I628" s="272"/>
      <c r="J628" s="272"/>
      <c r="K628" s="272"/>
    </row>
    <row r="629" spans="1:11">
      <c r="A629" s="272"/>
      <c r="B629" s="272"/>
      <c r="C629" s="272"/>
      <c r="D629" s="272"/>
      <c r="E629" s="272"/>
      <c r="F629" s="272"/>
      <c r="G629" s="272"/>
      <c r="H629" s="272"/>
      <c r="I629" s="272"/>
      <c r="J629" s="272"/>
      <c r="K629" s="272"/>
    </row>
    <row r="630" spans="1:11">
      <c r="A630" s="272"/>
      <c r="B630" s="272"/>
      <c r="C630" s="272"/>
      <c r="D630" s="272"/>
      <c r="E630" s="272"/>
      <c r="F630" s="272"/>
      <c r="G630" s="272"/>
      <c r="H630" s="272"/>
      <c r="I630" s="272"/>
      <c r="J630" s="272"/>
      <c r="K630" s="272"/>
    </row>
    <row r="631" spans="1:11">
      <c r="A631" s="272"/>
      <c r="B631" s="272"/>
      <c r="C631" s="272"/>
      <c r="D631" s="272"/>
      <c r="E631" s="272"/>
      <c r="F631" s="272"/>
      <c r="G631" s="272"/>
      <c r="H631" s="272"/>
      <c r="I631" s="272"/>
      <c r="J631" s="272"/>
      <c r="K631" s="272"/>
    </row>
    <row r="632" spans="1:11">
      <c r="A632" s="272"/>
      <c r="B632" s="272"/>
      <c r="C632" s="272"/>
      <c r="D632" s="272"/>
      <c r="E632" s="272"/>
      <c r="F632" s="272"/>
      <c r="G632" s="272"/>
      <c r="H632" s="272"/>
      <c r="I632" s="272"/>
      <c r="J632" s="272"/>
      <c r="K632" s="272"/>
    </row>
    <row r="633" spans="1:11">
      <c r="A633" s="272"/>
      <c r="B633" s="272"/>
      <c r="C633" s="272"/>
      <c r="D633" s="272"/>
      <c r="E633" s="272"/>
      <c r="F633" s="272"/>
      <c r="G633" s="272"/>
      <c r="H633" s="272"/>
      <c r="I633" s="272"/>
      <c r="J633" s="272"/>
      <c r="K633" s="272"/>
    </row>
    <row r="634" spans="1:11">
      <c r="A634" s="272"/>
      <c r="B634" s="272"/>
      <c r="C634" s="272"/>
      <c r="D634" s="272"/>
      <c r="E634" s="272"/>
      <c r="F634" s="272"/>
      <c r="G634" s="272"/>
      <c r="H634" s="272"/>
      <c r="I634" s="272"/>
      <c r="J634" s="272"/>
      <c r="K634" s="272"/>
    </row>
    <row r="635" spans="1:11">
      <c r="A635" s="272"/>
      <c r="B635" s="272"/>
      <c r="C635" s="272"/>
      <c r="D635" s="272"/>
      <c r="E635" s="272"/>
      <c r="F635" s="272"/>
      <c r="G635" s="272"/>
      <c r="H635" s="272"/>
      <c r="I635" s="272"/>
      <c r="J635" s="272"/>
      <c r="K635" s="272"/>
    </row>
    <row r="636" spans="1:11">
      <c r="A636" s="272"/>
      <c r="B636" s="272"/>
      <c r="C636" s="272"/>
      <c r="D636" s="272"/>
      <c r="E636" s="272"/>
      <c r="F636" s="272"/>
      <c r="G636" s="272"/>
      <c r="H636" s="272"/>
      <c r="I636" s="272"/>
      <c r="J636" s="272"/>
      <c r="K636" s="272"/>
    </row>
    <row r="637" spans="1:11">
      <c r="A637" s="272"/>
      <c r="B637" s="272"/>
      <c r="C637" s="272"/>
      <c r="D637" s="272"/>
      <c r="E637" s="272"/>
      <c r="F637" s="272"/>
      <c r="G637" s="272"/>
      <c r="H637" s="272"/>
      <c r="I637" s="272"/>
      <c r="J637" s="272"/>
      <c r="K637" s="272"/>
    </row>
    <row r="638" spans="1:11">
      <c r="A638" s="272"/>
      <c r="B638" s="272"/>
      <c r="C638" s="272"/>
      <c r="D638" s="272"/>
      <c r="E638" s="272"/>
      <c r="F638" s="272"/>
      <c r="G638" s="272"/>
      <c r="H638" s="272"/>
      <c r="I638" s="272"/>
      <c r="J638" s="272"/>
      <c r="K638" s="272"/>
    </row>
    <row r="639" spans="1:11">
      <c r="A639" s="272"/>
      <c r="B639" s="272"/>
      <c r="C639" s="272"/>
      <c r="D639" s="272"/>
      <c r="E639" s="272"/>
      <c r="F639" s="272"/>
      <c r="G639" s="272"/>
      <c r="H639" s="272"/>
      <c r="I639" s="272"/>
      <c r="J639" s="272"/>
      <c r="K639" s="272"/>
    </row>
    <row r="640" spans="1:11">
      <c r="A640" s="272"/>
      <c r="B640" s="272"/>
      <c r="C640" s="272"/>
      <c r="D640" s="272"/>
      <c r="E640" s="272"/>
      <c r="F640" s="272"/>
      <c r="G640" s="272"/>
      <c r="H640" s="272"/>
      <c r="I640" s="272"/>
      <c r="J640" s="272"/>
      <c r="K640" s="272"/>
    </row>
    <row r="641" spans="1:11">
      <c r="A641" s="272"/>
      <c r="B641" s="272"/>
      <c r="C641" s="272"/>
      <c r="D641" s="272"/>
      <c r="E641" s="272"/>
      <c r="F641" s="272"/>
      <c r="G641" s="272"/>
      <c r="H641" s="272"/>
      <c r="I641" s="272"/>
      <c r="J641" s="272"/>
      <c r="K641" s="272"/>
    </row>
    <row r="642" spans="1:11">
      <c r="A642" s="272"/>
      <c r="B642" s="272"/>
      <c r="C642" s="272"/>
      <c r="D642" s="272"/>
      <c r="E642" s="272"/>
      <c r="F642" s="272"/>
      <c r="G642" s="272"/>
      <c r="H642" s="272"/>
      <c r="I642" s="272"/>
      <c r="J642" s="272"/>
      <c r="K642" s="272"/>
    </row>
    <row r="643" spans="1:11">
      <c r="A643" s="272"/>
      <c r="B643" s="272"/>
      <c r="C643" s="272"/>
      <c r="D643" s="272"/>
      <c r="E643" s="272"/>
      <c r="F643" s="272"/>
      <c r="G643" s="272"/>
      <c r="H643" s="272"/>
      <c r="I643" s="272"/>
      <c r="J643" s="272"/>
      <c r="K643" s="272"/>
    </row>
    <row r="644" spans="1:11">
      <c r="A644" s="272"/>
      <c r="B644" s="272"/>
      <c r="C644" s="272"/>
      <c r="D644" s="272"/>
      <c r="E644" s="272"/>
      <c r="F644" s="272"/>
      <c r="G644" s="272"/>
      <c r="H644" s="272"/>
      <c r="I644" s="272"/>
      <c r="J644" s="272"/>
      <c r="K644" s="272"/>
    </row>
    <row r="645" spans="1:11">
      <c r="A645" s="272"/>
      <c r="B645" s="272"/>
      <c r="C645" s="272"/>
      <c r="D645" s="272"/>
      <c r="E645" s="272"/>
      <c r="F645" s="272"/>
      <c r="G645" s="272"/>
      <c r="H645" s="272"/>
      <c r="I645" s="272"/>
      <c r="J645" s="272"/>
      <c r="K645" s="272"/>
    </row>
    <row r="646" spans="1:11">
      <c r="A646" s="272"/>
      <c r="B646" s="272"/>
      <c r="C646" s="272"/>
      <c r="D646" s="272"/>
      <c r="E646" s="272"/>
      <c r="F646" s="272"/>
      <c r="G646" s="272"/>
      <c r="H646" s="272"/>
      <c r="I646" s="272"/>
      <c r="J646" s="272"/>
      <c r="K646" s="272"/>
    </row>
    <row r="647" spans="1:11">
      <c r="A647" s="272"/>
      <c r="B647" s="272"/>
      <c r="C647" s="272"/>
      <c r="D647" s="272"/>
      <c r="E647" s="272"/>
      <c r="F647" s="272"/>
      <c r="G647" s="272"/>
      <c r="H647" s="272"/>
      <c r="I647" s="272"/>
      <c r="J647" s="272"/>
      <c r="K647" s="272"/>
    </row>
    <row r="648" spans="1:11">
      <c r="A648" s="272"/>
      <c r="B648" s="272"/>
      <c r="C648" s="272"/>
      <c r="D648" s="272"/>
      <c r="E648" s="272"/>
      <c r="F648" s="272"/>
      <c r="G648" s="272"/>
      <c r="H648" s="272"/>
      <c r="I648" s="272"/>
      <c r="J648" s="272"/>
      <c r="K648" s="272"/>
    </row>
    <row r="649" spans="1:11">
      <c r="A649" s="272"/>
      <c r="B649" s="272"/>
      <c r="C649" s="272"/>
      <c r="D649" s="272"/>
      <c r="E649" s="272"/>
      <c r="F649" s="272"/>
      <c r="G649" s="272"/>
      <c r="H649" s="272"/>
      <c r="I649" s="272"/>
      <c r="J649" s="272"/>
      <c r="K649" s="272"/>
    </row>
    <row r="650" spans="1:11">
      <c r="A650" s="272"/>
      <c r="B650" s="272"/>
      <c r="C650" s="272"/>
      <c r="D650" s="272"/>
      <c r="E650" s="272"/>
      <c r="F650" s="272"/>
      <c r="G650" s="272"/>
      <c r="H650" s="272"/>
      <c r="I650" s="272"/>
      <c r="J650" s="272"/>
      <c r="K650" s="272"/>
    </row>
    <row r="651" spans="1:11">
      <c r="A651" s="272"/>
      <c r="B651" s="272"/>
      <c r="C651" s="272"/>
      <c r="D651" s="272"/>
      <c r="E651" s="272"/>
      <c r="F651" s="272"/>
      <c r="G651" s="272"/>
      <c r="H651" s="272"/>
      <c r="I651" s="272"/>
      <c r="J651" s="272"/>
      <c r="K651" s="272"/>
    </row>
    <row r="652" spans="1:11">
      <c r="A652" s="272"/>
      <c r="B652" s="272"/>
      <c r="C652" s="272"/>
      <c r="D652" s="272"/>
      <c r="E652" s="272"/>
      <c r="F652" s="272"/>
      <c r="G652" s="272"/>
      <c r="H652" s="272"/>
      <c r="I652" s="272"/>
      <c r="J652" s="272"/>
      <c r="K652" s="272"/>
    </row>
    <row r="653" spans="1:11">
      <c r="A653" s="272"/>
      <c r="B653" s="272"/>
      <c r="C653" s="272"/>
      <c r="D653" s="272"/>
      <c r="E653" s="272"/>
      <c r="F653" s="272"/>
      <c r="G653" s="272"/>
      <c r="H653" s="272"/>
      <c r="I653" s="272"/>
      <c r="J653" s="272"/>
      <c r="K653" s="272"/>
    </row>
    <row r="654" spans="1:11">
      <c r="A654" s="272"/>
      <c r="B654" s="272"/>
      <c r="C654" s="272"/>
      <c r="D654" s="272"/>
      <c r="E654" s="272"/>
      <c r="F654" s="272"/>
      <c r="G654" s="272"/>
      <c r="H654" s="272"/>
      <c r="I654" s="272"/>
      <c r="J654" s="272"/>
      <c r="K654" s="272"/>
    </row>
    <row r="655" spans="1:11">
      <c r="A655" s="272"/>
      <c r="B655" s="272"/>
      <c r="C655" s="272"/>
      <c r="D655" s="272"/>
      <c r="E655" s="272"/>
      <c r="F655" s="272"/>
      <c r="G655" s="272"/>
      <c r="H655" s="272"/>
      <c r="I655" s="272"/>
      <c r="J655" s="272"/>
      <c r="K655" s="272"/>
    </row>
    <row r="656" spans="1:11">
      <c r="A656" s="272"/>
      <c r="B656" s="272"/>
      <c r="C656" s="272"/>
      <c r="D656" s="272"/>
      <c r="E656" s="272"/>
      <c r="F656" s="272"/>
      <c r="G656" s="272"/>
      <c r="H656" s="272"/>
      <c r="I656" s="272"/>
      <c r="J656" s="272"/>
      <c r="K656" s="272"/>
    </row>
    <row r="657" spans="1:11">
      <c r="A657" s="272"/>
      <c r="B657" s="272"/>
      <c r="C657" s="272"/>
      <c r="D657" s="272"/>
      <c r="E657" s="272"/>
      <c r="F657" s="272"/>
      <c r="G657" s="272"/>
      <c r="H657" s="272"/>
      <c r="I657" s="272"/>
      <c r="J657" s="272"/>
      <c r="K657" s="272"/>
    </row>
    <row r="658" spans="1:11">
      <c r="A658" s="272"/>
      <c r="B658" s="272"/>
      <c r="C658" s="272"/>
      <c r="D658" s="272"/>
      <c r="E658" s="272"/>
      <c r="F658" s="272"/>
      <c r="G658" s="272"/>
      <c r="H658" s="272"/>
      <c r="I658" s="272"/>
      <c r="J658" s="272"/>
      <c r="K658" s="272"/>
    </row>
    <row r="659" spans="1:11">
      <c r="A659" s="272"/>
      <c r="B659" s="272"/>
      <c r="C659" s="272"/>
      <c r="D659" s="272"/>
      <c r="E659" s="272"/>
      <c r="F659" s="272"/>
      <c r="G659" s="272"/>
      <c r="H659" s="272"/>
      <c r="I659" s="272"/>
      <c r="J659" s="272"/>
      <c r="K659" s="272"/>
    </row>
    <row r="660" spans="1:11">
      <c r="A660" s="272"/>
      <c r="B660" s="272"/>
      <c r="C660" s="272"/>
      <c r="D660" s="272"/>
      <c r="E660" s="272"/>
      <c r="F660" s="272"/>
      <c r="G660" s="272"/>
      <c r="H660" s="272"/>
      <c r="I660" s="272"/>
      <c r="J660" s="272"/>
      <c r="K660" s="272"/>
    </row>
    <row r="661" spans="1:11">
      <c r="A661" s="272"/>
      <c r="B661" s="272"/>
      <c r="C661" s="272"/>
      <c r="D661" s="272"/>
      <c r="E661" s="272"/>
      <c r="F661" s="272"/>
      <c r="G661" s="272"/>
      <c r="H661" s="272"/>
      <c r="I661" s="272"/>
      <c r="J661" s="272"/>
      <c r="K661" s="272"/>
    </row>
    <row r="662" spans="1:11">
      <c r="A662" s="272"/>
      <c r="B662" s="272"/>
      <c r="C662" s="272"/>
      <c r="D662" s="272"/>
      <c r="E662" s="272"/>
      <c r="F662" s="272"/>
      <c r="G662" s="272"/>
      <c r="H662" s="272"/>
      <c r="I662" s="272"/>
      <c r="J662" s="272"/>
      <c r="K662" s="272"/>
    </row>
    <row r="663" spans="1:11">
      <c r="A663" s="272"/>
      <c r="B663" s="272"/>
      <c r="C663" s="272"/>
      <c r="D663" s="272"/>
      <c r="E663" s="272"/>
      <c r="F663" s="272"/>
      <c r="G663" s="272"/>
      <c r="H663" s="272"/>
      <c r="I663" s="272"/>
      <c r="J663" s="272"/>
      <c r="K663" s="272"/>
    </row>
    <row r="664" spans="1:11">
      <c r="A664" s="272"/>
      <c r="B664" s="272"/>
      <c r="C664" s="272"/>
      <c r="D664" s="272"/>
      <c r="E664" s="272"/>
      <c r="F664" s="272"/>
      <c r="G664" s="272"/>
      <c r="H664" s="272"/>
      <c r="I664" s="272"/>
      <c r="J664" s="272"/>
      <c r="K664" s="272"/>
    </row>
    <row r="665" spans="1:11">
      <c r="A665" s="272"/>
      <c r="B665" s="272"/>
      <c r="C665" s="272"/>
      <c r="D665" s="272"/>
      <c r="E665" s="272"/>
      <c r="F665" s="272"/>
      <c r="G665" s="272"/>
      <c r="H665" s="272"/>
      <c r="I665" s="272"/>
      <c r="J665" s="272"/>
      <c r="K665" s="272"/>
    </row>
    <row r="666" spans="1:11">
      <c r="A666" s="272"/>
      <c r="B666" s="272"/>
      <c r="C666" s="272"/>
      <c r="D666" s="272"/>
      <c r="E666" s="272"/>
      <c r="F666" s="272"/>
      <c r="G666" s="272"/>
      <c r="H666" s="272"/>
      <c r="I666" s="272"/>
      <c r="J666" s="272"/>
      <c r="K666" s="272"/>
    </row>
    <row r="667" spans="1:11">
      <c r="A667" s="272"/>
      <c r="B667" s="272"/>
      <c r="C667" s="272"/>
      <c r="D667" s="272"/>
      <c r="E667" s="272"/>
      <c r="F667" s="272"/>
      <c r="G667" s="272"/>
      <c r="H667" s="272"/>
      <c r="I667" s="272"/>
      <c r="J667" s="272"/>
      <c r="K667" s="272"/>
    </row>
    <row r="668" spans="1:11">
      <c r="A668" s="272"/>
      <c r="B668" s="272"/>
      <c r="C668" s="272"/>
      <c r="D668" s="272"/>
      <c r="E668" s="272"/>
      <c r="F668" s="272"/>
      <c r="G668" s="272"/>
      <c r="H668" s="272"/>
      <c r="I668" s="272"/>
      <c r="J668" s="272"/>
      <c r="K668" s="272"/>
    </row>
    <row r="669" spans="1:11">
      <c r="A669" s="272"/>
      <c r="B669" s="272"/>
      <c r="C669" s="272"/>
      <c r="D669" s="272"/>
      <c r="E669" s="272"/>
      <c r="F669" s="272"/>
      <c r="G669" s="272"/>
      <c r="H669" s="272"/>
      <c r="I669" s="272"/>
      <c r="J669" s="272"/>
      <c r="K669" s="272"/>
    </row>
    <row r="670" spans="1:11">
      <c r="A670" s="272"/>
      <c r="B670" s="272"/>
      <c r="C670" s="272"/>
      <c r="D670" s="272"/>
      <c r="E670" s="272"/>
      <c r="F670" s="272"/>
      <c r="G670" s="272"/>
      <c r="H670" s="272"/>
      <c r="I670" s="272"/>
      <c r="J670" s="272"/>
      <c r="K670" s="272"/>
    </row>
    <row r="671" spans="1:11">
      <c r="A671" s="272"/>
      <c r="B671" s="272"/>
      <c r="C671" s="272"/>
      <c r="D671" s="272"/>
      <c r="E671" s="272"/>
      <c r="F671" s="272"/>
      <c r="G671" s="272"/>
      <c r="H671" s="272"/>
      <c r="I671" s="272"/>
      <c r="J671" s="272"/>
      <c r="K671" s="272"/>
    </row>
    <row r="672" spans="1:11">
      <c r="A672" s="272"/>
      <c r="B672" s="272"/>
      <c r="C672" s="272"/>
      <c r="D672" s="272"/>
      <c r="E672" s="272"/>
      <c r="F672" s="272"/>
      <c r="G672" s="272"/>
      <c r="H672" s="272"/>
      <c r="I672" s="272"/>
      <c r="J672" s="272"/>
      <c r="K672" s="272"/>
    </row>
    <row r="673" spans="1:11">
      <c r="A673" s="272"/>
      <c r="B673" s="272"/>
      <c r="C673" s="272"/>
      <c r="D673" s="272"/>
      <c r="E673" s="272"/>
      <c r="F673" s="272"/>
      <c r="G673" s="272"/>
      <c r="H673" s="272"/>
      <c r="I673" s="272"/>
      <c r="J673" s="272"/>
      <c r="K673" s="272"/>
    </row>
    <row r="674" spans="1:11">
      <c r="A674" s="272"/>
      <c r="B674" s="272"/>
      <c r="C674" s="272"/>
      <c r="D674" s="272"/>
      <c r="E674" s="272"/>
      <c r="F674" s="272"/>
      <c r="G674" s="272"/>
      <c r="H674" s="272"/>
      <c r="I674" s="272"/>
      <c r="J674" s="272"/>
      <c r="K674" s="272"/>
    </row>
    <row r="675" spans="1:11">
      <c r="A675" s="272"/>
      <c r="B675" s="272"/>
      <c r="C675" s="272"/>
      <c r="D675" s="272"/>
      <c r="E675" s="272"/>
      <c r="F675" s="272"/>
      <c r="G675" s="272"/>
      <c r="H675" s="272"/>
      <c r="I675" s="272"/>
      <c r="J675" s="272"/>
      <c r="K675" s="272"/>
    </row>
    <row r="676" spans="1:11">
      <c r="A676" s="272"/>
      <c r="B676" s="272"/>
      <c r="C676" s="272"/>
      <c r="D676" s="272"/>
      <c r="E676" s="272"/>
      <c r="F676" s="272"/>
      <c r="G676" s="272"/>
      <c r="H676" s="272"/>
      <c r="I676" s="272"/>
      <c r="J676" s="272"/>
      <c r="K676" s="272"/>
    </row>
    <row r="677" spans="1:11">
      <c r="A677" s="272"/>
      <c r="B677" s="272"/>
      <c r="C677" s="272"/>
      <c r="D677" s="272"/>
      <c r="E677" s="272"/>
      <c r="F677" s="272"/>
      <c r="G677" s="272"/>
      <c r="H677" s="272"/>
      <c r="I677" s="272"/>
      <c r="J677" s="272"/>
      <c r="K677" s="272"/>
    </row>
    <row r="678" spans="1:11">
      <c r="A678" s="272"/>
      <c r="B678" s="272"/>
      <c r="C678" s="272"/>
      <c r="D678" s="272"/>
      <c r="E678" s="272"/>
      <c r="F678" s="272"/>
      <c r="G678" s="272"/>
      <c r="H678" s="272"/>
      <c r="I678" s="272"/>
      <c r="J678" s="272"/>
      <c r="K678" s="272"/>
    </row>
    <row r="679" spans="1:11">
      <c r="A679" s="272"/>
      <c r="B679" s="272"/>
      <c r="C679" s="272"/>
      <c r="D679" s="272"/>
      <c r="E679" s="272"/>
      <c r="F679" s="272"/>
      <c r="G679" s="272"/>
      <c r="H679" s="272"/>
      <c r="I679" s="272"/>
      <c r="J679" s="272"/>
      <c r="K679" s="272"/>
    </row>
    <row r="680" spans="1:11">
      <c r="A680" s="272"/>
      <c r="B680" s="272"/>
      <c r="C680" s="272"/>
      <c r="D680" s="272"/>
      <c r="E680" s="272"/>
      <c r="F680" s="272"/>
      <c r="G680" s="272"/>
      <c r="H680" s="272"/>
      <c r="I680" s="272"/>
      <c r="J680" s="272"/>
      <c r="K680" s="272"/>
    </row>
    <row r="681" spans="1:11">
      <c r="A681" s="272"/>
      <c r="B681" s="272"/>
      <c r="C681" s="272"/>
      <c r="D681" s="272"/>
      <c r="E681" s="272"/>
      <c r="F681" s="272"/>
      <c r="G681" s="272"/>
      <c r="H681" s="272"/>
      <c r="I681" s="272"/>
      <c r="J681" s="272"/>
      <c r="K681" s="272"/>
    </row>
    <row r="682" spans="1:11">
      <c r="A682" s="272"/>
      <c r="B682" s="272"/>
      <c r="C682" s="272"/>
      <c r="D682" s="272"/>
      <c r="E682" s="272"/>
      <c r="F682" s="272"/>
      <c r="G682" s="272"/>
      <c r="H682" s="272"/>
      <c r="I682" s="272"/>
      <c r="J682" s="272"/>
      <c r="K682" s="272"/>
    </row>
    <row r="683" spans="1:11">
      <c r="A683" s="272"/>
      <c r="B683" s="272"/>
      <c r="C683" s="272"/>
      <c r="D683" s="272"/>
      <c r="E683" s="272"/>
      <c r="F683" s="272"/>
      <c r="G683" s="272"/>
      <c r="H683" s="272"/>
      <c r="I683" s="272"/>
      <c r="J683" s="272"/>
      <c r="K683" s="272"/>
    </row>
    <row r="684" spans="1:11">
      <c r="A684" s="272"/>
      <c r="B684" s="272"/>
      <c r="C684" s="272"/>
      <c r="D684" s="272"/>
      <c r="E684" s="272"/>
      <c r="F684" s="272"/>
      <c r="G684" s="272"/>
      <c r="H684" s="272"/>
      <c r="I684" s="272"/>
      <c r="J684" s="272"/>
      <c r="K684" s="272"/>
    </row>
    <row r="685" spans="1:11">
      <c r="A685" s="272"/>
      <c r="B685" s="272"/>
      <c r="C685" s="272"/>
      <c r="D685" s="272"/>
      <c r="E685" s="272"/>
      <c r="F685" s="272"/>
      <c r="G685" s="272"/>
      <c r="H685" s="272"/>
      <c r="I685" s="272"/>
      <c r="J685" s="272"/>
      <c r="K685" s="272"/>
    </row>
    <row r="686" spans="1:11">
      <c r="A686" s="272"/>
      <c r="B686" s="272"/>
      <c r="C686" s="272"/>
      <c r="D686" s="272"/>
      <c r="E686" s="272"/>
      <c r="F686" s="272"/>
      <c r="G686" s="272"/>
      <c r="H686" s="272"/>
      <c r="I686" s="272"/>
      <c r="J686" s="272"/>
      <c r="K686" s="272"/>
    </row>
    <row r="687" spans="1:11">
      <c r="A687" s="272"/>
      <c r="B687" s="272"/>
      <c r="C687" s="272"/>
      <c r="D687" s="272"/>
      <c r="E687" s="272"/>
      <c r="F687" s="272"/>
      <c r="G687" s="272"/>
      <c r="H687" s="272"/>
      <c r="I687" s="272"/>
      <c r="J687" s="272"/>
      <c r="K687" s="272"/>
    </row>
    <row r="688" spans="1:11">
      <c r="A688" s="272"/>
      <c r="B688" s="272"/>
      <c r="C688" s="272"/>
      <c r="D688" s="272"/>
      <c r="E688" s="272"/>
      <c r="F688" s="272"/>
      <c r="G688" s="272"/>
      <c r="H688" s="272"/>
      <c r="I688" s="272"/>
      <c r="J688" s="272"/>
      <c r="K688" s="272"/>
    </row>
    <row r="689" spans="1:11">
      <c r="A689" s="272"/>
      <c r="B689" s="272"/>
      <c r="C689" s="272"/>
      <c r="D689" s="272"/>
      <c r="E689" s="272"/>
      <c r="F689" s="272"/>
      <c r="G689" s="272"/>
      <c r="H689" s="272"/>
      <c r="I689" s="272"/>
      <c r="J689" s="272"/>
      <c r="K689" s="272"/>
    </row>
    <row r="690" spans="1:11">
      <c r="A690" s="272"/>
      <c r="B690" s="272"/>
      <c r="C690" s="272"/>
      <c r="D690" s="272"/>
      <c r="E690" s="272"/>
      <c r="F690" s="272"/>
      <c r="G690" s="272"/>
      <c r="H690" s="272"/>
      <c r="I690" s="272"/>
      <c r="J690" s="272"/>
      <c r="K690" s="272"/>
    </row>
    <row r="691" spans="1:11">
      <c r="A691" s="272"/>
      <c r="B691" s="272"/>
      <c r="C691" s="272"/>
      <c r="D691" s="272"/>
      <c r="E691" s="272"/>
      <c r="F691" s="272"/>
      <c r="G691" s="272"/>
      <c r="H691" s="272"/>
      <c r="I691" s="272"/>
      <c r="J691" s="272"/>
      <c r="K691" s="272"/>
    </row>
    <row r="692" spans="1:11">
      <c r="A692" s="272"/>
      <c r="B692" s="272"/>
      <c r="C692" s="272"/>
      <c r="D692" s="272"/>
      <c r="E692" s="272"/>
      <c r="F692" s="272"/>
      <c r="G692" s="272"/>
      <c r="H692" s="272"/>
      <c r="I692" s="272"/>
      <c r="J692" s="272"/>
      <c r="K692" s="272"/>
    </row>
    <row r="693" spans="1:11">
      <c r="A693" s="272"/>
      <c r="B693" s="272"/>
      <c r="C693" s="272"/>
      <c r="D693" s="272"/>
      <c r="E693" s="272"/>
      <c r="F693" s="272"/>
      <c r="G693" s="272"/>
      <c r="H693" s="272"/>
      <c r="I693" s="272"/>
      <c r="J693" s="272"/>
      <c r="K693" s="272"/>
    </row>
    <row r="694" spans="1:11">
      <c r="A694" s="272"/>
      <c r="B694" s="272"/>
      <c r="C694" s="272"/>
      <c r="D694" s="272"/>
      <c r="E694" s="272"/>
      <c r="F694" s="272"/>
      <c r="G694" s="272"/>
      <c r="H694" s="272"/>
      <c r="I694" s="272"/>
      <c r="J694" s="272"/>
      <c r="K694" s="272"/>
    </row>
    <row r="695" spans="1:11">
      <c r="A695" s="272"/>
      <c r="B695" s="272"/>
      <c r="C695" s="272"/>
      <c r="D695" s="272"/>
      <c r="E695" s="272"/>
      <c r="F695" s="272"/>
      <c r="G695" s="272"/>
      <c r="H695" s="272"/>
      <c r="I695" s="272"/>
      <c r="J695" s="272"/>
      <c r="K695" s="272"/>
    </row>
    <row r="696" spans="1:11">
      <c r="A696" s="272"/>
      <c r="B696" s="272"/>
      <c r="C696" s="272"/>
      <c r="D696" s="272"/>
      <c r="E696" s="272"/>
      <c r="F696" s="272"/>
      <c r="G696" s="272"/>
      <c r="H696" s="272"/>
      <c r="I696" s="272"/>
      <c r="J696" s="272"/>
      <c r="K696" s="272"/>
    </row>
    <row r="697" spans="1:11">
      <c r="A697" s="272"/>
      <c r="B697" s="272"/>
      <c r="C697" s="272"/>
      <c r="D697" s="272"/>
      <c r="E697" s="272"/>
      <c r="F697" s="272"/>
      <c r="G697" s="272"/>
      <c r="H697" s="272"/>
      <c r="I697" s="272"/>
      <c r="J697" s="272"/>
      <c r="K697" s="272"/>
    </row>
    <row r="698" spans="1:11">
      <c r="A698" s="272"/>
      <c r="B698" s="272"/>
      <c r="C698" s="272"/>
      <c r="D698" s="272"/>
      <c r="E698" s="272"/>
      <c r="F698" s="272"/>
      <c r="G698" s="272"/>
      <c r="H698" s="272"/>
      <c r="I698" s="272"/>
      <c r="J698" s="272"/>
      <c r="K698" s="272"/>
    </row>
    <row r="699" spans="1:11">
      <c r="A699" s="272"/>
      <c r="B699" s="272"/>
      <c r="C699" s="272"/>
      <c r="D699" s="272"/>
      <c r="E699" s="272"/>
      <c r="F699" s="272"/>
      <c r="G699" s="272"/>
      <c r="H699" s="272"/>
      <c r="I699" s="272"/>
      <c r="J699" s="272"/>
      <c r="K699" s="272"/>
    </row>
    <row r="700" spans="1:11">
      <c r="A700" s="272"/>
      <c r="B700" s="272"/>
      <c r="C700" s="272"/>
      <c r="D700" s="272"/>
      <c r="E700" s="272"/>
      <c r="F700" s="272"/>
      <c r="G700" s="272"/>
      <c r="H700" s="272"/>
      <c r="I700" s="272"/>
      <c r="J700" s="272"/>
      <c r="K700" s="272"/>
    </row>
    <row r="701" spans="1:11">
      <c r="A701" s="272"/>
      <c r="B701" s="272"/>
      <c r="C701" s="272"/>
      <c r="D701" s="272"/>
      <c r="E701" s="272"/>
      <c r="F701" s="272"/>
      <c r="G701" s="272"/>
      <c r="H701" s="272"/>
      <c r="I701" s="272"/>
      <c r="J701" s="272"/>
      <c r="K701" s="272"/>
    </row>
    <row r="702" spans="1:11">
      <c r="A702" s="272"/>
      <c r="B702" s="272"/>
      <c r="C702" s="272"/>
      <c r="D702" s="272"/>
      <c r="E702" s="272"/>
      <c r="F702" s="272"/>
      <c r="G702" s="272"/>
      <c r="H702" s="272"/>
      <c r="I702" s="272"/>
      <c r="J702" s="272"/>
      <c r="K702" s="272"/>
    </row>
    <row r="703" spans="1:11">
      <c r="A703" s="272"/>
      <c r="B703" s="272"/>
      <c r="C703" s="272"/>
      <c r="D703" s="272"/>
      <c r="E703" s="272"/>
      <c r="F703" s="272"/>
      <c r="G703" s="272"/>
      <c r="H703" s="272"/>
      <c r="I703" s="272"/>
      <c r="J703" s="272"/>
      <c r="K703" s="272"/>
    </row>
    <row r="704" spans="1:11">
      <c r="A704" s="272"/>
      <c r="B704" s="272"/>
      <c r="C704" s="272"/>
      <c r="D704" s="272"/>
      <c r="E704" s="272"/>
      <c r="F704" s="272"/>
      <c r="G704" s="272"/>
      <c r="H704" s="272"/>
      <c r="I704" s="272"/>
      <c r="J704" s="272"/>
      <c r="K704" s="272"/>
    </row>
    <row r="705" spans="1:11">
      <c r="A705" s="272"/>
      <c r="B705" s="272"/>
      <c r="C705" s="272"/>
      <c r="D705" s="272"/>
      <c r="E705" s="272"/>
      <c r="F705" s="272"/>
      <c r="G705" s="272"/>
      <c r="H705" s="272"/>
      <c r="I705" s="272"/>
      <c r="J705" s="272"/>
      <c r="K705" s="272"/>
    </row>
    <row r="706" spans="1:11">
      <c r="A706" s="272"/>
      <c r="B706" s="272"/>
      <c r="C706" s="272"/>
      <c r="D706" s="272"/>
      <c r="E706" s="272"/>
      <c r="F706" s="272"/>
      <c r="G706" s="272"/>
      <c r="H706" s="272"/>
      <c r="I706" s="272"/>
      <c r="J706" s="272"/>
      <c r="K706" s="272"/>
    </row>
    <row r="707" spans="1:11">
      <c r="A707" s="272"/>
      <c r="B707" s="272"/>
      <c r="C707" s="272"/>
      <c r="D707" s="272"/>
      <c r="E707" s="272"/>
      <c r="F707" s="272"/>
      <c r="G707" s="272"/>
      <c r="H707" s="272"/>
      <c r="I707" s="272"/>
      <c r="J707" s="272"/>
      <c r="K707" s="272"/>
    </row>
    <row r="708" spans="1:11">
      <c r="A708" s="272"/>
      <c r="B708" s="272"/>
      <c r="C708" s="272"/>
      <c r="D708" s="272"/>
      <c r="E708" s="272"/>
      <c r="F708" s="272"/>
      <c r="G708" s="272"/>
      <c r="H708" s="272"/>
      <c r="I708" s="272"/>
      <c r="J708" s="272"/>
      <c r="K708" s="272"/>
    </row>
    <row r="709" spans="1:11">
      <c r="A709" s="272"/>
      <c r="B709" s="272"/>
      <c r="C709" s="272"/>
      <c r="D709" s="272"/>
      <c r="E709" s="272"/>
      <c r="F709" s="272"/>
      <c r="G709" s="272"/>
      <c r="H709" s="272"/>
      <c r="I709" s="272"/>
      <c r="J709" s="272"/>
      <c r="K709" s="272"/>
    </row>
    <row r="710" spans="1:11">
      <c r="A710" s="272"/>
      <c r="B710" s="272"/>
      <c r="C710" s="272"/>
      <c r="D710" s="272"/>
      <c r="E710" s="272"/>
      <c r="F710" s="272"/>
      <c r="G710" s="272"/>
      <c r="H710" s="272"/>
      <c r="I710" s="272"/>
      <c r="J710" s="272"/>
      <c r="K710" s="272"/>
    </row>
    <row r="711" spans="1:11">
      <c r="A711" s="272"/>
      <c r="B711" s="272"/>
      <c r="C711" s="272"/>
      <c r="D711" s="272"/>
      <c r="E711" s="272"/>
      <c r="F711" s="272"/>
      <c r="G711" s="272"/>
      <c r="H711" s="272"/>
      <c r="I711" s="272"/>
      <c r="J711" s="272"/>
      <c r="K711" s="272"/>
    </row>
    <row r="712" spans="1:11">
      <c r="A712" s="272"/>
      <c r="B712" s="272"/>
      <c r="C712" s="272"/>
      <c r="D712" s="272"/>
      <c r="E712" s="272"/>
      <c r="F712" s="272"/>
      <c r="G712" s="272"/>
      <c r="H712" s="272"/>
      <c r="I712" s="272"/>
      <c r="J712" s="272"/>
      <c r="K712" s="272"/>
    </row>
    <row r="713" spans="1:11">
      <c r="A713" s="272"/>
      <c r="B713" s="272"/>
      <c r="C713" s="272"/>
      <c r="D713" s="272"/>
      <c r="E713" s="272"/>
      <c r="F713" s="272"/>
      <c r="G713" s="272"/>
      <c r="H713" s="272"/>
      <c r="I713" s="272"/>
      <c r="J713" s="272"/>
      <c r="K713" s="272"/>
    </row>
    <row r="714" spans="1:11">
      <c r="A714" s="272"/>
      <c r="B714" s="272"/>
      <c r="C714" s="272"/>
      <c r="D714" s="272"/>
      <c r="E714" s="272"/>
      <c r="F714" s="272"/>
      <c r="G714" s="272"/>
      <c r="H714" s="272"/>
      <c r="I714" s="272"/>
      <c r="J714" s="272"/>
      <c r="K714" s="272"/>
    </row>
    <row r="715" spans="1:11">
      <c r="A715" s="272"/>
      <c r="B715" s="272"/>
      <c r="C715" s="272"/>
      <c r="D715" s="272"/>
      <c r="E715" s="272"/>
      <c r="F715" s="272"/>
      <c r="G715" s="272"/>
      <c r="H715" s="272"/>
      <c r="I715" s="272"/>
      <c r="J715" s="272"/>
      <c r="K715" s="272"/>
    </row>
    <row r="716" spans="1:11">
      <c r="A716" s="272"/>
      <c r="B716" s="272"/>
      <c r="C716" s="272"/>
      <c r="D716" s="272"/>
      <c r="E716" s="272"/>
      <c r="F716" s="272"/>
      <c r="G716" s="272"/>
      <c r="H716" s="272"/>
      <c r="I716" s="272"/>
      <c r="J716" s="272"/>
      <c r="K716" s="272"/>
    </row>
    <row r="717" spans="1:11">
      <c r="A717" s="272"/>
      <c r="B717" s="272"/>
      <c r="C717" s="272"/>
      <c r="D717" s="272"/>
      <c r="E717" s="272"/>
      <c r="F717" s="272"/>
      <c r="G717" s="272"/>
      <c r="H717" s="272"/>
      <c r="I717" s="272"/>
      <c r="J717" s="272"/>
      <c r="K717" s="272"/>
    </row>
    <row r="718" spans="1:11">
      <c r="A718" s="272"/>
      <c r="B718" s="272"/>
      <c r="C718" s="272"/>
      <c r="D718" s="272"/>
      <c r="E718" s="272"/>
      <c r="F718" s="272"/>
      <c r="G718" s="272"/>
      <c r="H718" s="272"/>
      <c r="I718" s="272"/>
      <c r="J718" s="272"/>
      <c r="K718" s="272"/>
    </row>
    <row r="719" spans="1:11">
      <c r="A719" s="272"/>
      <c r="B719" s="272"/>
      <c r="C719" s="272"/>
      <c r="D719" s="272"/>
      <c r="E719" s="272"/>
      <c r="F719" s="272"/>
      <c r="G719" s="272"/>
      <c r="H719" s="272"/>
      <c r="I719" s="272"/>
      <c r="J719" s="272"/>
      <c r="K719" s="272"/>
    </row>
    <row r="720" spans="1:11">
      <c r="A720" s="272"/>
      <c r="B720" s="272"/>
      <c r="C720" s="272"/>
      <c r="D720" s="272"/>
      <c r="E720" s="272"/>
      <c r="F720" s="272"/>
      <c r="G720" s="272"/>
      <c r="H720" s="272"/>
      <c r="I720" s="272"/>
      <c r="J720" s="272"/>
      <c r="K720" s="272"/>
    </row>
    <row r="721" spans="1:11">
      <c r="A721" s="272"/>
      <c r="B721" s="272"/>
      <c r="C721" s="272"/>
      <c r="D721" s="272"/>
      <c r="E721" s="272"/>
      <c r="F721" s="272"/>
      <c r="G721" s="272"/>
      <c r="H721" s="272"/>
      <c r="I721" s="272"/>
      <c r="J721" s="272"/>
      <c r="K721" s="272"/>
    </row>
    <row r="722" spans="1:11">
      <c r="A722" s="272"/>
      <c r="B722" s="272"/>
      <c r="C722" s="272"/>
      <c r="D722" s="272"/>
      <c r="E722" s="272"/>
      <c r="F722" s="272"/>
      <c r="G722" s="272"/>
      <c r="H722" s="272"/>
      <c r="I722" s="272"/>
      <c r="J722" s="272"/>
      <c r="K722" s="272"/>
    </row>
    <row r="723" spans="1:11">
      <c r="A723" s="272"/>
      <c r="B723" s="272"/>
      <c r="C723" s="272"/>
      <c r="D723" s="272"/>
      <c r="E723" s="272"/>
      <c r="F723" s="272"/>
      <c r="G723" s="272"/>
      <c r="H723" s="272"/>
      <c r="I723" s="272"/>
      <c r="J723" s="272"/>
      <c r="K723" s="272"/>
    </row>
    <row r="724" spans="1:11">
      <c r="A724" s="272"/>
      <c r="B724" s="272"/>
      <c r="C724" s="272"/>
      <c r="D724" s="272"/>
      <c r="E724" s="272"/>
      <c r="F724" s="272"/>
      <c r="G724" s="272"/>
      <c r="H724" s="272"/>
      <c r="I724" s="272"/>
      <c r="J724" s="272"/>
      <c r="K724" s="272"/>
    </row>
    <row r="725" spans="1:11">
      <c r="A725" s="272"/>
      <c r="B725" s="272"/>
      <c r="C725" s="272"/>
      <c r="D725" s="272"/>
      <c r="E725" s="272"/>
      <c r="F725" s="272"/>
      <c r="G725" s="272"/>
      <c r="H725" s="272"/>
      <c r="I725" s="272"/>
      <c r="J725" s="272"/>
      <c r="K725" s="272"/>
    </row>
    <row r="726" spans="1:11">
      <c r="A726" s="272"/>
      <c r="B726" s="272"/>
      <c r="C726" s="272"/>
      <c r="D726" s="272"/>
      <c r="E726" s="272"/>
      <c r="F726" s="272"/>
      <c r="G726" s="272"/>
      <c r="H726" s="272"/>
      <c r="I726" s="272"/>
      <c r="J726" s="272"/>
      <c r="K726" s="272"/>
    </row>
    <row r="727" spans="1:11">
      <c r="A727" s="272"/>
      <c r="B727" s="272"/>
      <c r="C727" s="272"/>
      <c r="D727" s="272"/>
      <c r="E727" s="272"/>
      <c r="F727" s="272"/>
      <c r="G727" s="272"/>
      <c r="H727" s="272"/>
      <c r="I727" s="272"/>
      <c r="J727" s="272"/>
      <c r="K727" s="272"/>
    </row>
    <row r="728" spans="1:11">
      <c r="A728" s="272"/>
      <c r="B728" s="272"/>
      <c r="C728" s="272"/>
      <c r="D728" s="272"/>
      <c r="E728" s="272"/>
      <c r="F728" s="272"/>
      <c r="G728" s="272"/>
      <c r="H728" s="272"/>
      <c r="I728" s="272"/>
      <c r="J728" s="272"/>
      <c r="K728" s="272"/>
    </row>
    <row r="729" spans="1:11">
      <c r="A729" s="272"/>
      <c r="B729" s="272"/>
      <c r="C729" s="272"/>
      <c r="D729" s="272"/>
      <c r="E729" s="272"/>
      <c r="F729" s="272"/>
      <c r="G729" s="272"/>
      <c r="H729" s="272"/>
      <c r="I729" s="272"/>
      <c r="J729" s="272"/>
      <c r="K729" s="272"/>
    </row>
    <row r="730" spans="1:11">
      <c r="A730" s="272"/>
      <c r="B730" s="272"/>
      <c r="C730" s="272"/>
      <c r="D730" s="272"/>
      <c r="E730" s="272"/>
      <c r="F730" s="272"/>
      <c r="G730" s="272"/>
      <c r="H730" s="272"/>
      <c r="I730" s="272"/>
      <c r="J730" s="272"/>
      <c r="K730" s="272"/>
    </row>
    <row r="731" spans="1:11">
      <c r="A731" s="272"/>
      <c r="B731" s="272"/>
      <c r="C731" s="272"/>
      <c r="D731" s="272"/>
      <c r="E731" s="272"/>
      <c r="F731" s="272"/>
      <c r="G731" s="272"/>
      <c r="H731" s="272"/>
      <c r="I731" s="272"/>
      <c r="J731" s="272"/>
      <c r="K731" s="272"/>
    </row>
    <row r="732" spans="1:11">
      <c r="A732" s="272"/>
      <c r="B732" s="272"/>
      <c r="C732" s="272"/>
      <c r="D732" s="272"/>
      <c r="E732" s="272"/>
      <c r="F732" s="272"/>
      <c r="G732" s="272"/>
      <c r="H732" s="272"/>
      <c r="I732" s="272"/>
      <c r="J732" s="272"/>
      <c r="K732" s="272"/>
    </row>
    <row r="733" spans="1:11">
      <c r="A733" s="272"/>
      <c r="B733" s="272"/>
      <c r="C733" s="272"/>
      <c r="D733" s="272"/>
      <c r="E733" s="272"/>
      <c r="F733" s="272"/>
      <c r="G733" s="272"/>
      <c r="H733" s="272"/>
      <c r="I733" s="272"/>
      <c r="J733" s="272"/>
      <c r="K733" s="272"/>
    </row>
    <row r="734" spans="1:11">
      <c r="A734" s="272"/>
      <c r="B734" s="272"/>
      <c r="C734" s="272"/>
      <c r="D734" s="272"/>
      <c r="E734" s="272"/>
      <c r="F734" s="272"/>
      <c r="G734" s="272"/>
      <c r="H734" s="272"/>
      <c r="I734" s="272"/>
      <c r="J734" s="272"/>
      <c r="K734" s="272"/>
    </row>
    <row r="735" spans="1:11">
      <c r="A735" s="272"/>
      <c r="B735" s="272"/>
      <c r="C735" s="272"/>
      <c r="D735" s="272"/>
      <c r="E735" s="272"/>
      <c r="F735" s="272"/>
      <c r="G735" s="272"/>
      <c r="H735" s="272"/>
      <c r="I735" s="272"/>
      <c r="J735" s="272"/>
      <c r="K735" s="272"/>
    </row>
    <row r="736" spans="1:11">
      <c r="A736" s="272"/>
      <c r="B736" s="272"/>
      <c r="C736" s="272"/>
      <c r="D736" s="272"/>
      <c r="E736" s="272"/>
      <c r="F736" s="272"/>
      <c r="G736" s="272"/>
      <c r="H736" s="272"/>
      <c r="I736" s="272"/>
      <c r="J736" s="272"/>
      <c r="K736" s="272"/>
    </row>
    <row r="737" spans="1:11">
      <c r="A737" s="272"/>
      <c r="B737" s="272"/>
      <c r="C737" s="272"/>
      <c r="D737" s="272"/>
      <c r="E737" s="272"/>
      <c r="F737" s="272"/>
      <c r="G737" s="272"/>
      <c r="H737" s="272"/>
      <c r="I737" s="272"/>
      <c r="J737" s="272"/>
      <c r="K737" s="272"/>
    </row>
    <row r="738" spans="1:11">
      <c r="A738" s="272"/>
      <c r="B738" s="272"/>
      <c r="C738" s="272"/>
      <c r="D738" s="272"/>
      <c r="E738" s="272"/>
      <c r="F738" s="272"/>
      <c r="G738" s="272"/>
      <c r="H738" s="272"/>
      <c r="I738" s="272"/>
      <c r="J738" s="272"/>
      <c r="K738" s="272"/>
    </row>
    <row r="739" spans="1:11">
      <c r="A739" s="272"/>
      <c r="B739" s="272"/>
      <c r="C739" s="272"/>
      <c r="D739" s="272"/>
      <c r="E739" s="272"/>
      <c r="F739" s="272"/>
      <c r="G739" s="272"/>
      <c r="H739" s="272"/>
      <c r="I739" s="272"/>
      <c r="J739" s="272"/>
      <c r="K739" s="272"/>
    </row>
    <row r="740" spans="1:11">
      <c r="A740" s="272"/>
      <c r="B740" s="272"/>
      <c r="C740" s="272"/>
      <c r="D740" s="272"/>
      <c r="E740" s="272"/>
      <c r="F740" s="272"/>
      <c r="G740" s="272"/>
      <c r="H740" s="272"/>
      <c r="I740" s="272"/>
      <c r="J740" s="272"/>
      <c r="K740" s="272"/>
    </row>
    <row r="741" spans="1:11">
      <c r="A741" s="272"/>
      <c r="B741" s="272"/>
      <c r="C741" s="272"/>
      <c r="D741" s="272"/>
      <c r="E741" s="272"/>
      <c r="F741" s="272"/>
      <c r="G741" s="272"/>
      <c r="H741" s="272"/>
      <c r="I741" s="272"/>
      <c r="J741" s="272"/>
      <c r="K741" s="272"/>
    </row>
    <row r="742" spans="1:11">
      <c r="A742" s="272"/>
      <c r="B742" s="272"/>
      <c r="C742" s="272"/>
      <c r="D742" s="272"/>
      <c r="E742" s="272"/>
      <c r="F742" s="272"/>
      <c r="G742" s="272"/>
      <c r="H742" s="272"/>
      <c r="I742" s="272"/>
      <c r="J742" s="272"/>
      <c r="K742" s="272"/>
    </row>
    <row r="743" spans="1:11">
      <c r="A743" s="272"/>
      <c r="B743" s="272"/>
      <c r="C743" s="272"/>
      <c r="D743" s="272"/>
      <c r="E743" s="272"/>
      <c r="F743" s="272"/>
      <c r="G743" s="272"/>
      <c r="H743" s="272"/>
      <c r="I743" s="272"/>
      <c r="J743" s="272"/>
      <c r="K743" s="272"/>
    </row>
    <row r="744" spans="1:11">
      <c r="A744" s="272"/>
      <c r="B744" s="272"/>
      <c r="C744" s="272"/>
      <c r="D744" s="272"/>
      <c r="E744" s="272"/>
      <c r="F744" s="272"/>
      <c r="G744" s="272"/>
      <c r="H744" s="272"/>
      <c r="I744" s="272"/>
      <c r="J744" s="272"/>
      <c r="K744" s="272"/>
    </row>
    <row r="745" spans="1:11">
      <c r="A745" s="272"/>
      <c r="B745" s="272"/>
      <c r="C745" s="272"/>
      <c r="D745" s="272"/>
      <c r="E745" s="272"/>
      <c r="F745" s="272"/>
      <c r="G745" s="272"/>
      <c r="H745" s="272"/>
      <c r="I745" s="272"/>
      <c r="J745" s="272"/>
      <c r="K745" s="272"/>
    </row>
    <row r="746" spans="1:11">
      <c r="A746" s="272"/>
      <c r="B746" s="272"/>
      <c r="C746" s="272"/>
      <c r="D746" s="272"/>
      <c r="E746" s="272"/>
      <c r="F746" s="272"/>
      <c r="G746" s="272"/>
      <c r="H746" s="272"/>
      <c r="I746" s="272"/>
      <c r="J746" s="272"/>
      <c r="K746" s="272"/>
    </row>
    <row r="747" spans="1:11">
      <c r="A747" s="272"/>
      <c r="B747" s="272"/>
      <c r="C747" s="272"/>
      <c r="D747" s="272"/>
      <c r="E747" s="272"/>
      <c r="F747" s="272"/>
      <c r="G747" s="272"/>
      <c r="H747" s="272"/>
      <c r="I747" s="272"/>
      <c r="J747" s="272"/>
      <c r="K747" s="272"/>
    </row>
    <row r="748" spans="1:11">
      <c r="A748" s="272"/>
      <c r="B748" s="272"/>
      <c r="C748" s="272"/>
      <c r="D748" s="272"/>
      <c r="E748" s="272"/>
      <c r="F748" s="272"/>
      <c r="G748" s="272"/>
      <c r="H748" s="272"/>
      <c r="I748" s="272"/>
      <c r="J748" s="272"/>
      <c r="K748" s="272"/>
    </row>
    <row r="749" spans="1:11">
      <c r="A749" s="272"/>
      <c r="B749" s="272"/>
      <c r="C749" s="272"/>
      <c r="D749" s="272"/>
      <c r="E749" s="272"/>
      <c r="F749" s="272"/>
      <c r="G749" s="272"/>
      <c r="H749" s="272"/>
      <c r="I749" s="272"/>
      <c r="J749" s="272"/>
      <c r="K749" s="272"/>
    </row>
    <row r="750" spans="1:11">
      <c r="A750" s="272"/>
      <c r="B750" s="272"/>
      <c r="C750" s="272"/>
      <c r="D750" s="272"/>
      <c r="E750" s="272"/>
      <c r="F750" s="272"/>
      <c r="G750" s="272"/>
      <c r="H750" s="272"/>
      <c r="I750" s="272"/>
      <c r="J750" s="272"/>
      <c r="K750" s="272"/>
    </row>
    <row r="751" spans="1:11">
      <c r="A751" s="272"/>
      <c r="B751" s="272"/>
      <c r="C751" s="272"/>
      <c r="D751" s="272"/>
      <c r="E751" s="272"/>
      <c r="F751" s="272"/>
      <c r="G751" s="272"/>
      <c r="H751" s="272"/>
      <c r="I751" s="272"/>
      <c r="J751" s="272"/>
      <c r="K751" s="272"/>
    </row>
    <row r="752" spans="1:11">
      <c r="A752" s="272"/>
      <c r="B752" s="272"/>
      <c r="C752" s="272"/>
      <c r="D752" s="272"/>
      <c r="E752" s="272"/>
      <c r="F752" s="272"/>
      <c r="G752" s="272"/>
      <c r="H752" s="272"/>
      <c r="I752" s="272"/>
      <c r="J752" s="272"/>
      <c r="K752" s="272"/>
    </row>
    <row r="753" spans="1:11">
      <c r="A753" s="272"/>
      <c r="B753" s="272"/>
      <c r="C753" s="272"/>
      <c r="D753" s="272"/>
      <c r="E753" s="272"/>
      <c r="F753" s="272"/>
      <c r="G753" s="272"/>
      <c r="H753" s="272"/>
      <c r="I753" s="272"/>
      <c r="J753" s="272"/>
      <c r="K753" s="272"/>
    </row>
    <row r="754" spans="1:11">
      <c r="A754" s="272"/>
      <c r="B754" s="272"/>
      <c r="C754" s="272"/>
      <c r="D754" s="272"/>
      <c r="E754" s="272"/>
      <c r="F754" s="272"/>
      <c r="G754" s="272"/>
      <c r="H754" s="272"/>
      <c r="I754" s="272"/>
      <c r="J754" s="272"/>
      <c r="K754" s="272"/>
    </row>
    <row r="755" spans="1:11">
      <c r="A755" s="272"/>
      <c r="B755" s="272"/>
      <c r="C755" s="272"/>
      <c r="D755" s="272"/>
      <c r="E755" s="272"/>
      <c r="F755" s="272"/>
      <c r="G755" s="272"/>
      <c r="H755" s="272"/>
      <c r="I755" s="272"/>
      <c r="J755" s="272"/>
      <c r="K755" s="272"/>
    </row>
    <row r="756" spans="1:11">
      <c r="A756" s="272"/>
      <c r="B756" s="272"/>
      <c r="C756" s="272"/>
      <c r="D756" s="272"/>
      <c r="E756" s="272"/>
      <c r="F756" s="272"/>
      <c r="G756" s="272"/>
      <c r="H756" s="272"/>
      <c r="I756" s="272"/>
      <c r="J756" s="272"/>
      <c r="K756" s="272"/>
    </row>
    <row r="757" spans="1:11">
      <c r="A757" s="272"/>
      <c r="B757" s="272"/>
      <c r="C757" s="272"/>
      <c r="D757" s="272"/>
      <c r="E757" s="272"/>
      <c r="F757" s="272"/>
      <c r="G757" s="272"/>
      <c r="H757" s="272"/>
      <c r="I757" s="272"/>
      <c r="J757" s="272"/>
      <c r="K757" s="272"/>
    </row>
    <row r="758" spans="1:11">
      <c r="A758" s="272"/>
      <c r="B758" s="272"/>
      <c r="C758" s="272"/>
      <c r="D758" s="272"/>
      <c r="E758" s="272"/>
      <c r="F758" s="272"/>
      <c r="G758" s="272"/>
      <c r="H758" s="272"/>
      <c r="I758" s="272"/>
      <c r="J758" s="272"/>
      <c r="K758" s="272"/>
    </row>
    <row r="759" spans="1:11">
      <c r="A759" s="272"/>
      <c r="B759" s="272"/>
      <c r="C759" s="272"/>
      <c r="D759" s="272"/>
      <c r="E759" s="272"/>
      <c r="F759" s="272"/>
      <c r="G759" s="272"/>
      <c r="H759" s="272"/>
      <c r="I759" s="272"/>
      <c r="J759" s="272"/>
      <c r="K759" s="272"/>
    </row>
    <row r="760" spans="1:11">
      <c r="A760" s="272"/>
      <c r="B760" s="272"/>
      <c r="C760" s="272"/>
      <c r="D760" s="272"/>
      <c r="E760" s="272"/>
      <c r="F760" s="272"/>
      <c r="G760" s="272"/>
      <c r="H760" s="272"/>
      <c r="I760" s="272"/>
      <c r="J760" s="272"/>
      <c r="K760" s="272"/>
    </row>
    <row r="761" spans="1:11">
      <c r="A761" s="272"/>
      <c r="B761" s="272"/>
      <c r="C761" s="272"/>
      <c r="D761" s="272"/>
      <c r="E761" s="272"/>
      <c r="F761" s="272"/>
      <c r="G761" s="272"/>
      <c r="H761" s="272"/>
      <c r="I761" s="272"/>
      <c r="J761" s="272"/>
      <c r="K761" s="272"/>
    </row>
    <row r="762" spans="1:11">
      <c r="A762" s="272"/>
      <c r="B762" s="272"/>
      <c r="C762" s="272"/>
      <c r="D762" s="272"/>
      <c r="E762" s="272"/>
      <c r="F762" s="272"/>
      <c r="G762" s="272"/>
      <c r="H762" s="272"/>
      <c r="I762" s="272"/>
      <c r="J762" s="272"/>
      <c r="K762" s="272"/>
    </row>
    <row r="763" spans="1:11">
      <c r="A763" s="272"/>
      <c r="B763" s="272"/>
      <c r="C763" s="272"/>
      <c r="D763" s="272"/>
      <c r="E763" s="272"/>
      <c r="F763" s="272"/>
      <c r="G763" s="272"/>
      <c r="H763" s="272"/>
      <c r="I763" s="272"/>
      <c r="J763" s="272"/>
      <c r="K763" s="272"/>
    </row>
    <row r="764" spans="1:11">
      <c r="A764" s="272"/>
      <c r="B764" s="272"/>
      <c r="C764" s="272"/>
      <c r="D764" s="272"/>
      <c r="E764" s="272"/>
      <c r="F764" s="272"/>
      <c r="G764" s="272"/>
      <c r="H764" s="272"/>
      <c r="I764" s="272"/>
      <c r="J764" s="272"/>
      <c r="K764" s="272"/>
    </row>
    <row r="765" spans="1:11">
      <c r="A765" s="272"/>
      <c r="B765" s="272"/>
      <c r="C765" s="272"/>
      <c r="D765" s="272"/>
      <c r="E765" s="272"/>
      <c r="F765" s="272"/>
      <c r="G765" s="272"/>
      <c r="H765" s="272"/>
      <c r="I765" s="272"/>
      <c r="J765" s="272"/>
      <c r="K765" s="272"/>
    </row>
    <row r="766" spans="1:11">
      <c r="A766" s="272"/>
      <c r="B766" s="272"/>
      <c r="C766" s="272"/>
      <c r="D766" s="272"/>
      <c r="E766" s="272"/>
      <c r="F766" s="272"/>
      <c r="G766" s="272"/>
      <c r="H766" s="272"/>
      <c r="I766" s="272"/>
      <c r="J766" s="272"/>
      <c r="K766" s="272"/>
    </row>
    <row r="767" spans="1:11">
      <c r="A767" s="272"/>
      <c r="B767" s="272"/>
      <c r="C767" s="272"/>
      <c r="D767" s="272"/>
      <c r="E767" s="272"/>
      <c r="F767" s="272"/>
      <c r="G767" s="272"/>
      <c r="H767" s="272"/>
      <c r="I767" s="272"/>
      <c r="J767" s="272"/>
      <c r="K767" s="272"/>
    </row>
    <row r="768" spans="1:11">
      <c r="A768" s="272"/>
      <c r="B768" s="272"/>
      <c r="C768" s="272"/>
      <c r="D768" s="272"/>
      <c r="E768" s="272"/>
      <c r="F768" s="272"/>
      <c r="G768" s="272"/>
      <c r="H768" s="272"/>
      <c r="I768" s="272"/>
      <c r="J768" s="272"/>
      <c r="K768" s="272"/>
    </row>
    <row r="769" spans="1:11">
      <c r="A769" s="272"/>
      <c r="B769" s="272"/>
      <c r="C769" s="272"/>
      <c r="D769" s="272"/>
      <c r="E769" s="272"/>
      <c r="F769" s="272"/>
      <c r="G769" s="272"/>
      <c r="H769" s="272"/>
      <c r="I769" s="272"/>
      <c r="J769" s="272"/>
      <c r="K769" s="272"/>
    </row>
    <row r="770" spans="1:11">
      <c r="A770" s="272"/>
      <c r="B770" s="272"/>
      <c r="C770" s="272"/>
      <c r="D770" s="272"/>
      <c r="E770" s="272"/>
      <c r="F770" s="272"/>
      <c r="G770" s="272"/>
      <c r="H770" s="272"/>
      <c r="I770" s="272"/>
      <c r="J770" s="272"/>
      <c r="K770" s="272"/>
    </row>
    <row r="771" spans="1:11">
      <c r="A771" s="272"/>
      <c r="B771" s="272"/>
      <c r="C771" s="272"/>
      <c r="D771" s="272"/>
      <c r="E771" s="272"/>
      <c r="F771" s="272"/>
      <c r="G771" s="272"/>
      <c r="H771" s="272"/>
      <c r="I771" s="272"/>
      <c r="J771" s="272"/>
      <c r="K771" s="272"/>
    </row>
    <row r="772" spans="1:11">
      <c r="A772" s="272"/>
      <c r="B772" s="272"/>
      <c r="C772" s="272"/>
      <c r="D772" s="272"/>
      <c r="E772" s="272"/>
      <c r="F772" s="272"/>
      <c r="G772" s="272"/>
      <c r="H772" s="272"/>
      <c r="I772" s="272"/>
      <c r="J772" s="272"/>
      <c r="K772" s="272"/>
    </row>
    <row r="773" spans="1:11">
      <c r="A773" s="272"/>
      <c r="B773" s="272"/>
      <c r="C773" s="272"/>
      <c r="D773" s="272"/>
      <c r="E773" s="272"/>
      <c r="F773" s="272"/>
      <c r="G773" s="272"/>
      <c r="H773" s="272"/>
      <c r="I773" s="272"/>
      <c r="J773" s="272"/>
      <c r="K773" s="272"/>
    </row>
    <row r="774" spans="1:11">
      <c r="A774" s="272"/>
      <c r="B774" s="272"/>
      <c r="C774" s="272"/>
      <c r="D774" s="272"/>
      <c r="E774" s="272"/>
      <c r="F774" s="272"/>
      <c r="G774" s="272"/>
      <c r="H774" s="272"/>
      <c r="I774" s="272"/>
      <c r="J774" s="272"/>
      <c r="K774" s="272"/>
    </row>
    <row r="775" spans="1:11">
      <c r="A775" s="272"/>
      <c r="B775" s="272"/>
      <c r="C775" s="272"/>
      <c r="D775" s="272"/>
      <c r="E775" s="272"/>
      <c r="F775" s="272"/>
      <c r="G775" s="272"/>
      <c r="H775" s="272"/>
      <c r="I775" s="272"/>
      <c r="J775" s="272"/>
      <c r="K775" s="272"/>
    </row>
    <row r="776" spans="1:11">
      <c r="A776" s="272"/>
      <c r="B776" s="272"/>
      <c r="C776" s="272"/>
      <c r="D776" s="272"/>
      <c r="E776" s="272"/>
      <c r="F776" s="272"/>
      <c r="G776" s="272"/>
      <c r="H776" s="272"/>
      <c r="I776" s="272"/>
      <c r="J776" s="272"/>
      <c r="K776" s="272"/>
    </row>
    <row r="777" spans="1:11">
      <c r="A777" s="272"/>
      <c r="B777" s="272"/>
      <c r="C777" s="272"/>
      <c r="D777" s="272"/>
      <c r="E777" s="272"/>
      <c r="F777" s="272"/>
      <c r="G777" s="272"/>
      <c r="H777" s="272"/>
      <c r="I777" s="272"/>
      <c r="J777" s="272"/>
      <c r="K777" s="272"/>
    </row>
    <row r="778" spans="1:11">
      <c r="A778" s="272"/>
      <c r="B778" s="272"/>
      <c r="C778" s="272"/>
      <c r="D778" s="272"/>
      <c r="E778" s="272"/>
      <c r="F778" s="272"/>
      <c r="G778" s="272"/>
      <c r="H778" s="272"/>
      <c r="I778" s="272"/>
      <c r="J778" s="272"/>
      <c r="K778" s="272"/>
    </row>
    <row r="779" spans="1:11">
      <c r="A779" s="272"/>
      <c r="B779" s="272"/>
      <c r="C779" s="272"/>
      <c r="D779" s="272"/>
      <c r="E779" s="272"/>
      <c r="F779" s="272"/>
      <c r="G779" s="272"/>
      <c r="H779" s="272"/>
      <c r="I779" s="272"/>
      <c r="J779" s="272"/>
      <c r="K779" s="272"/>
    </row>
    <row r="780" spans="1:11">
      <c r="A780" s="272"/>
      <c r="B780" s="272"/>
      <c r="C780" s="272"/>
      <c r="D780" s="272"/>
      <c r="E780" s="272"/>
      <c r="F780" s="272"/>
      <c r="G780" s="272"/>
      <c r="H780" s="272"/>
      <c r="I780" s="272"/>
      <c r="J780" s="272"/>
      <c r="K780" s="272"/>
    </row>
    <row r="781" spans="1:11">
      <c r="A781" s="272"/>
      <c r="B781" s="272"/>
      <c r="C781" s="272"/>
      <c r="D781" s="272"/>
      <c r="E781" s="272"/>
      <c r="F781" s="272"/>
      <c r="G781" s="272"/>
      <c r="H781" s="272"/>
      <c r="I781" s="272"/>
      <c r="J781" s="272"/>
      <c r="K781" s="272"/>
    </row>
    <row r="782" spans="1:11">
      <c r="A782" s="272"/>
      <c r="B782" s="272"/>
      <c r="C782" s="272"/>
      <c r="D782" s="272"/>
      <c r="E782" s="272"/>
      <c r="F782" s="272"/>
      <c r="G782" s="272"/>
      <c r="H782" s="272"/>
      <c r="I782" s="272"/>
      <c r="J782" s="272"/>
      <c r="K782" s="272"/>
    </row>
    <row r="783" spans="1:11">
      <c r="A783" s="272"/>
      <c r="B783" s="272"/>
      <c r="C783" s="272"/>
      <c r="D783" s="272"/>
      <c r="E783" s="272"/>
      <c r="F783" s="272"/>
      <c r="G783" s="272"/>
      <c r="H783" s="272"/>
      <c r="I783" s="272"/>
      <c r="J783" s="272"/>
      <c r="K783" s="272"/>
    </row>
    <row r="784" spans="1:11">
      <c r="A784" s="272"/>
      <c r="B784" s="272"/>
      <c r="C784" s="272"/>
      <c r="D784" s="272"/>
      <c r="E784" s="272"/>
      <c r="F784" s="272"/>
      <c r="G784" s="272"/>
      <c r="H784" s="272"/>
      <c r="I784" s="272"/>
      <c r="J784" s="272"/>
      <c r="K784" s="272"/>
    </row>
    <row r="785" spans="1:11">
      <c r="A785" s="272"/>
      <c r="B785" s="272"/>
      <c r="C785" s="272"/>
      <c r="D785" s="272"/>
      <c r="E785" s="272"/>
      <c r="F785" s="272"/>
      <c r="G785" s="272"/>
      <c r="H785" s="272"/>
      <c r="I785" s="272"/>
      <c r="J785" s="272"/>
      <c r="K785" s="272"/>
    </row>
    <row r="786" spans="1:11">
      <c r="A786" s="272"/>
      <c r="B786" s="272"/>
      <c r="C786" s="272"/>
      <c r="D786" s="272"/>
      <c r="E786" s="272"/>
      <c r="F786" s="272"/>
      <c r="G786" s="272"/>
      <c r="H786" s="272"/>
      <c r="I786" s="272"/>
      <c r="J786" s="272"/>
      <c r="K786" s="272"/>
    </row>
    <row r="787" spans="1:11">
      <c r="A787" s="272"/>
      <c r="B787" s="272"/>
      <c r="C787" s="272"/>
      <c r="D787" s="272"/>
      <c r="E787" s="272"/>
      <c r="F787" s="272"/>
      <c r="G787" s="272"/>
      <c r="H787" s="272"/>
      <c r="I787" s="272"/>
      <c r="J787" s="272"/>
      <c r="K787" s="272"/>
    </row>
    <row r="788" spans="1:11">
      <c r="A788" s="272"/>
      <c r="B788" s="272"/>
      <c r="C788" s="272"/>
      <c r="D788" s="272"/>
      <c r="E788" s="272"/>
      <c r="F788" s="272"/>
      <c r="G788" s="272"/>
      <c r="H788" s="272"/>
      <c r="I788" s="272"/>
      <c r="J788" s="272"/>
      <c r="K788" s="272"/>
    </row>
    <row r="789" spans="1:11">
      <c r="A789" s="272"/>
      <c r="B789" s="272"/>
      <c r="C789" s="272"/>
      <c r="D789" s="272"/>
      <c r="E789" s="272"/>
      <c r="F789" s="272"/>
      <c r="G789" s="272"/>
      <c r="H789" s="272"/>
      <c r="I789" s="272"/>
      <c r="J789" s="272"/>
      <c r="K789" s="272"/>
    </row>
    <row r="790" spans="1:11">
      <c r="A790" s="272"/>
      <c r="B790" s="272"/>
      <c r="C790" s="272"/>
      <c r="D790" s="272"/>
      <c r="E790" s="272"/>
      <c r="F790" s="272"/>
      <c r="G790" s="272"/>
      <c r="H790" s="272"/>
      <c r="I790" s="272"/>
      <c r="J790" s="272"/>
      <c r="K790" s="272"/>
    </row>
    <row r="791" spans="1:11">
      <c r="A791" s="272"/>
      <c r="B791" s="272"/>
      <c r="C791" s="272"/>
      <c r="D791" s="272"/>
      <c r="E791" s="272"/>
      <c r="F791" s="272"/>
      <c r="G791" s="272"/>
      <c r="H791" s="272"/>
      <c r="I791" s="272"/>
      <c r="J791" s="272"/>
      <c r="K791" s="272"/>
    </row>
    <row r="792" spans="1:11">
      <c r="A792" s="272"/>
      <c r="B792" s="272"/>
      <c r="C792" s="272"/>
      <c r="D792" s="272"/>
      <c r="E792" s="272"/>
      <c r="F792" s="272"/>
      <c r="G792" s="272"/>
      <c r="H792" s="272"/>
      <c r="I792" s="272"/>
      <c r="J792" s="272"/>
      <c r="K792" s="272"/>
    </row>
    <row r="793" spans="1:11">
      <c r="A793" s="272"/>
      <c r="B793" s="272"/>
      <c r="C793" s="272"/>
      <c r="D793" s="272"/>
      <c r="E793" s="272"/>
      <c r="F793" s="272"/>
      <c r="G793" s="272"/>
      <c r="H793" s="272"/>
      <c r="I793" s="272"/>
      <c r="J793" s="272"/>
      <c r="K793" s="272"/>
    </row>
    <row r="794" spans="1:11">
      <c r="A794" s="272"/>
      <c r="B794" s="272"/>
      <c r="C794" s="272"/>
      <c r="D794" s="272"/>
      <c r="E794" s="272"/>
      <c r="F794" s="272"/>
      <c r="G794" s="272"/>
      <c r="H794" s="272"/>
      <c r="I794" s="272"/>
      <c r="J794" s="272"/>
      <c r="K794" s="272"/>
    </row>
    <row r="795" spans="1:11">
      <c r="A795" s="272"/>
      <c r="B795" s="272"/>
      <c r="C795" s="272"/>
      <c r="D795" s="272"/>
      <c r="E795" s="272"/>
      <c r="F795" s="272"/>
      <c r="G795" s="272"/>
      <c r="H795" s="272"/>
      <c r="I795" s="272"/>
      <c r="J795" s="272"/>
      <c r="K795" s="272"/>
    </row>
    <row r="796" spans="1:11">
      <c r="A796" s="272"/>
      <c r="B796" s="272"/>
      <c r="C796" s="272"/>
      <c r="D796" s="272"/>
      <c r="E796" s="272"/>
      <c r="F796" s="272"/>
      <c r="G796" s="272"/>
      <c r="H796" s="272"/>
      <c r="I796" s="272"/>
      <c r="J796" s="272"/>
      <c r="K796" s="272"/>
    </row>
    <row r="797" spans="1:11">
      <c r="A797" s="272"/>
      <c r="B797" s="272"/>
      <c r="C797" s="272"/>
      <c r="D797" s="272"/>
      <c r="E797" s="272"/>
      <c r="F797" s="272"/>
      <c r="G797" s="272"/>
      <c r="H797" s="272"/>
      <c r="I797" s="272"/>
      <c r="J797" s="272"/>
      <c r="K797" s="272"/>
    </row>
    <row r="798" spans="1:11">
      <c r="A798" s="272"/>
      <c r="B798" s="272"/>
      <c r="C798" s="272"/>
      <c r="D798" s="272"/>
      <c r="E798" s="272"/>
      <c r="F798" s="272"/>
      <c r="G798" s="272"/>
      <c r="H798" s="272"/>
      <c r="I798" s="272"/>
      <c r="J798" s="272"/>
      <c r="K798" s="272"/>
    </row>
    <row r="799" spans="1:11">
      <c r="A799" s="272"/>
      <c r="B799" s="272"/>
      <c r="C799" s="272"/>
      <c r="D799" s="272"/>
      <c r="E799" s="272"/>
      <c r="F799" s="272"/>
      <c r="G799" s="272"/>
      <c r="H799" s="272"/>
      <c r="I799" s="272"/>
      <c r="J799" s="272"/>
      <c r="K799" s="272"/>
    </row>
    <row r="800" spans="1:11">
      <c r="A800" s="272"/>
      <c r="B800" s="272"/>
      <c r="C800" s="272"/>
      <c r="D800" s="272"/>
      <c r="E800" s="272"/>
      <c r="F800" s="272"/>
      <c r="G800" s="272"/>
      <c r="H800" s="272"/>
      <c r="I800" s="272"/>
      <c r="J800" s="272"/>
      <c r="K800" s="272"/>
    </row>
    <row r="801" spans="1:11">
      <c r="A801" s="272"/>
      <c r="B801" s="272"/>
      <c r="C801" s="272"/>
      <c r="D801" s="272"/>
      <c r="E801" s="272"/>
      <c r="F801" s="272"/>
      <c r="G801" s="272"/>
      <c r="H801" s="272"/>
      <c r="I801" s="272"/>
      <c r="J801" s="272"/>
      <c r="K801" s="272"/>
    </row>
    <row r="802" spans="1:11">
      <c r="A802" s="272"/>
      <c r="B802" s="272"/>
      <c r="C802" s="272"/>
      <c r="D802" s="272"/>
      <c r="E802" s="272"/>
      <c r="F802" s="272"/>
      <c r="G802" s="272"/>
      <c r="H802" s="272"/>
      <c r="I802" s="272"/>
      <c r="J802" s="272"/>
      <c r="K802" s="272"/>
    </row>
    <row r="803" spans="1:11">
      <c r="A803" s="272"/>
      <c r="B803" s="272"/>
      <c r="C803" s="272"/>
      <c r="D803" s="272"/>
      <c r="E803" s="272"/>
      <c r="F803" s="272"/>
      <c r="G803" s="272"/>
      <c r="H803" s="272"/>
      <c r="I803" s="272"/>
      <c r="J803" s="272"/>
      <c r="K803" s="272"/>
    </row>
    <row r="804" spans="1:11">
      <c r="A804" s="272"/>
      <c r="B804" s="272"/>
      <c r="C804" s="272"/>
      <c r="D804" s="272"/>
      <c r="E804" s="272"/>
      <c r="F804" s="272"/>
      <c r="G804" s="272"/>
      <c r="H804" s="272"/>
      <c r="I804" s="272"/>
      <c r="J804" s="272"/>
      <c r="K804" s="272"/>
    </row>
    <row r="805" spans="1:11">
      <c r="A805" s="272"/>
      <c r="B805" s="272"/>
      <c r="C805" s="272"/>
      <c r="D805" s="272"/>
      <c r="E805" s="272"/>
      <c r="F805" s="272"/>
      <c r="G805" s="272"/>
      <c r="H805" s="272"/>
      <c r="I805" s="272"/>
      <c r="J805" s="272"/>
      <c r="K805" s="272"/>
    </row>
    <row r="806" spans="1:11">
      <c r="A806" s="272"/>
      <c r="B806" s="272"/>
      <c r="C806" s="272"/>
      <c r="D806" s="272"/>
      <c r="E806" s="272"/>
      <c r="F806" s="272"/>
      <c r="G806" s="272"/>
      <c r="H806" s="272"/>
      <c r="I806" s="272"/>
      <c r="J806" s="272"/>
      <c r="K806" s="272"/>
    </row>
    <row r="807" spans="1:11">
      <c r="A807" s="272"/>
      <c r="B807" s="272"/>
      <c r="C807" s="272"/>
      <c r="D807" s="272"/>
      <c r="E807" s="272"/>
      <c r="F807" s="272"/>
      <c r="G807" s="272"/>
      <c r="H807" s="272"/>
      <c r="I807" s="272"/>
      <c r="J807" s="272"/>
      <c r="K807" s="272"/>
    </row>
    <row r="808" spans="1:11">
      <c r="A808" s="272"/>
      <c r="B808" s="272"/>
      <c r="C808" s="272"/>
      <c r="D808" s="272"/>
      <c r="E808" s="272"/>
      <c r="F808" s="272"/>
      <c r="G808" s="272"/>
      <c r="H808" s="272"/>
      <c r="I808" s="272"/>
      <c r="J808" s="272"/>
      <c r="K808" s="272"/>
    </row>
    <row r="809" spans="1:11">
      <c r="A809" s="272"/>
      <c r="B809" s="272"/>
      <c r="C809" s="272"/>
      <c r="D809" s="272"/>
      <c r="E809" s="272"/>
      <c r="F809" s="272"/>
      <c r="G809" s="272"/>
      <c r="H809" s="272"/>
      <c r="I809" s="272"/>
      <c r="J809" s="272"/>
      <c r="K809" s="272"/>
    </row>
    <row r="810" spans="1:11">
      <c r="A810" s="272"/>
      <c r="B810" s="272"/>
      <c r="C810" s="272"/>
      <c r="D810" s="272"/>
      <c r="E810" s="272"/>
      <c r="F810" s="272"/>
      <c r="G810" s="272"/>
      <c r="H810" s="272"/>
      <c r="I810" s="272"/>
      <c r="J810" s="272"/>
      <c r="K810" s="272"/>
    </row>
    <row r="811" spans="1:11">
      <c r="A811" s="272"/>
      <c r="B811" s="272"/>
      <c r="C811" s="272"/>
      <c r="D811" s="272"/>
      <c r="E811" s="272"/>
      <c r="F811" s="272"/>
      <c r="G811" s="272"/>
      <c r="H811" s="272"/>
      <c r="I811" s="272"/>
      <c r="J811" s="272"/>
      <c r="K811" s="272"/>
    </row>
    <row r="812" spans="1:11">
      <c r="A812" s="272"/>
      <c r="B812" s="272"/>
      <c r="C812" s="272"/>
      <c r="D812" s="272"/>
      <c r="E812" s="272"/>
      <c r="F812" s="272"/>
      <c r="G812" s="272"/>
      <c r="H812" s="272"/>
      <c r="I812" s="272"/>
      <c r="J812" s="272"/>
      <c r="K812" s="272"/>
    </row>
    <row r="813" spans="1:11">
      <c r="A813" s="272"/>
      <c r="B813" s="272"/>
      <c r="C813" s="272"/>
      <c r="D813" s="272"/>
      <c r="E813" s="272"/>
      <c r="F813" s="272"/>
      <c r="G813" s="272"/>
      <c r="H813" s="272"/>
      <c r="I813" s="272"/>
      <c r="J813" s="272"/>
      <c r="K813" s="272"/>
    </row>
    <row r="814" spans="1:11">
      <c r="A814" s="272"/>
      <c r="B814" s="272"/>
      <c r="C814" s="272"/>
      <c r="D814" s="272"/>
      <c r="E814" s="272"/>
      <c r="F814" s="272"/>
      <c r="G814" s="272"/>
      <c r="H814" s="272"/>
      <c r="I814" s="272"/>
      <c r="J814" s="272"/>
      <c r="K814" s="272"/>
    </row>
    <row r="815" spans="1:11">
      <c r="A815" s="272"/>
      <c r="B815" s="272"/>
      <c r="C815" s="272"/>
      <c r="D815" s="272"/>
      <c r="E815" s="272"/>
      <c r="F815" s="272"/>
      <c r="G815" s="272"/>
      <c r="H815" s="272"/>
      <c r="I815" s="272"/>
      <c r="J815" s="272"/>
      <c r="K815" s="272"/>
    </row>
    <row r="816" spans="1:11">
      <c r="A816" s="272"/>
      <c r="B816" s="272"/>
      <c r="C816" s="272"/>
      <c r="D816" s="272"/>
      <c r="E816" s="272"/>
      <c r="F816" s="272"/>
      <c r="G816" s="272"/>
      <c r="H816" s="272"/>
      <c r="I816" s="272"/>
      <c r="J816" s="272"/>
      <c r="K816" s="272"/>
    </row>
    <row r="817" spans="1:11">
      <c r="A817" s="272"/>
      <c r="B817" s="272"/>
      <c r="C817" s="272"/>
      <c r="D817" s="272"/>
      <c r="E817" s="272"/>
      <c r="F817" s="272"/>
      <c r="G817" s="272"/>
      <c r="H817" s="272"/>
      <c r="I817" s="272"/>
      <c r="J817" s="272"/>
      <c r="K817" s="272"/>
    </row>
    <row r="818" spans="1:11">
      <c r="A818" s="272"/>
      <c r="B818" s="272"/>
      <c r="C818" s="272"/>
      <c r="D818" s="272"/>
      <c r="E818" s="272"/>
      <c r="F818" s="272"/>
      <c r="G818" s="272"/>
      <c r="H818" s="272"/>
      <c r="I818" s="272"/>
      <c r="J818" s="272"/>
      <c r="K818" s="272"/>
    </row>
    <row r="819" spans="1:11">
      <c r="A819" s="272"/>
      <c r="B819" s="272"/>
      <c r="C819" s="272"/>
      <c r="D819" s="272"/>
      <c r="E819" s="272"/>
      <c r="F819" s="272"/>
      <c r="G819" s="272"/>
      <c r="H819" s="272"/>
      <c r="I819" s="272"/>
      <c r="J819" s="272"/>
      <c r="K819" s="272"/>
    </row>
    <row r="820" spans="1:11">
      <c r="A820" s="272"/>
      <c r="B820" s="272"/>
      <c r="C820" s="272"/>
      <c r="D820" s="272"/>
      <c r="E820" s="272"/>
      <c r="F820" s="272"/>
      <c r="G820" s="272"/>
      <c r="H820" s="272"/>
      <c r="I820" s="272"/>
      <c r="J820" s="272"/>
      <c r="K820" s="272"/>
    </row>
    <row r="821" spans="1:11">
      <c r="A821" s="272"/>
      <c r="B821" s="272"/>
      <c r="C821" s="272"/>
      <c r="D821" s="272"/>
      <c r="E821" s="272"/>
      <c r="F821" s="272"/>
      <c r="G821" s="272"/>
      <c r="H821" s="272"/>
      <c r="I821" s="272"/>
      <c r="J821" s="272"/>
      <c r="K821" s="272"/>
    </row>
    <row r="822" spans="1:11">
      <c r="A822" s="272"/>
      <c r="B822" s="272"/>
      <c r="C822" s="272"/>
      <c r="D822" s="272"/>
      <c r="E822" s="272"/>
      <c r="F822" s="272"/>
      <c r="G822" s="272"/>
      <c r="H822" s="272"/>
      <c r="I822" s="272"/>
      <c r="J822" s="272"/>
      <c r="K822" s="272"/>
    </row>
    <row r="823" spans="1:11">
      <c r="A823" s="272"/>
      <c r="B823" s="272"/>
      <c r="C823" s="272"/>
      <c r="D823" s="272"/>
      <c r="E823" s="272"/>
      <c r="F823" s="272"/>
      <c r="G823" s="272"/>
      <c r="H823" s="272"/>
      <c r="I823" s="272"/>
      <c r="J823" s="272"/>
      <c r="K823" s="272"/>
    </row>
    <row r="824" spans="1:11">
      <c r="A824" s="272"/>
      <c r="B824" s="272"/>
      <c r="C824" s="272"/>
      <c r="D824" s="272"/>
      <c r="E824" s="272"/>
      <c r="F824" s="272"/>
      <c r="G824" s="272"/>
      <c r="H824" s="272"/>
      <c r="I824" s="272"/>
      <c r="J824" s="272"/>
      <c r="K824" s="272"/>
    </row>
    <row r="825" spans="1:11">
      <c r="A825" s="272"/>
      <c r="B825" s="272"/>
      <c r="C825" s="272"/>
      <c r="D825" s="272"/>
      <c r="E825" s="272"/>
      <c r="F825" s="272"/>
      <c r="G825" s="272"/>
      <c r="H825" s="272"/>
      <c r="I825" s="272"/>
      <c r="J825" s="272"/>
      <c r="K825" s="272"/>
    </row>
    <row r="826" spans="1:11">
      <c r="A826" s="272"/>
      <c r="B826" s="272"/>
      <c r="C826" s="272"/>
      <c r="D826" s="272"/>
      <c r="E826" s="272"/>
      <c r="F826" s="272"/>
      <c r="G826" s="272"/>
      <c r="H826" s="272"/>
      <c r="I826" s="272"/>
      <c r="J826" s="272"/>
      <c r="K826" s="272"/>
    </row>
    <row r="827" spans="1:11">
      <c r="A827" s="272"/>
      <c r="B827" s="272"/>
      <c r="C827" s="272"/>
      <c r="D827" s="272"/>
      <c r="E827" s="272"/>
      <c r="F827" s="272"/>
      <c r="G827" s="272"/>
      <c r="H827" s="272"/>
      <c r="I827" s="272"/>
      <c r="J827" s="272"/>
      <c r="K827" s="272"/>
    </row>
    <row r="828" spans="1:11">
      <c r="A828" s="272"/>
      <c r="B828" s="272"/>
      <c r="C828" s="272"/>
      <c r="D828" s="272"/>
      <c r="E828" s="272"/>
      <c r="F828" s="272"/>
      <c r="G828" s="272"/>
      <c r="H828" s="272"/>
      <c r="I828" s="272"/>
      <c r="J828" s="272"/>
      <c r="K828" s="272"/>
    </row>
    <row r="829" spans="1:11">
      <c r="A829" s="272"/>
      <c r="B829" s="272"/>
      <c r="C829" s="272"/>
      <c r="D829" s="272"/>
      <c r="E829" s="272"/>
      <c r="F829" s="272"/>
      <c r="G829" s="272"/>
      <c r="H829" s="272"/>
      <c r="I829" s="272"/>
      <c r="J829" s="272"/>
      <c r="K829" s="272"/>
    </row>
    <row r="830" spans="1:11">
      <c r="A830" s="272"/>
      <c r="B830" s="272"/>
      <c r="C830" s="272"/>
      <c r="D830" s="272"/>
      <c r="E830" s="272"/>
      <c r="F830" s="272"/>
      <c r="G830" s="272"/>
      <c r="H830" s="272"/>
      <c r="I830" s="272"/>
      <c r="J830" s="272"/>
      <c r="K830" s="272"/>
    </row>
    <row r="831" spans="1:11">
      <c r="A831" s="272"/>
      <c r="B831" s="272"/>
      <c r="C831" s="272"/>
      <c r="D831" s="272"/>
      <c r="E831" s="272"/>
      <c r="F831" s="272"/>
      <c r="G831" s="272"/>
      <c r="H831" s="272"/>
      <c r="I831" s="272"/>
      <c r="J831" s="272"/>
      <c r="K831" s="272"/>
    </row>
    <row r="832" spans="1:11">
      <c r="A832" s="272"/>
      <c r="B832" s="272"/>
      <c r="C832" s="272"/>
      <c r="D832" s="272"/>
      <c r="E832" s="272"/>
      <c r="F832" s="272"/>
      <c r="G832" s="272"/>
      <c r="H832" s="272"/>
      <c r="I832" s="272"/>
      <c r="J832" s="272"/>
      <c r="K832" s="272"/>
    </row>
    <row r="833" spans="1:11">
      <c r="A833" s="272"/>
      <c r="B833" s="272"/>
      <c r="C833" s="272"/>
      <c r="D833" s="272"/>
      <c r="E833" s="272"/>
      <c r="F833" s="272"/>
      <c r="G833" s="272"/>
      <c r="H833" s="272"/>
      <c r="I833" s="272"/>
      <c r="J833" s="272"/>
      <c r="K833" s="272"/>
    </row>
    <row r="834" spans="1:11">
      <c r="A834" s="272"/>
      <c r="B834" s="272"/>
      <c r="C834" s="272"/>
      <c r="D834" s="272"/>
      <c r="E834" s="272"/>
      <c r="F834" s="272"/>
      <c r="G834" s="272"/>
      <c r="H834" s="272"/>
      <c r="I834" s="272"/>
      <c r="J834" s="272"/>
      <c r="K834" s="272"/>
    </row>
    <row r="835" spans="1:11">
      <c r="A835" s="272"/>
      <c r="B835" s="272"/>
      <c r="C835" s="272"/>
      <c r="D835" s="272"/>
      <c r="E835" s="272"/>
      <c r="F835" s="272"/>
      <c r="G835" s="272"/>
      <c r="H835" s="272"/>
      <c r="I835" s="272"/>
      <c r="J835" s="272"/>
      <c r="K835" s="272"/>
    </row>
    <row r="836" spans="1:11">
      <c r="A836" s="272"/>
      <c r="B836" s="272"/>
      <c r="C836" s="272"/>
      <c r="D836" s="272"/>
      <c r="E836" s="272"/>
      <c r="F836" s="272"/>
      <c r="G836" s="272"/>
      <c r="H836" s="272"/>
      <c r="I836" s="272"/>
      <c r="J836" s="272"/>
      <c r="K836" s="272"/>
    </row>
    <row r="837" spans="1:11">
      <c r="A837" s="272"/>
      <c r="B837" s="272"/>
      <c r="C837" s="272"/>
      <c r="D837" s="272"/>
      <c r="E837" s="272"/>
      <c r="F837" s="272"/>
      <c r="G837" s="272"/>
      <c r="H837" s="272"/>
      <c r="I837" s="272"/>
      <c r="J837" s="272"/>
      <c r="K837" s="272"/>
    </row>
    <row r="838" spans="1:11">
      <c r="A838" s="272"/>
      <c r="B838" s="272"/>
      <c r="C838" s="272"/>
      <c r="D838" s="272"/>
      <c r="E838" s="272"/>
      <c r="F838" s="272"/>
      <c r="G838" s="272"/>
      <c r="H838" s="272"/>
      <c r="I838" s="272"/>
      <c r="J838" s="272"/>
      <c r="K838" s="272"/>
    </row>
    <row r="839" spans="1:11">
      <c r="A839" s="272"/>
      <c r="B839" s="272"/>
      <c r="C839" s="272"/>
      <c r="D839" s="272"/>
      <c r="E839" s="272"/>
      <c r="F839" s="272"/>
      <c r="G839" s="272"/>
      <c r="H839" s="272"/>
      <c r="I839" s="272"/>
      <c r="J839" s="272"/>
      <c r="K839" s="272"/>
    </row>
    <row r="840" spans="1:11">
      <c r="A840" s="272"/>
      <c r="B840" s="272"/>
      <c r="C840" s="272"/>
      <c r="D840" s="272"/>
      <c r="E840" s="272"/>
      <c r="F840" s="272"/>
      <c r="G840" s="272"/>
      <c r="H840" s="272"/>
      <c r="I840" s="272"/>
      <c r="J840" s="272"/>
      <c r="K840" s="272"/>
    </row>
    <row r="841" spans="1:11">
      <c r="A841" s="272"/>
      <c r="B841" s="272"/>
      <c r="C841" s="272"/>
      <c r="D841" s="272"/>
      <c r="E841" s="272"/>
      <c r="F841" s="272"/>
      <c r="G841" s="272"/>
      <c r="H841" s="272"/>
      <c r="I841" s="272"/>
      <c r="J841" s="272"/>
      <c r="K841" s="272"/>
    </row>
    <row r="842" spans="1:11">
      <c r="A842" s="272"/>
      <c r="B842" s="272"/>
      <c r="C842" s="272"/>
      <c r="D842" s="272"/>
      <c r="E842" s="272"/>
      <c r="F842" s="272"/>
      <c r="G842" s="272"/>
      <c r="H842" s="272"/>
      <c r="I842" s="272"/>
      <c r="J842" s="272"/>
      <c r="K842" s="272"/>
    </row>
    <row r="843" spans="1:11">
      <c r="A843" s="272"/>
      <c r="B843" s="272"/>
      <c r="C843" s="272"/>
      <c r="D843" s="272"/>
      <c r="E843" s="272"/>
      <c r="F843" s="272"/>
      <c r="G843" s="272"/>
      <c r="H843" s="272"/>
      <c r="I843" s="272"/>
      <c r="J843" s="272"/>
      <c r="K843" s="272"/>
    </row>
    <row r="844" spans="1:11">
      <c r="A844" s="272"/>
      <c r="B844" s="272"/>
      <c r="C844" s="272"/>
      <c r="D844" s="272"/>
      <c r="E844" s="272"/>
      <c r="F844" s="272"/>
      <c r="G844" s="272"/>
      <c r="H844" s="272"/>
      <c r="I844" s="272"/>
      <c r="J844" s="272"/>
      <c r="K844" s="272"/>
    </row>
    <row r="845" spans="1:11">
      <c r="A845" s="272"/>
      <c r="B845" s="272"/>
      <c r="C845" s="272"/>
      <c r="D845" s="272"/>
      <c r="E845" s="272"/>
      <c r="F845" s="272"/>
      <c r="G845" s="272"/>
      <c r="H845" s="272"/>
      <c r="I845" s="272"/>
      <c r="J845" s="272"/>
      <c r="K845" s="272"/>
    </row>
    <row r="846" spans="1:11">
      <c r="A846" s="272"/>
      <c r="B846" s="272"/>
      <c r="C846" s="272"/>
      <c r="D846" s="272"/>
      <c r="E846" s="272"/>
      <c r="F846" s="272"/>
      <c r="G846" s="272"/>
      <c r="H846" s="272"/>
      <c r="I846" s="272"/>
      <c r="J846" s="272"/>
      <c r="K846" s="272"/>
    </row>
    <row r="847" spans="1:11">
      <c r="A847" s="272"/>
      <c r="B847" s="272"/>
      <c r="C847" s="272"/>
      <c r="D847" s="272"/>
      <c r="E847" s="272"/>
      <c r="F847" s="272"/>
      <c r="G847" s="272"/>
      <c r="H847" s="272"/>
      <c r="I847" s="272"/>
      <c r="J847" s="272"/>
      <c r="K847" s="272"/>
    </row>
    <row r="848" spans="1:11">
      <c r="A848" s="272"/>
      <c r="B848" s="272"/>
      <c r="C848" s="272"/>
      <c r="D848" s="272"/>
      <c r="E848" s="272"/>
      <c r="F848" s="272"/>
      <c r="G848" s="272"/>
      <c r="H848" s="272"/>
      <c r="I848" s="272"/>
      <c r="J848" s="272"/>
      <c r="K848" s="272"/>
    </row>
    <row r="849" spans="1:11">
      <c r="A849" s="272"/>
      <c r="B849" s="272"/>
      <c r="C849" s="272"/>
      <c r="D849" s="272"/>
      <c r="E849" s="272"/>
      <c r="F849" s="272"/>
      <c r="G849" s="272"/>
      <c r="H849" s="272"/>
      <c r="I849" s="272"/>
      <c r="J849" s="272"/>
      <c r="K849" s="272"/>
    </row>
    <row r="850" spans="1:11">
      <c r="A850" s="272"/>
      <c r="B850" s="272"/>
      <c r="C850" s="272"/>
      <c r="D850" s="272"/>
      <c r="E850" s="272"/>
      <c r="F850" s="272"/>
      <c r="G850" s="272"/>
      <c r="H850" s="272"/>
      <c r="I850" s="272"/>
      <c r="J850" s="272"/>
      <c r="K850" s="272"/>
    </row>
    <row r="851" spans="1:11">
      <c r="A851" s="272"/>
      <c r="B851" s="272"/>
      <c r="C851" s="272"/>
      <c r="D851" s="272"/>
      <c r="E851" s="272"/>
      <c r="F851" s="272"/>
      <c r="G851" s="272"/>
      <c r="H851" s="272"/>
      <c r="I851" s="272"/>
      <c r="J851" s="272"/>
      <c r="K851" s="272"/>
    </row>
    <row r="852" spans="1:11">
      <c r="A852" s="272"/>
      <c r="B852" s="272"/>
      <c r="C852" s="272"/>
      <c r="D852" s="272"/>
      <c r="E852" s="272"/>
      <c r="F852" s="272"/>
      <c r="G852" s="272"/>
      <c r="H852" s="272"/>
      <c r="I852" s="272"/>
      <c r="J852" s="272"/>
      <c r="K852" s="272"/>
    </row>
    <row r="853" spans="1:11">
      <c r="A853" s="272"/>
      <c r="B853" s="272"/>
      <c r="C853" s="272"/>
      <c r="D853" s="272"/>
      <c r="E853" s="272"/>
      <c r="F853" s="272"/>
      <c r="G853" s="272"/>
      <c r="H853" s="272"/>
      <c r="I853" s="272"/>
      <c r="J853" s="272"/>
      <c r="K853" s="272"/>
    </row>
    <row r="854" spans="1:11">
      <c r="A854" s="272"/>
      <c r="B854" s="272"/>
      <c r="C854" s="272"/>
      <c r="D854" s="272"/>
      <c r="E854" s="272"/>
      <c r="F854" s="272"/>
      <c r="G854" s="272"/>
      <c r="H854" s="272"/>
      <c r="I854" s="272"/>
      <c r="J854" s="272"/>
      <c r="K854" s="272"/>
    </row>
    <row r="855" spans="1:11">
      <c r="A855" s="272"/>
      <c r="B855" s="272"/>
      <c r="C855" s="272"/>
      <c r="D855" s="272"/>
      <c r="E855" s="272"/>
      <c r="F855" s="272"/>
      <c r="G855" s="272"/>
      <c r="H855" s="272"/>
      <c r="I855" s="272"/>
      <c r="J855" s="272"/>
      <c r="K855" s="272"/>
    </row>
    <row r="856" spans="1:11">
      <c r="A856" s="272"/>
      <c r="B856" s="272"/>
      <c r="C856" s="272"/>
      <c r="D856" s="272"/>
      <c r="E856" s="272"/>
      <c r="F856" s="272"/>
      <c r="G856" s="272"/>
      <c r="H856" s="272"/>
      <c r="I856" s="272"/>
      <c r="J856" s="272"/>
      <c r="K856" s="272"/>
    </row>
    <row r="857" spans="1:11">
      <c r="A857" s="272"/>
      <c r="B857" s="272"/>
      <c r="C857" s="272"/>
      <c r="D857" s="272"/>
      <c r="E857" s="272"/>
      <c r="F857" s="272"/>
      <c r="G857" s="272"/>
      <c r="H857" s="272"/>
      <c r="I857" s="272"/>
      <c r="J857" s="272"/>
      <c r="K857" s="272"/>
    </row>
    <row r="858" spans="1:11">
      <c r="A858" s="272"/>
      <c r="B858" s="272"/>
      <c r="C858" s="272"/>
      <c r="D858" s="272"/>
      <c r="E858" s="272"/>
      <c r="F858" s="272"/>
      <c r="G858" s="272"/>
      <c r="H858" s="272"/>
      <c r="I858" s="272"/>
      <c r="J858" s="272"/>
      <c r="K858" s="272"/>
    </row>
    <row r="859" spans="1:11">
      <c r="A859" s="272"/>
      <c r="B859" s="272"/>
      <c r="C859" s="272"/>
      <c r="D859" s="272"/>
      <c r="E859" s="272"/>
      <c r="F859" s="272"/>
      <c r="G859" s="272"/>
      <c r="H859" s="272"/>
      <c r="I859" s="272"/>
      <c r="J859" s="272"/>
      <c r="K859" s="272"/>
    </row>
    <row r="860" spans="1:11">
      <c r="A860" s="272"/>
      <c r="B860" s="272"/>
      <c r="C860" s="272"/>
      <c r="D860" s="272"/>
      <c r="E860" s="272"/>
      <c r="F860" s="272"/>
      <c r="G860" s="272"/>
      <c r="H860" s="272"/>
      <c r="I860" s="272"/>
      <c r="J860" s="272"/>
      <c r="K860" s="272"/>
    </row>
    <row r="861" spans="1:11">
      <c r="A861" s="272"/>
      <c r="B861" s="272"/>
      <c r="C861" s="272"/>
      <c r="D861" s="272"/>
      <c r="E861" s="272"/>
      <c r="F861" s="272"/>
      <c r="G861" s="272"/>
      <c r="H861" s="272"/>
      <c r="I861" s="272"/>
      <c r="J861" s="272"/>
      <c r="K861" s="272"/>
    </row>
    <row r="862" spans="1:11">
      <c r="A862" s="272"/>
      <c r="B862" s="272"/>
      <c r="C862" s="272"/>
      <c r="D862" s="272"/>
      <c r="E862" s="272"/>
      <c r="F862" s="272"/>
      <c r="G862" s="272"/>
      <c r="H862" s="272"/>
      <c r="I862" s="272"/>
      <c r="J862" s="272"/>
      <c r="K862" s="272"/>
    </row>
    <row r="863" spans="1:11">
      <c r="A863" s="272"/>
      <c r="B863" s="272"/>
      <c r="C863" s="272"/>
      <c r="D863" s="272"/>
      <c r="E863" s="272"/>
      <c r="F863" s="272"/>
      <c r="G863" s="272"/>
      <c r="H863" s="272"/>
      <c r="I863" s="272"/>
      <c r="J863" s="272"/>
      <c r="K863" s="272"/>
    </row>
    <row r="864" spans="1:11">
      <c r="A864" s="272"/>
      <c r="B864" s="272"/>
      <c r="C864" s="272"/>
      <c r="D864" s="272"/>
      <c r="E864" s="272"/>
      <c r="F864" s="272"/>
      <c r="G864" s="272"/>
      <c r="H864" s="272"/>
      <c r="I864" s="272"/>
      <c r="J864" s="272"/>
      <c r="K864" s="272"/>
    </row>
    <row r="865" spans="1:11">
      <c r="A865" s="272"/>
      <c r="B865" s="272"/>
      <c r="C865" s="272"/>
      <c r="D865" s="272"/>
      <c r="E865" s="272"/>
      <c r="F865" s="272"/>
      <c r="G865" s="272"/>
      <c r="H865" s="272"/>
      <c r="I865" s="272"/>
      <c r="J865" s="272"/>
      <c r="K865" s="272"/>
    </row>
    <row r="866" spans="1:11">
      <c r="A866" s="272"/>
      <c r="B866" s="272"/>
      <c r="C866" s="272"/>
      <c r="D866" s="272"/>
      <c r="E866" s="272"/>
      <c r="F866" s="272"/>
      <c r="G866" s="272"/>
      <c r="H866" s="272"/>
      <c r="I866" s="272"/>
      <c r="J866" s="272"/>
      <c r="K866" s="272"/>
    </row>
    <row r="867" spans="1:11">
      <c r="A867" s="272"/>
      <c r="B867" s="272"/>
      <c r="C867" s="272"/>
      <c r="D867" s="272"/>
      <c r="E867" s="272"/>
      <c r="F867" s="272"/>
      <c r="G867" s="272"/>
      <c r="H867" s="272"/>
      <c r="I867" s="272"/>
      <c r="J867" s="272"/>
      <c r="K867" s="272"/>
    </row>
    <row r="868" spans="1:11">
      <c r="A868" s="272"/>
      <c r="B868" s="272"/>
      <c r="C868" s="272"/>
      <c r="D868" s="272"/>
      <c r="E868" s="272"/>
      <c r="F868" s="272"/>
      <c r="G868" s="272"/>
      <c r="H868" s="272"/>
      <c r="I868" s="272"/>
      <c r="J868" s="272"/>
      <c r="K868" s="272"/>
    </row>
    <row r="869" spans="1:11">
      <c r="A869" s="272"/>
      <c r="B869" s="272"/>
      <c r="C869" s="272"/>
      <c r="D869" s="272"/>
      <c r="E869" s="272"/>
      <c r="F869" s="272"/>
      <c r="G869" s="272"/>
      <c r="H869" s="272"/>
      <c r="I869" s="272"/>
      <c r="J869" s="272"/>
      <c r="K869" s="272"/>
    </row>
    <row r="870" spans="1:11">
      <c r="A870" s="272"/>
      <c r="B870" s="272"/>
      <c r="C870" s="272"/>
      <c r="D870" s="272"/>
      <c r="E870" s="272"/>
      <c r="F870" s="272"/>
      <c r="G870" s="272"/>
      <c r="H870" s="272"/>
      <c r="I870" s="272"/>
      <c r="J870" s="272"/>
      <c r="K870" s="272"/>
    </row>
    <row r="871" spans="1:11">
      <c r="A871" s="272"/>
      <c r="B871" s="272"/>
      <c r="C871" s="272"/>
      <c r="D871" s="272"/>
      <c r="E871" s="272"/>
      <c r="F871" s="272"/>
      <c r="G871" s="272"/>
      <c r="H871" s="272"/>
      <c r="I871" s="272"/>
      <c r="J871" s="272"/>
      <c r="K871" s="272"/>
    </row>
    <row r="872" spans="1:11">
      <c r="A872" s="272"/>
      <c r="B872" s="272"/>
      <c r="C872" s="272"/>
      <c r="D872" s="272"/>
      <c r="E872" s="272"/>
      <c r="F872" s="272"/>
      <c r="G872" s="272"/>
      <c r="H872" s="272"/>
      <c r="I872" s="272"/>
      <c r="J872" s="272"/>
      <c r="K872" s="272"/>
    </row>
    <row r="873" spans="1:11">
      <c r="A873" s="272"/>
      <c r="B873" s="272"/>
      <c r="C873" s="272"/>
      <c r="D873" s="272"/>
      <c r="E873" s="272"/>
      <c r="F873" s="272"/>
      <c r="G873" s="272"/>
      <c r="H873" s="272"/>
      <c r="I873" s="272"/>
      <c r="J873" s="272"/>
      <c r="K873" s="272"/>
    </row>
    <row r="874" spans="1:11">
      <c r="A874" s="272"/>
      <c r="B874" s="272"/>
      <c r="C874" s="272"/>
      <c r="D874" s="272"/>
      <c r="E874" s="272"/>
      <c r="F874" s="272"/>
      <c r="G874" s="272"/>
      <c r="H874" s="272"/>
      <c r="I874" s="272"/>
      <c r="J874" s="272"/>
      <c r="K874" s="272"/>
    </row>
    <row r="875" spans="1:11">
      <c r="A875" s="272"/>
      <c r="B875" s="272"/>
      <c r="C875" s="272"/>
      <c r="D875" s="272"/>
      <c r="E875" s="272"/>
      <c r="F875" s="272"/>
      <c r="G875" s="272"/>
      <c r="H875" s="272"/>
      <c r="I875" s="272"/>
      <c r="J875" s="272"/>
      <c r="K875" s="272"/>
    </row>
    <row r="876" spans="1:11">
      <c r="A876" s="272"/>
      <c r="B876" s="272"/>
      <c r="C876" s="272"/>
      <c r="D876" s="272"/>
      <c r="E876" s="272"/>
      <c r="F876" s="272"/>
      <c r="G876" s="272"/>
      <c r="H876" s="272"/>
      <c r="I876" s="272"/>
      <c r="J876" s="272"/>
      <c r="K876" s="272"/>
    </row>
    <row r="877" spans="1:11">
      <c r="A877" s="272"/>
      <c r="B877" s="272"/>
      <c r="C877" s="272"/>
      <c r="D877" s="272"/>
      <c r="E877" s="272"/>
      <c r="F877" s="272"/>
      <c r="G877" s="272"/>
      <c r="H877" s="272"/>
      <c r="I877" s="272"/>
      <c r="J877" s="272"/>
      <c r="K877" s="272"/>
    </row>
    <row r="878" spans="1:11">
      <c r="A878" s="272"/>
      <c r="B878" s="272"/>
      <c r="C878" s="272"/>
      <c r="D878" s="272"/>
      <c r="E878" s="272"/>
      <c r="F878" s="272"/>
      <c r="G878" s="272"/>
      <c r="H878" s="272"/>
      <c r="I878" s="272"/>
      <c r="J878" s="272"/>
      <c r="K878" s="272"/>
    </row>
    <row r="879" spans="1:11">
      <c r="A879" s="272"/>
      <c r="B879" s="272"/>
      <c r="C879" s="272"/>
      <c r="D879" s="272"/>
      <c r="E879" s="272"/>
      <c r="F879" s="272"/>
      <c r="G879" s="272"/>
      <c r="H879" s="272"/>
      <c r="I879" s="272"/>
      <c r="J879" s="272"/>
      <c r="K879" s="272"/>
    </row>
    <row r="880" spans="1:11">
      <c r="A880" s="272"/>
      <c r="B880" s="272"/>
      <c r="C880" s="272"/>
      <c r="D880" s="272"/>
      <c r="E880" s="272"/>
      <c r="F880" s="272"/>
      <c r="G880" s="272"/>
      <c r="H880" s="272"/>
      <c r="I880" s="272"/>
      <c r="J880" s="272"/>
      <c r="K880" s="272"/>
    </row>
    <row r="881" spans="1:11">
      <c r="A881" s="272"/>
      <c r="B881" s="272"/>
      <c r="C881" s="272"/>
      <c r="D881" s="272"/>
      <c r="E881" s="272"/>
      <c r="F881" s="272"/>
      <c r="G881" s="272"/>
      <c r="H881" s="272"/>
      <c r="I881" s="272"/>
      <c r="J881" s="272"/>
      <c r="K881" s="272"/>
    </row>
    <row r="882" spans="1:11">
      <c r="A882" s="272"/>
      <c r="B882" s="272"/>
      <c r="C882" s="272"/>
      <c r="D882" s="272"/>
      <c r="E882" s="272"/>
      <c r="F882" s="272"/>
      <c r="G882" s="272"/>
      <c r="H882" s="272"/>
      <c r="I882" s="272"/>
      <c r="J882" s="272"/>
      <c r="K882" s="272"/>
    </row>
    <row r="883" spans="1:11">
      <c r="A883" s="272"/>
      <c r="B883" s="272"/>
      <c r="C883" s="272"/>
      <c r="D883" s="272"/>
      <c r="E883" s="272"/>
      <c r="F883" s="272"/>
      <c r="G883" s="272"/>
      <c r="H883" s="272"/>
      <c r="I883" s="272"/>
      <c r="J883" s="272"/>
      <c r="K883" s="272"/>
    </row>
    <row r="884" spans="1:11">
      <c r="A884" s="272"/>
      <c r="B884" s="272"/>
      <c r="C884" s="272"/>
      <c r="D884" s="272"/>
      <c r="E884" s="272"/>
      <c r="F884" s="272"/>
      <c r="G884" s="272"/>
      <c r="H884" s="272"/>
      <c r="I884" s="272"/>
      <c r="J884" s="272"/>
      <c r="K884" s="272"/>
    </row>
    <row r="885" spans="1:11">
      <c r="A885" s="272"/>
      <c r="B885" s="272"/>
      <c r="C885" s="272"/>
      <c r="D885" s="272"/>
      <c r="E885" s="272"/>
      <c r="F885" s="272"/>
      <c r="G885" s="272"/>
      <c r="H885" s="272"/>
      <c r="I885" s="272"/>
      <c r="J885" s="272"/>
      <c r="K885" s="272"/>
    </row>
    <row r="886" spans="1:11">
      <c r="A886" s="272"/>
      <c r="B886" s="272"/>
      <c r="C886" s="272"/>
      <c r="D886" s="272"/>
      <c r="E886" s="272"/>
      <c r="F886" s="272"/>
      <c r="G886" s="272"/>
      <c r="H886" s="272"/>
      <c r="I886" s="272"/>
      <c r="J886" s="272"/>
      <c r="K886" s="272"/>
    </row>
    <row r="887" spans="1:11">
      <c r="A887" s="272"/>
      <c r="B887" s="272"/>
      <c r="C887" s="272"/>
      <c r="D887" s="272"/>
      <c r="E887" s="272"/>
      <c r="F887" s="272"/>
      <c r="G887" s="272"/>
      <c r="H887" s="272"/>
      <c r="I887" s="272"/>
      <c r="J887" s="272"/>
      <c r="K887" s="272"/>
    </row>
    <row r="888" spans="1:11">
      <c r="A888" s="272"/>
      <c r="B888" s="272"/>
      <c r="C888" s="272"/>
      <c r="D888" s="272"/>
      <c r="E888" s="272"/>
      <c r="F888" s="272"/>
      <c r="G888" s="272"/>
      <c r="H888" s="272"/>
      <c r="I888" s="272"/>
      <c r="J888" s="272"/>
      <c r="K888" s="272"/>
    </row>
    <row r="889" spans="1:11">
      <c r="A889" s="272"/>
      <c r="B889" s="272"/>
      <c r="C889" s="272"/>
      <c r="D889" s="272"/>
      <c r="E889" s="272"/>
      <c r="F889" s="272"/>
      <c r="G889" s="272"/>
      <c r="H889" s="272"/>
      <c r="I889" s="272"/>
      <c r="J889" s="272"/>
      <c r="K889" s="272"/>
    </row>
    <row r="890" spans="1:11">
      <c r="A890" s="272"/>
      <c r="B890" s="272"/>
      <c r="C890" s="272"/>
      <c r="D890" s="272"/>
      <c r="E890" s="272"/>
      <c r="F890" s="272"/>
      <c r="G890" s="272"/>
      <c r="H890" s="272"/>
      <c r="I890" s="272"/>
      <c r="J890" s="272"/>
      <c r="K890" s="272"/>
    </row>
    <row r="891" spans="1:11">
      <c r="A891" s="272"/>
      <c r="B891" s="272"/>
      <c r="C891" s="272"/>
      <c r="D891" s="272"/>
      <c r="E891" s="272"/>
      <c r="F891" s="272"/>
      <c r="G891" s="272"/>
      <c r="H891" s="272"/>
      <c r="I891" s="272"/>
      <c r="J891" s="272"/>
      <c r="K891" s="272"/>
    </row>
    <row r="892" spans="1:11">
      <c r="A892" s="272"/>
      <c r="B892" s="272"/>
      <c r="C892" s="272"/>
      <c r="D892" s="272"/>
      <c r="E892" s="272"/>
      <c r="F892" s="272"/>
      <c r="G892" s="272"/>
      <c r="H892" s="272"/>
      <c r="I892" s="272"/>
      <c r="J892" s="272"/>
      <c r="K892" s="272"/>
    </row>
    <row r="893" spans="1:11">
      <c r="A893" s="272"/>
      <c r="B893" s="272"/>
      <c r="C893" s="272"/>
      <c r="D893" s="272"/>
      <c r="E893" s="272"/>
      <c r="F893" s="272"/>
      <c r="G893" s="272"/>
      <c r="H893" s="272"/>
      <c r="I893" s="272"/>
      <c r="J893" s="272"/>
      <c r="K893" s="272"/>
    </row>
    <row r="894" spans="1:11">
      <c r="A894" s="272"/>
      <c r="B894" s="272"/>
      <c r="C894" s="272"/>
      <c r="D894" s="272"/>
      <c r="E894" s="272"/>
      <c r="F894" s="272"/>
      <c r="G894" s="272"/>
      <c r="H894" s="272"/>
      <c r="I894" s="272"/>
      <c r="J894" s="272"/>
      <c r="K894" s="272"/>
    </row>
    <row r="895" spans="1:11">
      <c r="A895" s="272"/>
      <c r="B895" s="272"/>
      <c r="C895" s="272"/>
      <c r="D895" s="272"/>
      <c r="E895" s="272"/>
      <c r="F895" s="272"/>
      <c r="G895" s="272"/>
      <c r="H895" s="272"/>
      <c r="I895" s="272"/>
      <c r="J895" s="272"/>
      <c r="K895" s="272"/>
    </row>
    <row r="896" spans="1:11">
      <c r="A896" s="272"/>
      <c r="B896" s="272"/>
      <c r="C896" s="272"/>
      <c r="D896" s="272"/>
      <c r="E896" s="272"/>
      <c r="F896" s="272"/>
      <c r="G896" s="272"/>
      <c r="H896" s="272"/>
      <c r="I896" s="272"/>
      <c r="J896" s="272"/>
      <c r="K896" s="272"/>
    </row>
    <row r="897" spans="1:11">
      <c r="A897" s="272"/>
      <c r="B897" s="272"/>
      <c r="C897" s="272"/>
      <c r="D897" s="272"/>
      <c r="E897" s="272"/>
      <c r="F897" s="272"/>
      <c r="G897" s="272"/>
      <c r="H897" s="272"/>
      <c r="I897" s="272"/>
      <c r="J897" s="272"/>
      <c r="K897" s="272"/>
    </row>
    <row r="898" spans="1:11">
      <c r="A898" s="272"/>
      <c r="B898" s="272"/>
      <c r="C898" s="272"/>
      <c r="D898" s="272"/>
      <c r="E898" s="272"/>
      <c r="F898" s="272"/>
      <c r="G898" s="272"/>
      <c r="H898" s="272"/>
      <c r="I898" s="272"/>
      <c r="J898" s="272"/>
      <c r="K898" s="272"/>
    </row>
    <row r="899" spans="1:11">
      <c r="A899" s="272"/>
      <c r="B899" s="272"/>
      <c r="C899" s="272"/>
      <c r="D899" s="272"/>
      <c r="E899" s="272"/>
      <c r="F899" s="272"/>
      <c r="G899" s="272"/>
      <c r="H899" s="272"/>
      <c r="I899" s="272"/>
      <c r="J899" s="272"/>
      <c r="K899" s="272"/>
    </row>
    <row r="900" spans="1:11">
      <c r="A900" s="272"/>
      <c r="B900" s="272"/>
      <c r="C900" s="272"/>
      <c r="D900" s="272"/>
      <c r="E900" s="272"/>
      <c r="F900" s="272"/>
      <c r="G900" s="272"/>
      <c r="H900" s="272"/>
      <c r="I900" s="272"/>
      <c r="J900" s="272"/>
      <c r="K900" s="272"/>
    </row>
    <row r="901" spans="1:11">
      <c r="A901" s="272"/>
      <c r="B901" s="272"/>
      <c r="C901" s="272"/>
      <c r="D901" s="272"/>
      <c r="E901" s="272"/>
      <c r="F901" s="272"/>
      <c r="G901" s="272"/>
      <c r="H901" s="272"/>
      <c r="I901" s="272"/>
      <c r="J901" s="272"/>
      <c r="K901" s="272"/>
    </row>
    <row r="902" spans="1:11">
      <c r="A902" s="272"/>
      <c r="B902" s="272"/>
      <c r="C902" s="272"/>
      <c r="D902" s="272"/>
      <c r="E902" s="272"/>
      <c r="F902" s="272"/>
      <c r="G902" s="272"/>
      <c r="H902" s="272"/>
      <c r="I902" s="272"/>
      <c r="J902" s="272"/>
      <c r="K902" s="272"/>
    </row>
    <row r="903" spans="1:11">
      <c r="A903" s="272"/>
      <c r="B903" s="272"/>
      <c r="C903" s="272"/>
      <c r="D903" s="272"/>
      <c r="E903" s="272"/>
      <c r="F903" s="272"/>
      <c r="G903" s="272"/>
      <c r="H903" s="272"/>
      <c r="I903" s="272"/>
      <c r="J903" s="272"/>
      <c r="K903" s="272"/>
    </row>
    <row r="904" spans="1:11">
      <c r="A904" s="272"/>
      <c r="B904" s="272"/>
      <c r="C904" s="272"/>
      <c r="D904" s="272"/>
      <c r="E904" s="272"/>
      <c r="F904" s="272"/>
      <c r="G904" s="272"/>
      <c r="H904" s="272"/>
      <c r="I904" s="272"/>
      <c r="J904" s="272"/>
      <c r="K904" s="272"/>
    </row>
    <row r="905" spans="1:11">
      <c r="A905" s="272"/>
      <c r="B905" s="272"/>
      <c r="C905" s="272"/>
      <c r="D905" s="272"/>
      <c r="E905" s="272"/>
      <c r="F905" s="272"/>
      <c r="G905" s="272"/>
      <c r="H905" s="272"/>
      <c r="I905" s="272"/>
      <c r="J905" s="272"/>
      <c r="K905" s="272"/>
    </row>
    <row r="906" spans="1:11">
      <c r="A906" s="272"/>
      <c r="B906" s="272"/>
      <c r="C906" s="272"/>
      <c r="D906" s="272"/>
      <c r="E906" s="272"/>
      <c r="F906" s="272"/>
      <c r="G906" s="272"/>
      <c r="H906" s="272"/>
      <c r="I906" s="272"/>
      <c r="J906" s="272"/>
      <c r="K906" s="272"/>
    </row>
    <row r="907" spans="1:11">
      <c r="A907" s="272"/>
      <c r="B907" s="272"/>
      <c r="C907" s="272"/>
      <c r="D907" s="272"/>
      <c r="E907" s="272"/>
      <c r="F907" s="272"/>
      <c r="G907" s="272"/>
      <c r="H907" s="272"/>
      <c r="I907" s="272"/>
      <c r="J907" s="272"/>
      <c r="K907" s="272"/>
    </row>
    <row r="908" spans="1:11">
      <c r="A908" s="272"/>
      <c r="B908" s="272"/>
      <c r="C908" s="272"/>
      <c r="D908" s="272"/>
      <c r="E908" s="272"/>
      <c r="F908" s="272"/>
      <c r="G908" s="272"/>
      <c r="H908" s="272"/>
      <c r="I908" s="272"/>
      <c r="J908" s="272"/>
      <c r="K908" s="272"/>
    </row>
    <row r="909" spans="1:11">
      <c r="A909" s="272"/>
      <c r="B909" s="272"/>
      <c r="C909" s="272"/>
      <c r="D909" s="272"/>
      <c r="E909" s="272"/>
      <c r="F909" s="272"/>
      <c r="G909" s="272"/>
      <c r="H909" s="272"/>
      <c r="I909" s="272"/>
      <c r="J909" s="272"/>
      <c r="K909" s="272"/>
    </row>
    <row r="910" spans="1:11">
      <c r="A910" s="272"/>
      <c r="B910" s="272"/>
      <c r="C910" s="272"/>
      <c r="D910" s="272"/>
      <c r="E910" s="272"/>
      <c r="F910" s="272"/>
      <c r="G910" s="272"/>
      <c r="H910" s="272"/>
      <c r="I910" s="272"/>
      <c r="J910" s="272"/>
      <c r="K910" s="272"/>
    </row>
    <row r="911" spans="1:11">
      <c r="A911" s="272"/>
      <c r="B911" s="272"/>
      <c r="C911" s="272"/>
      <c r="D911" s="272"/>
      <c r="E911" s="272"/>
      <c r="F911" s="272"/>
      <c r="G911" s="272"/>
      <c r="H911" s="272"/>
      <c r="I911" s="272"/>
      <c r="J911" s="272"/>
      <c r="K911" s="272"/>
    </row>
    <row r="912" spans="1:11">
      <c r="A912" s="272"/>
      <c r="B912" s="272"/>
      <c r="C912" s="272"/>
      <c r="D912" s="272"/>
      <c r="E912" s="272"/>
      <c r="F912" s="272"/>
      <c r="G912" s="272"/>
      <c r="H912" s="272"/>
      <c r="I912" s="272"/>
      <c r="J912" s="272"/>
      <c r="K912" s="272"/>
    </row>
    <row r="913" spans="1:11">
      <c r="A913" s="272"/>
      <c r="B913" s="272"/>
      <c r="C913" s="272"/>
      <c r="D913" s="272"/>
      <c r="E913" s="272"/>
      <c r="F913" s="272"/>
      <c r="G913" s="272"/>
      <c r="H913" s="272"/>
      <c r="I913" s="272"/>
      <c r="J913" s="272"/>
      <c r="K913" s="272"/>
    </row>
    <row r="914" spans="1:11">
      <c r="A914" s="272"/>
      <c r="B914" s="272"/>
      <c r="C914" s="272"/>
      <c r="D914" s="272"/>
      <c r="E914" s="272"/>
      <c r="F914" s="272"/>
      <c r="G914" s="272"/>
      <c r="H914" s="272"/>
      <c r="I914" s="272"/>
      <c r="J914" s="272"/>
      <c r="K914" s="272"/>
    </row>
    <row r="915" spans="1:11">
      <c r="A915" s="272"/>
      <c r="B915" s="272"/>
      <c r="C915" s="272"/>
      <c r="D915" s="272"/>
      <c r="E915" s="272"/>
      <c r="F915" s="272"/>
      <c r="G915" s="272"/>
      <c r="H915" s="272"/>
      <c r="I915" s="272"/>
      <c r="J915" s="272"/>
      <c r="K915" s="272"/>
    </row>
    <row r="916" spans="1:11">
      <c r="A916" s="272"/>
      <c r="B916" s="272"/>
      <c r="C916" s="272"/>
      <c r="D916" s="272"/>
      <c r="E916" s="272"/>
      <c r="F916" s="272"/>
      <c r="G916" s="272"/>
      <c r="H916" s="272"/>
      <c r="I916" s="272"/>
      <c r="J916" s="272"/>
      <c r="K916" s="272"/>
    </row>
    <row r="917" spans="1:11">
      <c r="A917" s="272"/>
      <c r="B917" s="272"/>
      <c r="C917" s="272"/>
      <c r="D917" s="272"/>
      <c r="E917" s="272"/>
      <c r="F917" s="272"/>
      <c r="G917" s="272"/>
      <c r="H917" s="272"/>
      <c r="I917" s="272"/>
      <c r="J917" s="272"/>
      <c r="K917" s="272"/>
    </row>
    <row r="918" spans="1:11">
      <c r="A918" s="272"/>
      <c r="B918" s="272"/>
      <c r="C918" s="272"/>
      <c r="D918" s="272"/>
      <c r="E918" s="272"/>
      <c r="F918" s="272"/>
      <c r="G918" s="272"/>
      <c r="H918" s="272"/>
      <c r="I918" s="272"/>
      <c r="J918" s="272"/>
      <c r="K918" s="272"/>
    </row>
    <row r="919" spans="1:11">
      <c r="A919" s="272"/>
      <c r="B919" s="272"/>
      <c r="C919" s="272"/>
      <c r="D919" s="272"/>
      <c r="E919" s="272"/>
      <c r="F919" s="272"/>
      <c r="G919" s="272"/>
      <c r="H919" s="272"/>
      <c r="I919" s="272"/>
      <c r="J919" s="272"/>
      <c r="K919" s="272"/>
    </row>
    <row r="920" spans="1:11">
      <c r="A920" s="272"/>
      <c r="B920" s="272"/>
      <c r="C920" s="272"/>
      <c r="D920" s="272"/>
      <c r="E920" s="272"/>
      <c r="F920" s="272"/>
      <c r="G920" s="272"/>
      <c r="H920" s="272"/>
      <c r="I920" s="272"/>
      <c r="J920" s="272"/>
      <c r="K920" s="272"/>
    </row>
    <row r="921" spans="1:11">
      <c r="A921" s="272"/>
      <c r="B921" s="272"/>
      <c r="C921" s="272"/>
      <c r="D921" s="272"/>
      <c r="E921" s="272"/>
      <c r="F921" s="272"/>
      <c r="G921" s="272"/>
      <c r="H921" s="272"/>
      <c r="I921" s="272"/>
      <c r="J921" s="272"/>
      <c r="K921" s="272"/>
    </row>
    <row r="922" spans="1:11">
      <c r="A922" s="272"/>
      <c r="B922" s="272"/>
      <c r="C922" s="272"/>
      <c r="D922" s="272"/>
      <c r="E922" s="272"/>
      <c r="F922" s="272"/>
      <c r="G922" s="272"/>
      <c r="H922" s="272"/>
      <c r="I922" s="272"/>
      <c r="J922" s="272"/>
      <c r="K922" s="272"/>
    </row>
    <row r="923" spans="1:11">
      <c r="A923" s="272"/>
      <c r="B923" s="272"/>
      <c r="C923" s="272"/>
      <c r="D923" s="272"/>
      <c r="E923" s="272"/>
      <c r="F923" s="272"/>
      <c r="G923" s="272"/>
      <c r="H923" s="272"/>
      <c r="I923" s="272"/>
      <c r="J923" s="272"/>
      <c r="K923" s="272"/>
    </row>
    <row r="924" spans="1:11">
      <c r="A924" s="272"/>
      <c r="B924" s="272"/>
      <c r="C924" s="272"/>
      <c r="D924" s="272"/>
      <c r="E924" s="272"/>
      <c r="F924" s="272"/>
      <c r="G924" s="272"/>
      <c r="H924" s="272"/>
      <c r="I924" s="272"/>
      <c r="J924" s="272"/>
      <c r="K924" s="272"/>
    </row>
    <row r="925" spans="1:11">
      <c r="A925" s="272"/>
      <c r="B925" s="272"/>
      <c r="C925" s="272"/>
      <c r="D925" s="272"/>
      <c r="E925" s="272"/>
      <c r="F925" s="272"/>
      <c r="G925" s="272"/>
      <c r="H925" s="272"/>
      <c r="I925" s="272"/>
      <c r="J925" s="272"/>
      <c r="K925" s="272"/>
    </row>
    <row r="926" spans="1:11">
      <c r="A926" s="272"/>
      <c r="B926" s="272"/>
      <c r="C926" s="272"/>
      <c r="D926" s="272"/>
      <c r="E926" s="272"/>
      <c r="F926" s="272"/>
      <c r="G926" s="272"/>
      <c r="H926" s="272"/>
      <c r="I926" s="272"/>
      <c r="J926" s="272"/>
      <c r="K926" s="272"/>
    </row>
    <row r="927" spans="1:11">
      <c r="A927" s="272"/>
      <c r="B927" s="272"/>
      <c r="C927" s="272"/>
      <c r="D927" s="272"/>
      <c r="E927" s="272"/>
      <c r="F927" s="272"/>
      <c r="G927" s="272"/>
      <c r="H927" s="272"/>
      <c r="I927" s="272"/>
      <c r="J927" s="272"/>
      <c r="K927" s="272"/>
    </row>
    <row r="928" spans="1:11">
      <c r="A928" s="272"/>
      <c r="B928" s="272"/>
      <c r="C928" s="272"/>
      <c r="D928" s="272"/>
      <c r="E928" s="272"/>
      <c r="F928" s="272"/>
      <c r="G928" s="272"/>
      <c r="H928" s="272"/>
      <c r="I928" s="272"/>
      <c r="J928" s="272"/>
      <c r="K928" s="272"/>
    </row>
    <row r="929" spans="1:11">
      <c r="A929" s="272"/>
      <c r="B929" s="272"/>
      <c r="C929" s="272"/>
      <c r="D929" s="272"/>
      <c r="E929" s="272"/>
      <c r="F929" s="272"/>
      <c r="G929" s="272"/>
      <c r="H929" s="272"/>
      <c r="I929" s="272"/>
      <c r="J929" s="272"/>
      <c r="K929" s="272"/>
    </row>
    <row r="930" spans="1:11">
      <c r="A930" s="272"/>
      <c r="B930" s="272"/>
      <c r="C930" s="272"/>
      <c r="D930" s="272"/>
      <c r="E930" s="272"/>
      <c r="F930" s="272"/>
      <c r="G930" s="272"/>
      <c r="H930" s="272"/>
      <c r="I930" s="272"/>
      <c r="J930" s="272"/>
      <c r="K930" s="272"/>
    </row>
    <row r="931" spans="1:11">
      <c r="A931" s="272"/>
      <c r="B931" s="272"/>
      <c r="C931" s="272"/>
      <c r="D931" s="272"/>
      <c r="E931" s="272"/>
      <c r="F931" s="272"/>
      <c r="G931" s="272"/>
      <c r="H931" s="272"/>
      <c r="I931" s="272"/>
      <c r="J931" s="272"/>
      <c r="K931" s="272"/>
    </row>
    <row r="932" spans="1:11">
      <c r="A932" s="272"/>
      <c r="B932" s="272"/>
      <c r="C932" s="272"/>
      <c r="D932" s="272"/>
      <c r="E932" s="272"/>
      <c r="F932" s="272"/>
      <c r="G932" s="272"/>
      <c r="H932" s="272"/>
      <c r="I932" s="272"/>
      <c r="J932" s="272"/>
      <c r="K932" s="272"/>
    </row>
    <row r="933" spans="1:11">
      <c r="A933" s="272"/>
      <c r="B933" s="272"/>
      <c r="C933" s="272"/>
      <c r="D933" s="272"/>
      <c r="E933" s="272"/>
      <c r="F933" s="272"/>
      <c r="G933" s="272"/>
      <c r="H933" s="272"/>
      <c r="I933" s="272"/>
      <c r="J933" s="272"/>
      <c r="K933" s="272"/>
    </row>
    <row r="934" spans="1:11">
      <c r="A934" s="272"/>
      <c r="B934" s="272"/>
      <c r="C934" s="272"/>
      <c r="D934" s="272"/>
      <c r="E934" s="272"/>
      <c r="F934" s="272"/>
      <c r="G934" s="272"/>
      <c r="H934" s="272"/>
      <c r="I934" s="272"/>
      <c r="J934" s="272"/>
      <c r="K934" s="272"/>
    </row>
    <row r="935" spans="1:11">
      <c r="A935" s="272"/>
      <c r="B935" s="272"/>
      <c r="C935" s="272"/>
      <c r="D935" s="272"/>
      <c r="E935" s="272"/>
      <c r="F935" s="272"/>
      <c r="G935" s="272"/>
      <c r="H935" s="272"/>
      <c r="I935" s="272"/>
      <c r="J935" s="272"/>
      <c r="K935" s="272"/>
    </row>
    <row r="936" spans="1:11">
      <c r="A936" s="272"/>
      <c r="B936" s="272"/>
      <c r="C936" s="272"/>
      <c r="D936" s="272"/>
      <c r="E936" s="272"/>
      <c r="F936" s="272"/>
      <c r="G936" s="272"/>
      <c r="H936" s="272"/>
      <c r="I936" s="272"/>
      <c r="J936" s="272"/>
      <c r="K936" s="272"/>
    </row>
    <row r="937" spans="1:11">
      <c r="A937" s="272"/>
      <c r="B937" s="272"/>
      <c r="C937" s="272"/>
      <c r="D937" s="272"/>
      <c r="E937" s="272"/>
      <c r="F937" s="272"/>
      <c r="G937" s="272"/>
      <c r="H937" s="272"/>
      <c r="I937" s="272"/>
      <c r="J937" s="272"/>
      <c r="K937" s="272"/>
    </row>
    <row r="938" spans="1:11">
      <c r="A938" s="272"/>
      <c r="B938" s="272"/>
      <c r="C938" s="272"/>
      <c r="D938" s="272"/>
      <c r="E938" s="272"/>
      <c r="F938" s="272"/>
      <c r="G938" s="272"/>
      <c r="H938" s="272"/>
      <c r="I938" s="272"/>
      <c r="J938" s="272"/>
      <c r="K938" s="272"/>
    </row>
    <row r="939" spans="1:11">
      <c r="A939" s="272"/>
      <c r="B939" s="272"/>
      <c r="C939" s="272"/>
      <c r="D939" s="272"/>
      <c r="E939" s="272"/>
      <c r="F939" s="272"/>
      <c r="G939" s="272"/>
      <c r="H939" s="272"/>
      <c r="I939" s="272"/>
      <c r="J939" s="272"/>
      <c r="K939" s="272"/>
    </row>
    <row r="940" spans="1:11">
      <c r="A940" s="272"/>
      <c r="B940" s="272"/>
      <c r="C940" s="272"/>
      <c r="D940" s="272"/>
      <c r="E940" s="272"/>
      <c r="F940" s="272"/>
      <c r="G940" s="272"/>
      <c r="H940" s="272"/>
      <c r="I940" s="272"/>
      <c r="J940" s="272"/>
      <c r="K940" s="272"/>
    </row>
    <row r="941" spans="1:11">
      <c r="A941" s="272"/>
      <c r="B941" s="272"/>
      <c r="C941" s="272"/>
      <c r="D941" s="272"/>
      <c r="E941" s="272"/>
      <c r="F941" s="272"/>
      <c r="G941" s="272"/>
      <c r="H941" s="272"/>
      <c r="I941" s="272"/>
      <c r="J941" s="272"/>
      <c r="K941" s="272"/>
    </row>
    <row r="942" spans="1:11">
      <c r="A942" s="272"/>
      <c r="B942" s="272"/>
      <c r="C942" s="272"/>
      <c r="D942" s="272"/>
      <c r="E942" s="272"/>
      <c r="F942" s="272"/>
      <c r="G942" s="272"/>
      <c r="H942" s="272"/>
      <c r="I942" s="272"/>
      <c r="J942" s="272"/>
      <c r="K942" s="272"/>
    </row>
    <row r="943" spans="1:11">
      <c r="A943" s="272"/>
      <c r="B943" s="272"/>
      <c r="C943" s="272"/>
      <c r="D943" s="272"/>
      <c r="E943" s="272"/>
      <c r="F943" s="272"/>
      <c r="G943" s="272"/>
      <c r="H943" s="272"/>
      <c r="I943" s="272"/>
      <c r="J943" s="272"/>
      <c r="K943" s="272"/>
    </row>
    <row r="944" spans="1:11">
      <c r="A944" s="272"/>
      <c r="B944" s="272"/>
      <c r="C944" s="272"/>
      <c r="D944" s="272"/>
      <c r="E944" s="272"/>
      <c r="F944" s="272"/>
      <c r="G944" s="272"/>
      <c r="H944" s="272"/>
      <c r="I944" s="272"/>
      <c r="J944" s="272"/>
      <c r="K944" s="272"/>
    </row>
    <row r="945" spans="1:11">
      <c r="A945" s="272"/>
      <c r="B945" s="272"/>
      <c r="C945" s="272"/>
      <c r="D945" s="272"/>
      <c r="E945" s="272"/>
      <c r="F945" s="272"/>
      <c r="G945" s="272"/>
      <c r="H945" s="272"/>
      <c r="I945" s="272"/>
      <c r="J945" s="272"/>
      <c r="K945" s="272"/>
    </row>
    <row r="946" spans="1:11">
      <c r="A946" s="272"/>
      <c r="B946" s="272"/>
      <c r="C946" s="272"/>
      <c r="D946" s="272"/>
      <c r="E946" s="272"/>
      <c r="F946" s="272"/>
      <c r="G946" s="272"/>
      <c r="H946" s="272"/>
      <c r="I946" s="272"/>
      <c r="J946" s="272"/>
      <c r="K946" s="272"/>
    </row>
    <row r="947" spans="1:11">
      <c r="A947" s="272"/>
      <c r="B947" s="272"/>
      <c r="C947" s="272"/>
      <c r="D947" s="272"/>
      <c r="E947" s="272"/>
      <c r="F947" s="272"/>
      <c r="G947" s="272"/>
      <c r="H947" s="272"/>
      <c r="I947" s="272"/>
      <c r="J947" s="272"/>
      <c r="K947" s="272"/>
    </row>
    <row r="948" spans="1:11">
      <c r="A948" s="272"/>
      <c r="B948" s="272"/>
      <c r="C948" s="272"/>
      <c r="D948" s="272"/>
      <c r="E948" s="272"/>
      <c r="F948" s="272"/>
      <c r="G948" s="272"/>
      <c r="H948" s="272"/>
      <c r="I948" s="272"/>
      <c r="J948" s="272"/>
      <c r="K948" s="272"/>
    </row>
    <row r="949" spans="1:11">
      <c r="A949" s="272"/>
      <c r="B949" s="272"/>
      <c r="C949" s="272"/>
      <c r="D949" s="272"/>
      <c r="E949" s="272"/>
      <c r="F949" s="272"/>
      <c r="G949" s="272"/>
      <c r="H949" s="272"/>
      <c r="I949" s="272"/>
      <c r="J949" s="272"/>
      <c r="K949" s="272"/>
    </row>
    <row r="950" spans="1:11">
      <c r="A950" s="272"/>
      <c r="B950" s="272"/>
      <c r="C950" s="272"/>
      <c r="D950" s="272"/>
      <c r="E950" s="272"/>
      <c r="F950" s="272"/>
      <c r="G950" s="272"/>
      <c r="H950" s="272"/>
      <c r="I950" s="272"/>
      <c r="J950" s="272"/>
      <c r="K950" s="272"/>
    </row>
    <row r="951" spans="1:11">
      <c r="A951" s="272"/>
      <c r="B951" s="272"/>
      <c r="C951" s="272"/>
      <c r="D951" s="272"/>
      <c r="E951" s="272"/>
      <c r="F951" s="272"/>
      <c r="G951" s="272"/>
      <c r="H951" s="272"/>
      <c r="I951" s="272"/>
      <c r="J951" s="272"/>
      <c r="K951" s="272"/>
    </row>
    <row r="952" spans="1:11">
      <c r="A952" s="272"/>
      <c r="B952" s="272"/>
      <c r="C952" s="272"/>
      <c r="D952" s="272"/>
      <c r="E952" s="272"/>
      <c r="F952" s="272"/>
      <c r="G952" s="272"/>
      <c r="H952" s="272"/>
      <c r="I952" s="272"/>
      <c r="J952" s="272"/>
      <c r="K952" s="272"/>
    </row>
    <row r="953" spans="1:11">
      <c r="A953" s="272"/>
      <c r="B953" s="272"/>
      <c r="C953" s="272"/>
      <c r="D953" s="272"/>
      <c r="E953" s="272"/>
      <c r="F953" s="272"/>
      <c r="G953" s="272"/>
      <c r="H953" s="272"/>
      <c r="I953" s="272"/>
      <c r="J953" s="272"/>
      <c r="K953" s="272"/>
    </row>
    <row r="954" spans="1:11">
      <c r="A954" s="272"/>
      <c r="B954" s="272"/>
      <c r="C954" s="272"/>
      <c r="D954" s="272"/>
      <c r="E954" s="272"/>
      <c r="F954" s="272"/>
      <c r="G954" s="272"/>
      <c r="H954" s="272"/>
      <c r="I954" s="272"/>
      <c r="J954" s="272"/>
      <c r="K954" s="272"/>
    </row>
    <row r="955" spans="1:11">
      <c r="A955" s="272"/>
      <c r="B955" s="272"/>
      <c r="C955" s="272"/>
      <c r="D955" s="272"/>
      <c r="E955" s="272"/>
      <c r="F955" s="272"/>
      <c r="G955" s="272"/>
      <c r="H955" s="272"/>
      <c r="I955" s="272"/>
      <c r="J955" s="272"/>
      <c r="K955" s="272"/>
    </row>
    <row r="956" spans="1:11">
      <c r="A956" s="272"/>
      <c r="B956" s="272"/>
      <c r="C956" s="272"/>
      <c r="D956" s="272"/>
      <c r="E956" s="272"/>
      <c r="F956" s="272"/>
      <c r="G956" s="272"/>
      <c r="H956" s="272"/>
      <c r="I956" s="272"/>
      <c r="J956" s="272"/>
      <c r="K956" s="272"/>
    </row>
    <row r="957" spans="1:11">
      <c r="A957" s="272"/>
      <c r="B957" s="272"/>
      <c r="C957" s="272"/>
      <c r="D957" s="272"/>
      <c r="E957" s="272"/>
      <c r="F957" s="272"/>
      <c r="G957" s="272"/>
      <c r="H957" s="272"/>
      <c r="I957" s="272"/>
      <c r="J957" s="272"/>
      <c r="K957" s="272"/>
    </row>
    <row r="958" spans="1:11">
      <c r="A958" s="272"/>
      <c r="B958" s="272"/>
      <c r="C958" s="272"/>
      <c r="D958" s="272"/>
      <c r="E958" s="272"/>
      <c r="F958" s="272"/>
      <c r="G958" s="272"/>
      <c r="H958" s="272"/>
      <c r="I958" s="272"/>
      <c r="J958" s="272"/>
      <c r="K958" s="272"/>
    </row>
    <row r="959" spans="1:11">
      <c r="A959" s="272"/>
      <c r="B959" s="272"/>
      <c r="C959" s="272"/>
      <c r="D959" s="272"/>
      <c r="E959" s="272"/>
      <c r="F959" s="272"/>
      <c r="G959" s="272"/>
      <c r="H959" s="272"/>
      <c r="I959" s="272"/>
      <c r="J959" s="272"/>
      <c r="K959" s="272"/>
    </row>
    <row r="960" spans="1:11">
      <c r="A960" s="272"/>
      <c r="B960" s="272"/>
      <c r="C960" s="272"/>
      <c r="D960" s="272"/>
      <c r="E960" s="272"/>
      <c r="F960" s="272"/>
      <c r="G960" s="272"/>
      <c r="H960" s="272"/>
      <c r="I960" s="272"/>
      <c r="J960" s="272"/>
      <c r="K960" s="272"/>
    </row>
    <row r="961" spans="1:11">
      <c r="A961" s="272"/>
      <c r="B961" s="272"/>
      <c r="C961" s="272"/>
      <c r="D961" s="272"/>
      <c r="E961" s="272"/>
      <c r="F961" s="272"/>
      <c r="G961" s="272"/>
      <c r="H961" s="272"/>
      <c r="I961" s="272"/>
      <c r="J961" s="272"/>
      <c r="K961" s="272"/>
    </row>
    <row r="962" spans="1:11">
      <c r="A962" s="272"/>
      <c r="B962" s="272"/>
      <c r="C962" s="272"/>
      <c r="D962" s="272"/>
      <c r="E962" s="272"/>
      <c r="F962" s="272"/>
      <c r="G962" s="272"/>
      <c r="H962" s="272"/>
      <c r="I962" s="272"/>
      <c r="J962" s="272"/>
      <c r="K962" s="272"/>
    </row>
    <row r="963" spans="1:11">
      <c r="A963" s="272"/>
      <c r="B963" s="272"/>
      <c r="C963" s="272"/>
      <c r="D963" s="272"/>
      <c r="E963" s="272"/>
      <c r="F963" s="272"/>
      <c r="G963" s="272"/>
      <c r="H963" s="272"/>
      <c r="I963" s="272"/>
      <c r="J963" s="272"/>
      <c r="K963" s="272"/>
    </row>
    <row r="964" spans="1:11">
      <c r="A964" s="272"/>
      <c r="B964" s="272"/>
      <c r="C964" s="272"/>
      <c r="D964" s="272"/>
      <c r="E964" s="272"/>
      <c r="F964" s="272"/>
      <c r="G964" s="272"/>
      <c r="H964" s="272"/>
      <c r="I964" s="272"/>
      <c r="J964" s="272"/>
      <c r="K964" s="272"/>
    </row>
    <row r="965" spans="1:11">
      <c r="A965" s="272"/>
      <c r="B965" s="272"/>
      <c r="C965" s="272"/>
      <c r="D965" s="272"/>
      <c r="E965" s="272"/>
      <c r="F965" s="272"/>
      <c r="G965" s="272"/>
      <c r="H965" s="272"/>
      <c r="I965" s="272"/>
      <c r="J965" s="272"/>
      <c r="K965" s="272"/>
    </row>
    <row r="966" spans="1:11">
      <c r="A966" s="272"/>
      <c r="B966" s="272"/>
      <c r="C966" s="272"/>
      <c r="D966" s="272"/>
      <c r="E966" s="272"/>
      <c r="F966" s="272"/>
      <c r="G966" s="272"/>
      <c r="H966" s="272"/>
      <c r="I966" s="272"/>
      <c r="J966" s="272"/>
      <c r="K966" s="272"/>
    </row>
    <row r="967" spans="1:11">
      <c r="A967" s="272"/>
      <c r="B967" s="272"/>
      <c r="C967" s="272"/>
      <c r="D967" s="272"/>
      <c r="E967" s="272"/>
      <c r="F967" s="272"/>
      <c r="G967" s="272"/>
      <c r="H967" s="272"/>
      <c r="I967" s="272"/>
      <c r="J967" s="272"/>
      <c r="K967" s="272"/>
    </row>
    <row r="968" spans="1:11">
      <c r="A968" s="272"/>
      <c r="B968" s="272"/>
      <c r="C968" s="272"/>
      <c r="D968" s="272"/>
      <c r="E968" s="272"/>
      <c r="F968" s="272"/>
      <c r="G968" s="272"/>
      <c r="H968" s="272"/>
      <c r="I968" s="272"/>
      <c r="J968" s="272"/>
      <c r="K968" s="272"/>
    </row>
    <row r="969" spans="1:11">
      <c r="A969" s="272"/>
      <c r="B969" s="272"/>
      <c r="C969" s="272"/>
      <c r="D969" s="272"/>
      <c r="E969" s="272"/>
      <c r="F969" s="272"/>
      <c r="G969" s="272"/>
      <c r="H969" s="272"/>
      <c r="I969" s="272"/>
      <c r="J969" s="272"/>
      <c r="K969" s="272"/>
    </row>
    <row r="970" spans="1:11">
      <c r="A970" s="272"/>
      <c r="B970" s="272"/>
      <c r="C970" s="272"/>
      <c r="D970" s="272"/>
      <c r="E970" s="272"/>
      <c r="F970" s="272"/>
      <c r="G970" s="272"/>
      <c r="H970" s="272"/>
      <c r="I970" s="272"/>
      <c r="J970" s="272"/>
      <c r="K970" s="272"/>
    </row>
    <row r="971" spans="1:11">
      <c r="A971" s="272"/>
      <c r="B971" s="272"/>
      <c r="C971" s="272"/>
      <c r="D971" s="272"/>
      <c r="E971" s="272"/>
      <c r="F971" s="272"/>
      <c r="G971" s="272"/>
      <c r="H971" s="272"/>
      <c r="I971" s="272"/>
      <c r="J971" s="272"/>
      <c r="K971" s="272"/>
    </row>
    <row r="972" spans="1:11">
      <c r="A972" s="272"/>
      <c r="B972" s="272"/>
      <c r="C972" s="272"/>
      <c r="D972" s="272"/>
      <c r="E972" s="272"/>
      <c r="F972" s="272"/>
      <c r="G972" s="272"/>
      <c r="H972" s="272"/>
      <c r="I972" s="272"/>
      <c r="J972" s="272"/>
      <c r="K972" s="272"/>
    </row>
    <row r="973" spans="1:11">
      <c r="A973" s="272"/>
      <c r="B973" s="272"/>
      <c r="C973" s="272"/>
      <c r="D973" s="272"/>
      <c r="E973" s="272"/>
      <c r="F973" s="272"/>
      <c r="G973" s="272"/>
      <c r="H973" s="272"/>
      <c r="I973" s="272"/>
      <c r="J973" s="272"/>
      <c r="K973" s="272"/>
    </row>
    <row r="974" spans="1:11">
      <c r="A974" s="272"/>
      <c r="B974" s="272"/>
      <c r="C974" s="272"/>
      <c r="D974" s="272"/>
      <c r="E974" s="272"/>
      <c r="F974" s="272"/>
      <c r="G974" s="272"/>
      <c r="H974" s="272"/>
      <c r="I974" s="272"/>
      <c r="J974" s="272"/>
      <c r="K974" s="272"/>
    </row>
    <row r="975" spans="1:11">
      <c r="A975" s="272"/>
      <c r="B975" s="272"/>
      <c r="C975" s="272"/>
      <c r="D975" s="272"/>
      <c r="E975" s="272"/>
      <c r="F975" s="272"/>
      <c r="G975" s="272"/>
      <c r="H975" s="272"/>
      <c r="I975" s="272"/>
      <c r="J975" s="272"/>
      <c r="K975" s="272"/>
    </row>
    <row r="976" spans="1:11">
      <c r="A976" s="272"/>
      <c r="B976" s="272"/>
      <c r="C976" s="272"/>
      <c r="D976" s="272"/>
      <c r="E976" s="272"/>
      <c r="F976" s="272"/>
      <c r="G976" s="272"/>
      <c r="H976" s="272"/>
      <c r="I976" s="272"/>
      <c r="J976" s="272"/>
      <c r="K976" s="272"/>
    </row>
    <row r="977" spans="1:11">
      <c r="A977" s="272"/>
      <c r="B977" s="272"/>
      <c r="C977" s="272"/>
      <c r="D977" s="272"/>
      <c r="E977" s="272"/>
      <c r="F977" s="272"/>
      <c r="G977" s="272"/>
      <c r="H977" s="272"/>
      <c r="I977" s="272"/>
      <c r="J977" s="272"/>
      <c r="K977" s="272"/>
    </row>
    <row r="978" spans="1:11">
      <c r="A978" s="272"/>
      <c r="B978" s="272"/>
      <c r="C978" s="272"/>
      <c r="D978" s="272"/>
      <c r="E978" s="272"/>
      <c r="F978" s="272"/>
      <c r="G978" s="272"/>
      <c r="H978" s="272"/>
      <c r="I978" s="272"/>
      <c r="J978" s="272"/>
      <c r="K978" s="272"/>
    </row>
    <row r="979" spans="1:11">
      <c r="A979" s="272"/>
      <c r="B979" s="272"/>
      <c r="C979" s="272"/>
      <c r="D979" s="272"/>
      <c r="E979" s="272"/>
      <c r="F979" s="272"/>
      <c r="G979" s="272"/>
      <c r="H979" s="272"/>
      <c r="I979" s="272"/>
      <c r="J979" s="272"/>
      <c r="K979" s="272"/>
    </row>
    <row r="980" spans="1:11">
      <c r="A980" s="272"/>
      <c r="B980" s="272"/>
      <c r="C980" s="272"/>
      <c r="D980" s="272"/>
      <c r="E980" s="272"/>
      <c r="F980" s="272"/>
      <c r="G980" s="272"/>
      <c r="H980" s="272"/>
      <c r="I980" s="272"/>
      <c r="J980" s="272"/>
      <c r="K980" s="272"/>
    </row>
    <row r="981" spans="1:11">
      <c r="A981" s="272"/>
      <c r="B981" s="272"/>
      <c r="C981" s="272"/>
      <c r="D981" s="272"/>
      <c r="E981" s="272"/>
      <c r="F981" s="272"/>
      <c r="G981" s="272"/>
      <c r="H981" s="272"/>
      <c r="I981" s="272"/>
      <c r="J981" s="272"/>
      <c r="K981" s="272"/>
    </row>
    <row r="982" spans="1:11">
      <c r="A982" s="272"/>
      <c r="B982" s="272"/>
      <c r="C982" s="272"/>
      <c r="D982" s="272"/>
      <c r="E982" s="272"/>
      <c r="F982" s="272"/>
      <c r="G982" s="272"/>
      <c r="H982" s="272"/>
      <c r="I982" s="272"/>
      <c r="J982" s="272"/>
      <c r="K982" s="272"/>
    </row>
    <row r="983" spans="1:11">
      <c r="A983" s="272"/>
      <c r="B983" s="272"/>
      <c r="C983" s="272"/>
      <c r="D983" s="272"/>
      <c r="E983" s="272"/>
      <c r="F983" s="272"/>
      <c r="G983" s="272"/>
      <c r="H983" s="272"/>
      <c r="I983" s="272"/>
      <c r="J983" s="272"/>
      <c r="K983" s="272"/>
    </row>
    <row r="984" spans="1:11">
      <c r="A984" s="272"/>
      <c r="B984" s="272"/>
      <c r="C984" s="272"/>
      <c r="D984" s="272"/>
      <c r="E984" s="272"/>
      <c r="F984" s="272"/>
      <c r="G984" s="272"/>
      <c r="H984" s="272"/>
      <c r="I984" s="272"/>
      <c r="J984" s="272"/>
      <c r="K984" s="272"/>
    </row>
    <row r="985" spans="1:11">
      <c r="A985" s="272"/>
      <c r="B985" s="272"/>
      <c r="C985" s="272"/>
      <c r="D985" s="272"/>
      <c r="E985" s="272"/>
      <c r="F985" s="272"/>
      <c r="G985" s="272"/>
      <c r="H985" s="272"/>
      <c r="I985" s="272"/>
      <c r="J985" s="272"/>
      <c r="K985" s="272"/>
    </row>
    <row r="986" spans="1:11">
      <c r="A986" s="272"/>
      <c r="B986" s="272"/>
      <c r="C986" s="272"/>
      <c r="D986" s="272"/>
      <c r="E986" s="272"/>
      <c r="F986" s="272"/>
      <c r="G986" s="272"/>
      <c r="H986" s="272"/>
      <c r="I986" s="272"/>
      <c r="J986" s="272"/>
      <c r="K986" s="272"/>
    </row>
    <row r="987" spans="1:11">
      <c r="A987" s="272"/>
      <c r="B987" s="272"/>
      <c r="C987" s="272"/>
      <c r="D987" s="272"/>
      <c r="E987" s="272"/>
      <c r="F987" s="272"/>
      <c r="G987" s="272"/>
      <c r="H987" s="272"/>
      <c r="I987" s="272"/>
      <c r="J987" s="272"/>
      <c r="K987" s="272"/>
    </row>
    <row r="988" spans="1:11">
      <c r="A988" s="272"/>
      <c r="B988" s="272"/>
      <c r="C988" s="272"/>
      <c r="D988" s="272"/>
      <c r="E988" s="272"/>
      <c r="F988" s="272"/>
      <c r="G988" s="272"/>
      <c r="H988" s="272"/>
      <c r="I988" s="272"/>
      <c r="J988" s="272"/>
      <c r="K988" s="272"/>
    </row>
    <row r="989" spans="1:11">
      <c r="A989" s="272"/>
      <c r="B989" s="272"/>
      <c r="C989" s="272"/>
      <c r="D989" s="272"/>
      <c r="E989" s="272"/>
      <c r="F989" s="272"/>
      <c r="G989" s="272"/>
      <c r="H989" s="272"/>
      <c r="I989" s="272"/>
      <c r="J989" s="272"/>
      <c r="K989" s="272"/>
    </row>
    <row r="990" spans="1:11">
      <c r="A990" s="272"/>
      <c r="B990" s="272"/>
      <c r="C990" s="272"/>
      <c r="D990" s="272"/>
      <c r="E990" s="272"/>
      <c r="F990" s="272"/>
      <c r="G990" s="272"/>
      <c r="H990" s="272"/>
      <c r="I990" s="272"/>
      <c r="J990" s="272"/>
      <c r="K990" s="272"/>
    </row>
    <row r="991" spans="1:11">
      <c r="A991" s="272"/>
      <c r="B991" s="272"/>
      <c r="C991" s="272"/>
      <c r="D991" s="272"/>
      <c r="E991" s="272"/>
      <c r="F991" s="272"/>
      <c r="G991" s="272"/>
      <c r="H991" s="272"/>
      <c r="I991" s="272"/>
      <c r="J991" s="272"/>
      <c r="K991" s="272"/>
    </row>
    <row r="992" spans="1:11">
      <c r="A992" s="272"/>
      <c r="B992" s="272"/>
      <c r="C992" s="272"/>
      <c r="D992" s="272"/>
      <c r="E992" s="272"/>
      <c r="F992" s="272"/>
      <c r="G992" s="272"/>
      <c r="H992" s="272"/>
      <c r="I992" s="272"/>
      <c r="J992" s="272"/>
      <c r="K992" s="272"/>
    </row>
    <row r="993" spans="1:11">
      <c r="A993" s="272"/>
      <c r="B993" s="272"/>
      <c r="C993" s="272"/>
      <c r="D993" s="272"/>
      <c r="E993" s="272"/>
      <c r="F993" s="272"/>
      <c r="G993" s="272"/>
      <c r="H993" s="272"/>
      <c r="I993" s="272"/>
      <c r="J993" s="272"/>
      <c r="K993" s="272"/>
    </row>
    <row r="994" spans="1:11">
      <c r="A994" s="272"/>
      <c r="B994" s="272"/>
      <c r="C994" s="272"/>
      <c r="D994" s="272"/>
      <c r="E994" s="272"/>
      <c r="F994" s="272"/>
      <c r="G994" s="272"/>
      <c r="H994" s="272"/>
      <c r="I994" s="272"/>
      <c r="J994" s="272"/>
      <c r="K994" s="272"/>
    </row>
    <row r="995" spans="1:11">
      <c r="A995" s="272"/>
      <c r="B995" s="272"/>
      <c r="C995" s="272"/>
      <c r="D995" s="272"/>
      <c r="E995" s="272"/>
      <c r="F995" s="272"/>
      <c r="G995" s="272"/>
      <c r="H995" s="272"/>
      <c r="I995" s="272"/>
      <c r="J995" s="272"/>
      <c r="K995" s="272"/>
    </row>
    <row r="996" spans="1:11">
      <c r="A996" s="272"/>
      <c r="B996" s="272"/>
      <c r="C996" s="272"/>
      <c r="D996" s="272"/>
      <c r="E996" s="272"/>
      <c r="F996" s="272"/>
      <c r="G996" s="272"/>
      <c r="H996" s="272"/>
      <c r="I996" s="272"/>
      <c r="J996" s="272"/>
      <c r="K996" s="272"/>
    </row>
    <row r="997" spans="1:11">
      <c r="A997" s="272"/>
      <c r="B997" s="272"/>
      <c r="C997" s="272"/>
      <c r="D997" s="272"/>
      <c r="E997" s="272"/>
      <c r="F997" s="272"/>
      <c r="G997" s="272"/>
      <c r="H997" s="272"/>
      <c r="I997" s="272"/>
      <c r="J997" s="272"/>
      <c r="K997" s="272"/>
    </row>
    <row r="998" spans="1:11">
      <c r="A998" s="272"/>
      <c r="B998" s="272"/>
      <c r="C998" s="272"/>
      <c r="D998" s="272"/>
      <c r="E998" s="272"/>
      <c r="F998" s="272"/>
      <c r="G998" s="272"/>
      <c r="H998" s="272"/>
      <c r="I998" s="272"/>
      <c r="J998" s="272"/>
      <c r="K998" s="272"/>
    </row>
    <row r="999" spans="1:11">
      <c r="A999" s="272"/>
      <c r="B999" s="272"/>
      <c r="C999" s="272"/>
      <c r="D999" s="272"/>
      <c r="E999" s="272"/>
      <c r="F999" s="272"/>
      <c r="G999" s="272"/>
      <c r="H999" s="272"/>
      <c r="I999" s="272"/>
      <c r="J999" s="272"/>
      <c r="K999" s="272"/>
    </row>
    <row r="1000" spans="1:11">
      <c r="A1000" s="272"/>
      <c r="B1000" s="272"/>
      <c r="C1000" s="272"/>
      <c r="D1000" s="272"/>
      <c r="E1000" s="272"/>
      <c r="F1000" s="272"/>
      <c r="G1000" s="272"/>
      <c r="H1000" s="272"/>
      <c r="I1000" s="272"/>
      <c r="J1000" s="272"/>
      <c r="K1000" s="272"/>
    </row>
    <row r="1001" spans="1:11">
      <c r="A1001" s="272"/>
      <c r="B1001" s="272"/>
      <c r="C1001" s="272"/>
      <c r="D1001" s="272"/>
      <c r="E1001" s="272"/>
      <c r="F1001" s="272"/>
      <c r="G1001" s="272"/>
      <c r="H1001" s="272"/>
      <c r="I1001" s="272"/>
      <c r="J1001" s="272"/>
      <c r="K1001" s="272"/>
    </row>
    <row r="1002" spans="1:11">
      <c r="A1002" s="272"/>
      <c r="B1002" s="272"/>
      <c r="C1002" s="272"/>
      <c r="D1002" s="272"/>
      <c r="E1002" s="272"/>
      <c r="F1002" s="272"/>
      <c r="G1002" s="272"/>
      <c r="H1002" s="272"/>
      <c r="I1002" s="272"/>
      <c r="J1002" s="272"/>
      <c r="K1002" s="272"/>
    </row>
    <row r="1003" spans="1:11">
      <c r="A1003" s="272"/>
      <c r="B1003" s="272"/>
      <c r="C1003" s="272"/>
      <c r="D1003" s="272"/>
      <c r="E1003" s="272"/>
      <c r="F1003" s="272"/>
      <c r="G1003" s="272"/>
      <c r="H1003" s="272"/>
      <c r="I1003" s="272"/>
      <c r="J1003" s="272"/>
      <c r="K1003" s="272"/>
    </row>
    <row r="1004" spans="1:11">
      <c r="A1004" s="272"/>
      <c r="B1004" s="272"/>
      <c r="C1004" s="272"/>
      <c r="D1004" s="272"/>
      <c r="E1004" s="272"/>
      <c r="F1004" s="272"/>
      <c r="G1004" s="272"/>
      <c r="H1004" s="272"/>
      <c r="I1004" s="272"/>
      <c r="J1004" s="272"/>
      <c r="K1004" s="272"/>
    </row>
    <row r="1005" spans="1:11">
      <c r="A1005" s="272"/>
      <c r="B1005" s="272"/>
      <c r="C1005" s="272"/>
      <c r="D1005" s="272"/>
      <c r="E1005" s="272"/>
      <c r="F1005" s="272"/>
      <c r="G1005" s="272"/>
      <c r="H1005" s="272"/>
      <c r="I1005" s="272"/>
      <c r="J1005" s="272"/>
      <c r="K1005" s="272"/>
    </row>
    <row r="1006" spans="1:11">
      <c r="A1006" s="272"/>
      <c r="B1006" s="272"/>
      <c r="C1006" s="272"/>
      <c r="D1006" s="272"/>
      <c r="E1006" s="272"/>
      <c r="F1006" s="272"/>
      <c r="G1006" s="272"/>
      <c r="H1006" s="272"/>
      <c r="I1006" s="272"/>
      <c r="J1006" s="272"/>
      <c r="K1006" s="272"/>
    </row>
    <row r="1007" spans="1:11">
      <c r="A1007" s="272"/>
      <c r="B1007" s="272"/>
      <c r="C1007" s="272"/>
      <c r="D1007" s="272"/>
      <c r="E1007" s="272"/>
      <c r="F1007" s="272"/>
      <c r="G1007" s="272"/>
      <c r="H1007" s="272"/>
      <c r="I1007" s="272"/>
      <c r="J1007" s="272"/>
      <c r="K1007" s="272"/>
    </row>
    <row r="1008" spans="1:11">
      <c r="A1008" s="272"/>
      <c r="B1008" s="272"/>
      <c r="C1008" s="272"/>
      <c r="D1008" s="272"/>
      <c r="E1008" s="272"/>
      <c r="F1008" s="272"/>
      <c r="G1008" s="272"/>
      <c r="H1008" s="272"/>
      <c r="I1008" s="272"/>
      <c r="J1008" s="272"/>
      <c r="K1008" s="272"/>
    </row>
    <row r="1009" spans="1:11">
      <c r="A1009" s="272"/>
      <c r="B1009" s="272"/>
      <c r="C1009" s="272"/>
      <c r="D1009" s="272"/>
      <c r="E1009" s="272"/>
      <c r="F1009" s="272"/>
      <c r="G1009" s="272"/>
      <c r="H1009" s="272"/>
      <c r="I1009" s="272"/>
      <c r="J1009" s="272"/>
      <c r="K1009" s="272"/>
    </row>
    <row r="1010" spans="1:11">
      <c r="A1010" s="272"/>
      <c r="B1010" s="272"/>
      <c r="C1010" s="272"/>
      <c r="D1010" s="272"/>
      <c r="E1010" s="272"/>
      <c r="F1010" s="272"/>
      <c r="G1010" s="272"/>
      <c r="H1010" s="272"/>
      <c r="I1010" s="272"/>
      <c r="J1010" s="272"/>
      <c r="K1010" s="272"/>
    </row>
    <row r="1011" spans="1:11">
      <c r="A1011" s="272"/>
      <c r="B1011" s="272"/>
      <c r="C1011" s="272"/>
      <c r="D1011" s="272"/>
      <c r="E1011" s="272"/>
      <c r="F1011" s="272"/>
      <c r="G1011" s="272"/>
      <c r="H1011" s="272"/>
      <c r="I1011" s="272"/>
      <c r="J1011" s="272"/>
      <c r="K1011" s="272"/>
    </row>
    <row r="1012" spans="1:11">
      <c r="A1012" s="272"/>
      <c r="B1012" s="272"/>
      <c r="C1012" s="272"/>
      <c r="D1012" s="272"/>
      <c r="E1012" s="272"/>
      <c r="F1012" s="272"/>
      <c r="G1012" s="272"/>
      <c r="H1012" s="272"/>
      <c r="I1012" s="272"/>
      <c r="J1012" s="272"/>
      <c r="K1012" s="272"/>
    </row>
    <row r="1013" spans="1:11">
      <c r="A1013" s="272"/>
      <c r="B1013" s="272"/>
      <c r="C1013" s="272"/>
      <c r="D1013" s="272"/>
      <c r="E1013" s="272"/>
      <c r="F1013" s="272"/>
      <c r="G1013" s="272"/>
      <c r="H1013" s="272"/>
      <c r="I1013" s="272"/>
      <c r="J1013" s="272"/>
      <c r="K1013" s="272"/>
    </row>
    <row r="1014" spans="1:11">
      <c r="A1014" s="272"/>
      <c r="B1014" s="272"/>
      <c r="C1014" s="272"/>
      <c r="D1014" s="272"/>
      <c r="E1014" s="272"/>
      <c r="F1014" s="272"/>
      <c r="G1014" s="272"/>
      <c r="H1014" s="272"/>
      <c r="I1014" s="272"/>
      <c r="J1014" s="272"/>
      <c r="K1014" s="272"/>
    </row>
    <row r="1015" spans="1:11">
      <c r="A1015" s="272"/>
      <c r="B1015" s="272"/>
      <c r="C1015" s="272"/>
      <c r="D1015" s="272"/>
      <c r="E1015" s="272"/>
      <c r="F1015" s="272"/>
      <c r="G1015" s="272"/>
      <c r="H1015" s="272"/>
      <c r="I1015" s="272"/>
      <c r="J1015" s="272"/>
      <c r="K1015" s="272"/>
    </row>
    <row r="1016" spans="1:11">
      <c r="A1016" s="272"/>
      <c r="B1016" s="272"/>
      <c r="C1016" s="272"/>
      <c r="D1016" s="272"/>
      <c r="E1016" s="272"/>
      <c r="F1016" s="272"/>
      <c r="G1016" s="272"/>
      <c r="H1016" s="272"/>
      <c r="I1016" s="272"/>
      <c r="J1016" s="272"/>
      <c r="K1016" s="272"/>
    </row>
    <row r="1017" spans="1:11">
      <c r="A1017" s="272"/>
      <c r="B1017" s="272"/>
      <c r="C1017" s="272"/>
      <c r="D1017" s="272"/>
      <c r="E1017" s="272"/>
      <c r="F1017" s="272"/>
      <c r="G1017" s="272"/>
      <c r="H1017" s="272"/>
      <c r="I1017" s="272"/>
      <c r="J1017" s="272"/>
      <c r="K1017" s="272"/>
    </row>
    <row r="1018" spans="1:11">
      <c r="A1018" s="272"/>
      <c r="B1018" s="272"/>
      <c r="C1018" s="272"/>
      <c r="D1018" s="272"/>
      <c r="E1018" s="272"/>
      <c r="F1018" s="272"/>
      <c r="G1018" s="272"/>
      <c r="H1018" s="272"/>
      <c r="I1018" s="272"/>
      <c r="J1018" s="272"/>
      <c r="K1018" s="272"/>
    </row>
    <row r="1019" spans="1:11">
      <c r="A1019" s="272"/>
      <c r="B1019" s="272"/>
      <c r="C1019" s="272"/>
      <c r="D1019" s="272"/>
      <c r="E1019" s="272"/>
      <c r="F1019" s="272"/>
      <c r="G1019" s="272"/>
      <c r="H1019" s="272"/>
      <c r="I1019" s="272"/>
      <c r="J1019" s="272"/>
      <c r="K1019" s="272"/>
    </row>
    <row r="1020" spans="1:11">
      <c r="A1020" s="272"/>
      <c r="B1020" s="272"/>
      <c r="C1020" s="272"/>
      <c r="D1020" s="272"/>
      <c r="E1020" s="272"/>
      <c r="F1020" s="272"/>
      <c r="G1020" s="272"/>
      <c r="H1020" s="272"/>
      <c r="I1020" s="272"/>
      <c r="J1020" s="272"/>
      <c r="K1020" s="272"/>
    </row>
    <row r="1021" spans="1:11">
      <c r="A1021" s="272"/>
      <c r="B1021" s="272"/>
      <c r="C1021" s="272"/>
      <c r="D1021" s="272"/>
      <c r="E1021" s="272"/>
      <c r="F1021" s="272"/>
      <c r="G1021" s="272"/>
      <c r="H1021" s="272"/>
      <c r="I1021" s="272"/>
      <c r="J1021" s="272"/>
      <c r="K1021" s="272"/>
    </row>
    <row r="1022" spans="1:11">
      <c r="A1022" s="272"/>
      <c r="B1022" s="272"/>
      <c r="C1022" s="272"/>
      <c r="D1022" s="272"/>
      <c r="E1022" s="272"/>
      <c r="F1022" s="272"/>
      <c r="G1022" s="272"/>
      <c r="H1022" s="272"/>
      <c r="I1022" s="272"/>
      <c r="J1022" s="272"/>
      <c r="K1022" s="272"/>
    </row>
    <row r="1023" spans="1:11">
      <c r="A1023" s="272"/>
      <c r="B1023" s="272"/>
      <c r="C1023" s="272"/>
      <c r="D1023" s="272"/>
      <c r="E1023" s="272"/>
      <c r="F1023" s="272"/>
      <c r="G1023" s="272"/>
      <c r="H1023" s="272"/>
      <c r="I1023" s="272"/>
      <c r="J1023" s="272"/>
      <c r="K1023" s="272"/>
    </row>
    <row r="1024" spans="1:11">
      <c r="A1024" s="272"/>
      <c r="B1024" s="272"/>
      <c r="C1024" s="272"/>
      <c r="D1024" s="272"/>
      <c r="E1024" s="272"/>
      <c r="F1024" s="272"/>
      <c r="G1024" s="272"/>
      <c r="H1024" s="272"/>
      <c r="I1024" s="272"/>
      <c r="J1024" s="272"/>
      <c r="K1024" s="272"/>
    </row>
    <row r="1025" spans="1:11">
      <c r="A1025" s="272"/>
      <c r="B1025" s="272"/>
      <c r="C1025" s="272"/>
      <c r="D1025" s="272"/>
      <c r="E1025" s="272"/>
      <c r="F1025" s="272"/>
      <c r="G1025" s="272"/>
      <c r="H1025" s="272"/>
      <c r="I1025" s="272"/>
      <c r="J1025" s="272"/>
      <c r="K1025" s="272"/>
    </row>
    <row r="1026" spans="1:11">
      <c r="A1026" s="272"/>
      <c r="B1026" s="272"/>
      <c r="C1026" s="272"/>
      <c r="D1026" s="272"/>
      <c r="E1026" s="272"/>
      <c r="F1026" s="272"/>
      <c r="G1026" s="272"/>
      <c r="H1026" s="272"/>
      <c r="I1026" s="272"/>
      <c r="J1026" s="272"/>
      <c r="K1026" s="272"/>
    </row>
    <row r="1027" spans="1:11">
      <c r="A1027" s="272"/>
      <c r="B1027" s="272"/>
      <c r="C1027" s="272"/>
      <c r="D1027" s="272"/>
      <c r="E1027" s="272"/>
      <c r="F1027" s="272"/>
      <c r="G1027" s="272"/>
      <c r="H1027" s="272"/>
      <c r="I1027" s="272"/>
      <c r="J1027" s="272"/>
      <c r="K1027" s="272"/>
    </row>
    <row r="1028" spans="1:11">
      <c r="A1028" s="272"/>
      <c r="B1028" s="272"/>
      <c r="C1028" s="272"/>
      <c r="D1028" s="272"/>
      <c r="E1028" s="272"/>
      <c r="F1028" s="272"/>
      <c r="G1028" s="272"/>
      <c r="H1028" s="272"/>
      <c r="I1028" s="272"/>
      <c r="J1028" s="272"/>
      <c r="K1028" s="272"/>
    </row>
    <row r="1029" spans="1:11">
      <c r="A1029" s="272"/>
      <c r="B1029" s="272"/>
      <c r="C1029" s="272"/>
      <c r="D1029" s="272"/>
      <c r="E1029" s="272"/>
      <c r="F1029" s="272"/>
      <c r="G1029" s="272"/>
      <c r="H1029" s="272"/>
      <c r="I1029" s="272"/>
      <c r="J1029" s="272"/>
      <c r="K1029" s="272"/>
    </row>
    <row r="1030" spans="1:11">
      <c r="A1030" s="272"/>
      <c r="B1030" s="272"/>
      <c r="C1030" s="272"/>
      <c r="D1030" s="272"/>
      <c r="E1030" s="272"/>
      <c r="F1030" s="272"/>
      <c r="G1030" s="272"/>
      <c r="H1030" s="272"/>
      <c r="I1030" s="272"/>
      <c r="J1030" s="272"/>
      <c r="K1030" s="272"/>
    </row>
    <row r="1031" spans="1:11">
      <c r="A1031" s="272"/>
      <c r="B1031" s="272"/>
      <c r="C1031" s="272"/>
      <c r="D1031" s="272"/>
      <c r="E1031" s="272"/>
      <c r="F1031" s="272"/>
      <c r="G1031" s="272"/>
      <c r="H1031" s="272"/>
      <c r="I1031" s="272"/>
      <c r="J1031" s="272"/>
      <c r="K1031" s="272"/>
    </row>
    <row r="1032" spans="1:11">
      <c r="A1032" s="272"/>
      <c r="B1032" s="272"/>
      <c r="C1032" s="272"/>
      <c r="D1032" s="272"/>
      <c r="E1032" s="272"/>
      <c r="F1032" s="272"/>
      <c r="G1032" s="272"/>
      <c r="H1032" s="272"/>
      <c r="I1032" s="272"/>
      <c r="J1032" s="272"/>
      <c r="K1032" s="272"/>
    </row>
    <row r="1033" spans="1:11">
      <c r="A1033" s="272"/>
      <c r="B1033" s="272"/>
      <c r="C1033" s="272"/>
      <c r="D1033" s="272"/>
      <c r="E1033" s="272"/>
      <c r="F1033" s="272"/>
      <c r="G1033" s="272"/>
      <c r="H1033" s="272"/>
      <c r="I1033" s="272"/>
      <c r="J1033" s="272"/>
      <c r="K1033" s="272"/>
    </row>
    <row r="1034" spans="1:11">
      <c r="A1034" s="272"/>
      <c r="B1034" s="272"/>
      <c r="C1034" s="272"/>
      <c r="D1034" s="272"/>
      <c r="E1034" s="272"/>
      <c r="F1034" s="272"/>
      <c r="G1034" s="272"/>
      <c r="H1034" s="272"/>
      <c r="I1034" s="272"/>
      <c r="J1034" s="272"/>
      <c r="K1034" s="272"/>
    </row>
    <row r="1035" spans="1:11">
      <c r="A1035" s="272"/>
      <c r="B1035" s="272"/>
      <c r="C1035" s="272"/>
      <c r="D1035" s="272"/>
      <c r="E1035" s="272"/>
      <c r="F1035" s="272"/>
      <c r="G1035" s="272"/>
      <c r="H1035" s="272"/>
      <c r="I1035" s="272"/>
      <c r="J1035" s="272"/>
      <c r="K1035" s="272"/>
    </row>
    <row r="1036" spans="1:11">
      <c r="A1036" s="272"/>
      <c r="B1036" s="272"/>
      <c r="C1036" s="272"/>
      <c r="D1036" s="272"/>
      <c r="E1036" s="272"/>
      <c r="F1036" s="272"/>
      <c r="G1036" s="272"/>
      <c r="H1036" s="272"/>
      <c r="I1036" s="272"/>
      <c r="J1036" s="272"/>
      <c r="K1036" s="272"/>
    </row>
    <row r="1037" spans="1:11">
      <c r="A1037" s="272"/>
      <c r="B1037" s="272"/>
      <c r="C1037" s="272"/>
      <c r="D1037" s="272"/>
      <c r="E1037" s="272"/>
      <c r="F1037" s="272"/>
      <c r="G1037" s="272"/>
      <c r="H1037" s="272"/>
      <c r="I1037" s="272"/>
      <c r="J1037" s="272"/>
      <c r="K1037" s="272"/>
    </row>
    <row r="1038" spans="1:11">
      <c r="A1038" s="272"/>
      <c r="B1038" s="272"/>
      <c r="C1038" s="272"/>
      <c r="D1038" s="272"/>
      <c r="E1038" s="272"/>
      <c r="F1038" s="272"/>
      <c r="G1038" s="272"/>
      <c r="H1038" s="272"/>
      <c r="I1038" s="272"/>
      <c r="J1038" s="272"/>
      <c r="K1038" s="272"/>
    </row>
    <row r="1039" spans="1:11">
      <c r="A1039" s="272"/>
      <c r="B1039" s="272"/>
      <c r="C1039" s="272"/>
      <c r="D1039" s="272"/>
      <c r="E1039" s="272"/>
      <c r="F1039" s="272"/>
      <c r="G1039" s="272"/>
      <c r="H1039" s="272"/>
      <c r="I1039" s="272"/>
      <c r="J1039" s="272"/>
      <c r="K1039" s="272"/>
    </row>
    <row r="1040" spans="1:11">
      <c r="A1040" s="272"/>
      <c r="B1040" s="272"/>
      <c r="C1040" s="272"/>
      <c r="D1040" s="272"/>
      <c r="E1040" s="272"/>
      <c r="F1040" s="272"/>
      <c r="G1040" s="272"/>
      <c r="H1040" s="272"/>
      <c r="I1040" s="272"/>
      <c r="J1040" s="272"/>
      <c r="K1040" s="272"/>
    </row>
    <row r="1041" spans="1:11">
      <c r="A1041" s="272"/>
      <c r="B1041" s="272"/>
      <c r="C1041" s="272"/>
      <c r="D1041" s="272"/>
      <c r="E1041" s="272"/>
      <c r="F1041" s="272"/>
      <c r="G1041" s="272"/>
      <c r="H1041" s="272"/>
      <c r="I1041" s="272"/>
      <c r="J1041" s="272"/>
      <c r="K1041" s="272"/>
    </row>
    <row r="1042" spans="1:11">
      <c r="A1042" s="272"/>
      <c r="B1042" s="272"/>
      <c r="C1042" s="272"/>
      <c r="D1042" s="272"/>
      <c r="E1042" s="272"/>
      <c r="F1042" s="272"/>
      <c r="G1042" s="272"/>
      <c r="H1042" s="272"/>
      <c r="I1042" s="272"/>
      <c r="J1042" s="272"/>
      <c r="K1042" s="272"/>
    </row>
    <row r="1043" spans="1:11">
      <c r="A1043" s="272"/>
      <c r="B1043" s="272"/>
      <c r="C1043" s="272"/>
      <c r="D1043" s="272"/>
      <c r="E1043" s="272"/>
      <c r="F1043" s="272"/>
      <c r="G1043" s="272"/>
      <c r="H1043" s="272"/>
      <c r="I1043" s="272"/>
      <c r="J1043" s="272"/>
      <c r="K1043" s="272"/>
    </row>
    <row r="1044" spans="1:11">
      <c r="A1044" s="272"/>
      <c r="B1044" s="272"/>
      <c r="C1044" s="272"/>
      <c r="D1044" s="272"/>
      <c r="E1044" s="272"/>
      <c r="F1044" s="272"/>
      <c r="G1044" s="272"/>
      <c r="H1044" s="272"/>
      <c r="I1044" s="272"/>
      <c r="J1044" s="272"/>
      <c r="K1044" s="272"/>
    </row>
    <row r="1045" spans="1:11">
      <c r="A1045" s="272"/>
      <c r="B1045" s="272"/>
      <c r="C1045" s="272"/>
      <c r="D1045" s="272"/>
      <c r="E1045" s="272"/>
      <c r="F1045" s="272"/>
      <c r="G1045" s="272"/>
      <c r="H1045" s="272"/>
      <c r="I1045" s="272"/>
      <c r="J1045" s="272"/>
      <c r="K1045" s="272"/>
    </row>
    <row r="1046" spans="1:11">
      <c r="A1046" s="272"/>
      <c r="B1046" s="272"/>
      <c r="C1046" s="272"/>
      <c r="D1046" s="272"/>
      <c r="E1046" s="272"/>
      <c r="F1046" s="272"/>
      <c r="G1046" s="272"/>
      <c r="H1046" s="272"/>
      <c r="I1046" s="272"/>
      <c r="J1046" s="272"/>
      <c r="K1046" s="272"/>
    </row>
    <row r="1047" spans="1:11">
      <c r="A1047" s="272"/>
      <c r="B1047" s="272"/>
      <c r="C1047" s="272"/>
      <c r="D1047" s="272"/>
      <c r="E1047" s="272"/>
      <c r="F1047" s="272"/>
      <c r="G1047" s="272"/>
      <c r="H1047" s="272"/>
      <c r="I1047" s="272"/>
      <c r="J1047" s="272"/>
      <c r="K1047" s="272"/>
    </row>
    <row r="1048" spans="1:11">
      <c r="A1048" s="272"/>
      <c r="B1048" s="272"/>
      <c r="C1048" s="272"/>
      <c r="D1048" s="272"/>
      <c r="E1048" s="272"/>
      <c r="F1048" s="272"/>
      <c r="G1048" s="272"/>
      <c r="H1048" s="272"/>
      <c r="I1048" s="272"/>
      <c r="J1048" s="272"/>
      <c r="K1048" s="272"/>
    </row>
    <row r="1049" spans="1:11">
      <c r="A1049" s="272"/>
      <c r="B1049" s="272"/>
      <c r="C1049" s="272"/>
      <c r="D1049" s="272"/>
      <c r="E1049" s="272"/>
      <c r="F1049" s="272"/>
      <c r="G1049" s="272"/>
      <c r="H1049" s="272"/>
      <c r="I1049" s="272"/>
      <c r="J1049" s="272"/>
      <c r="K1049" s="272"/>
    </row>
    <row r="1050" spans="1:11">
      <c r="A1050" s="272"/>
      <c r="B1050" s="272"/>
      <c r="C1050" s="272"/>
      <c r="D1050" s="272"/>
      <c r="E1050" s="272"/>
      <c r="F1050" s="272"/>
      <c r="G1050" s="272"/>
      <c r="H1050" s="272"/>
      <c r="I1050" s="272"/>
      <c r="J1050" s="272"/>
      <c r="K1050" s="272"/>
    </row>
    <row r="1051" spans="1:11">
      <c r="A1051" s="272"/>
      <c r="B1051" s="272"/>
      <c r="C1051" s="272"/>
      <c r="D1051" s="272"/>
      <c r="E1051" s="272"/>
      <c r="F1051" s="272"/>
      <c r="G1051" s="272"/>
      <c r="H1051" s="272"/>
      <c r="I1051" s="272"/>
      <c r="J1051" s="272"/>
      <c r="K1051" s="272"/>
    </row>
    <row r="1052" spans="1:11">
      <c r="A1052" s="272"/>
      <c r="B1052" s="272"/>
      <c r="C1052" s="272"/>
      <c r="D1052" s="272"/>
      <c r="E1052" s="272"/>
      <c r="F1052" s="272"/>
      <c r="G1052" s="272"/>
      <c r="H1052" s="272"/>
      <c r="I1052" s="272"/>
      <c r="J1052" s="272"/>
      <c r="K1052" s="272"/>
    </row>
    <row r="1053" spans="1:11">
      <c r="A1053" s="272"/>
      <c r="B1053" s="272"/>
      <c r="C1053" s="272"/>
      <c r="D1053" s="272"/>
      <c r="E1053" s="272"/>
      <c r="F1053" s="272"/>
      <c r="G1053" s="272"/>
      <c r="H1053" s="272"/>
      <c r="I1053" s="272"/>
      <c r="J1053" s="272"/>
      <c r="K1053" s="272"/>
    </row>
    <row r="1054" spans="1:11">
      <c r="A1054" s="272"/>
      <c r="B1054" s="272"/>
      <c r="C1054" s="272"/>
      <c r="D1054" s="272"/>
      <c r="E1054" s="272"/>
      <c r="F1054" s="272"/>
      <c r="G1054" s="272"/>
      <c r="H1054" s="272"/>
      <c r="I1054" s="272"/>
      <c r="J1054" s="272"/>
      <c r="K1054" s="272"/>
    </row>
    <row r="1055" spans="1:11">
      <c r="A1055" s="272"/>
      <c r="B1055" s="272"/>
      <c r="C1055" s="272"/>
      <c r="D1055" s="272"/>
      <c r="E1055" s="272"/>
      <c r="F1055" s="272"/>
      <c r="G1055" s="272"/>
      <c r="H1055" s="272"/>
      <c r="I1055" s="272"/>
      <c r="J1055" s="272"/>
      <c r="K1055" s="272"/>
    </row>
    <row r="1056" spans="1:11">
      <c r="A1056" s="272"/>
      <c r="B1056" s="272"/>
      <c r="C1056" s="272"/>
      <c r="D1056" s="272"/>
      <c r="E1056" s="272"/>
      <c r="F1056" s="272"/>
      <c r="G1056" s="272"/>
      <c r="H1056" s="272"/>
      <c r="I1056" s="272"/>
      <c r="J1056" s="272"/>
      <c r="K1056" s="272"/>
    </row>
    <row r="1057" spans="1:11">
      <c r="A1057" s="272"/>
      <c r="B1057" s="272"/>
      <c r="C1057" s="272"/>
      <c r="D1057" s="272"/>
      <c r="E1057" s="272"/>
      <c r="F1057" s="272"/>
      <c r="G1057" s="272"/>
      <c r="H1057" s="272"/>
      <c r="I1057" s="272"/>
      <c r="J1057" s="272"/>
      <c r="K1057" s="272"/>
    </row>
    <row r="1058" spans="1:11">
      <c r="A1058" s="272"/>
      <c r="B1058" s="272"/>
      <c r="C1058" s="272"/>
      <c r="D1058" s="272"/>
      <c r="E1058" s="272"/>
      <c r="F1058" s="272"/>
      <c r="G1058" s="272"/>
      <c r="H1058" s="272"/>
      <c r="I1058" s="272"/>
      <c r="J1058" s="272"/>
      <c r="K1058" s="272"/>
    </row>
    <row r="1059" spans="1:11">
      <c r="A1059" s="272"/>
      <c r="B1059" s="272"/>
      <c r="C1059" s="272"/>
      <c r="D1059" s="272"/>
      <c r="E1059" s="272"/>
      <c r="F1059" s="272"/>
      <c r="G1059" s="272"/>
      <c r="H1059" s="272"/>
      <c r="I1059" s="272"/>
      <c r="J1059" s="272"/>
      <c r="K1059" s="272"/>
    </row>
    <row r="1060" spans="1:11">
      <c r="A1060" s="272"/>
      <c r="B1060" s="272"/>
      <c r="C1060" s="272"/>
      <c r="D1060" s="272"/>
      <c r="E1060" s="272"/>
      <c r="F1060" s="272"/>
      <c r="G1060" s="272"/>
      <c r="H1060" s="272"/>
      <c r="I1060" s="272"/>
      <c r="J1060" s="272"/>
      <c r="K1060" s="272"/>
    </row>
    <row r="1061" spans="1:11">
      <c r="A1061" s="272"/>
      <c r="B1061" s="272"/>
      <c r="C1061" s="272"/>
      <c r="D1061" s="272"/>
      <c r="E1061" s="272"/>
      <c r="F1061" s="272"/>
      <c r="G1061" s="272"/>
      <c r="H1061" s="272"/>
      <c r="I1061" s="272"/>
      <c r="J1061" s="272"/>
      <c r="K1061" s="272"/>
    </row>
    <row r="1062" spans="1:11">
      <c r="A1062" s="272"/>
      <c r="B1062" s="272"/>
      <c r="C1062" s="272"/>
      <c r="D1062" s="272"/>
      <c r="E1062" s="272"/>
      <c r="F1062" s="272"/>
      <c r="G1062" s="272"/>
      <c r="H1062" s="272"/>
      <c r="I1062" s="272"/>
      <c r="J1062" s="272"/>
      <c r="K1062" s="272"/>
    </row>
    <row r="1063" spans="1:11">
      <c r="A1063" s="272"/>
      <c r="B1063" s="272"/>
      <c r="C1063" s="272"/>
      <c r="D1063" s="272"/>
      <c r="E1063" s="272"/>
      <c r="F1063" s="272"/>
      <c r="G1063" s="272"/>
      <c r="H1063" s="272"/>
      <c r="I1063" s="272"/>
      <c r="J1063" s="272"/>
      <c r="K1063" s="272"/>
    </row>
    <row r="1064" spans="1:11">
      <c r="A1064" s="272"/>
      <c r="B1064" s="272"/>
      <c r="C1064" s="272"/>
      <c r="D1064" s="272"/>
      <c r="E1064" s="272"/>
      <c r="F1064" s="272"/>
      <c r="G1064" s="272"/>
      <c r="H1064" s="272"/>
      <c r="I1064" s="272"/>
      <c r="J1064" s="272"/>
      <c r="K1064" s="272"/>
    </row>
    <row r="1065" spans="1:11">
      <c r="A1065" s="272"/>
      <c r="B1065" s="272"/>
      <c r="C1065" s="272"/>
      <c r="D1065" s="272"/>
      <c r="E1065" s="272"/>
      <c r="F1065" s="272"/>
      <c r="G1065" s="272"/>
      <c r="H1065" s="272"/>
      <c r="I1065" s="272"/>
      <c r="J1065" s="272"/>
      <c r="K1065" s="272"/>
    </row>
    <row r="1066" spans="1:11">
      <c r="A1066" s="272"/>
      <c r="B1066" s="272"/>
      <c r="C1066" s="272"/>
      <c r="D1066" s="272"/>
      <c r="E1066" s="272"/>
      <c r="F1066" s="272"/>
      <c r="G1066" s="272"/>
      <c r="H1066" s="272"/>
      <c r="I1066" s="272"/>
      <c r="J1066" s="272"/>
      <c r="K1066" s="272"/>
    </row>
    <row r="1067" spans="1:11">
      <c r="A1067" s="272"/>
      <c r="B1067" s="272"/>
      <c r="C1067" s="272"/>
      <c r="D1067" s="272"/>
      <c r="E1067" s="272"/>
      <c r="F1067" s="272"/>
      <c r="G1067" s="272"/>
      <c r="H1067" s="272"/>
      <c r="I1067" s="272"/>
      <c r="J1067" s="272"/>
      <c r="K1067" s="272"/>
    </row>
    <row r="1068" spans="1:11">
      <c r="A1068" s="272"/>
      <c r="B1068" s="272"/>
      <c r="C1068" s="272"/>
      <c r="D1068" s="272"/>
      <c r="E1068" s="272"/>
      <c r="F1068" s="272"/>
      <c r="G1068" s="272"/>
      <c r="H1068" s="272"/>
      <c r="I1068" s="272"/>
      <c r="J1068" s="272"/>
      <c r="K1068" s="272"/>
    </row>
    <row r="1069" spans="1:11">
      <c r="A1069" s="272"/>
      <c r="B1069" s="272"/>
      <c r="C1069" s="272"/>
      <c r="D1069" s="272"/>
      <c r="E1069" s="272"/>
      <c r="F1069" s="272"/>
      <c r="G1069" s="272"/>
      <c r="H1069" s="272"/>
      <c r="I1069" s="272"/>
      <c r="J1069" s="272"/>
      <c r="K1069" s="272"/>
    </row>
    <row r="1070" spans="1:11">
      <c r="A1070" s="272"/>
      <c r="B1070" s="272"/>
      <c r="C1070" s="272"/>
      <c r="D1070" s="272"/>
      <c r="E1070" s="272"/>
      <c r="F1070" s="272"/>
      <c r="G1070" s="272"/>
      <c r="H1070" s="272"/>
      <c r="I1070" s="272"/>
      <c r="J1070" s="272"/>
      <c r="K1070" s="272"/>
    </row>
    <row r="1071" spans="1:11">
      <c r="A1071" s="272"/>
      <c r="B1071" s="272"/>
      <c r="C1071" s="272"/>
      <c r="D1071" s="272"/>
      <c r="E1071" s="272"/>
      <c r="F1071" s="272"/>
      <c r="G1071" s="272"/>
      <c r="H1071" s="272"/>
      <c r="I1071" s="272"/>
      <c r="J1071" s="272"/>
      <c r="K1071" s="272"/>
    </row>
    <row r="1072" spans="1:11">
      <c r="A1072" s="272"/>
      <c r="B1072" s="272"/>
      <c r="C1072" s="272"/>
      <c r="D1072" s="272"/>
      <c r="E1072" s="272"/>
      <c r="F1072" s="272"/>
      <c r="G1072" s="272"/>
      <c r="H1072" s="272"/>
      <c r="I1072" s="272"/>
      <c r="J1072" s="272"/>
      <c r="K1072" s="272"/>
    </row>
    <row r="1073" spans="1:11">
      <c r="A1073" s="272"/>
      <c r="B1073" s="272"/>
      <c r="C1073" s="272"/>
      <c r="D1073" s="272"/>
      <c r="E1073" s="272"/>
      <c r="F1073" s="272"/>
      <c r="G1073" s="272"/>
      <c r="H1073" s="272"/>
      <c r="I1073" s="272"/>
      <c r="J1073" s="272"/>
      <c r="K1073" s="272"/>
    </row>
    <row r="1074" spans="1:11">
      <c r="A1074" s="272"/>
      <c r="B1074" s="272"/>
      <c r="C1074" s="272"/>
      <c r="D1074" s="272"/>
      <c r="E1074" s="272"/>
      <c r="F1074" s="272"/>
      <c r="G1074" s="272"/>
      <c r="H1074" s="272"/>
      <c r="I1074" s="272"/>
      <c r="J1074" s="272"/>
      <c r="K1074" s="272"/>
    </row>
    <row r="1075" spans="1:11">
      <c r="A1075" s="272"/>
      <c r="B1075" s="272"/>
      <c r="C1075" s="272"/>
      <c r="D1075" s="272"/>
      <c r="E1075" s="272"/>
      <c r="F1075" s="272"/>
      <c r="G1075" s="272"/>
      <c r="H1075" s="272"/>
      <c r="I1075" s="272"/>
      <c r="J1075" s="272"/>
      <c r="K1075" s="272"/>
    </row>
    <row r="1076" spans="1:11">
      <c r="A1076" s="272"/>
      <c r="B1076" s="272"/>
      <c r="C1076" s="272"/>
      <c r="D1076" s="272"/>
      <c r="E1076" s="272"/>
      <c r="F1076" s="272"/>
      <c r="G1076" s="272"/>
      <c r="H1076" s="272"/>
      <c r="I1076" s="272"/>
      <c r="J1076" s="272"/>
      <c r="K1076" s="272"/>
    </row>
    <row r="1077" spans="1:11">
      <c r="A1077" s="272"/>
      <c r="B1077" s="272"/>
      <c r="C1077" s="272"/>
      <c r="D1077" s="272"/>
      <c r="E1077" s="272"/>
      <c r="F1077" s="272"/>
      <c r="G1077" s="272"/>
      <c r="H1077" s="272"/>
      <c r="I1077" s="272"/>
      <c r="J1077" s="272"/>
      <c r="K1077" s="272"/>
    </row>
    <row r="1078" spans="1:11">
      <c r="A1078" s="272"/>
      <c r="B1078" s="272"/>
      <c r="C1078" s="272"/>
      <c r="D1078" s="272"/>
      <c r="E1078" s="272"/>
      <c r="F1078" s="272"/>
      <c r="G1078" s="272"/>
      <c r="H1078" s="272"/>
      <c r="I1078" s="272"/>
      <c r="J1078" s="272"/>
      <c r="K1078" s="272"/>
    </row>
    <row r="1079" spans="1:11">
      <c r="A1079" s="272"/>
      <c r="B1079" s="272"/>
      <c r="C1079" s="272"/>
      <c r="D1079" s="272"/>
      <c r="E1079" s="272"/>
      <c r="F1079" s="272"/>
      <c r="G1079" s="272"/>
      <c r="H1079" s="272"/>
      <c r="I1079" s="272"/>
      <c r="J1079" s="272"/>
      <c r="K1079" s="272"/>
    </row>
    <row r="1080" spans="1:11">
      <c r="A1080" s="272"/>
      <c r="B1080" s="272"/>
      <c r="C1080" s="272"/>
      <c r="D1080" s="272"/>
      <c r="E1080" s="272"/>
      <c r="F1080" s="272"/>
      <c r="G1080" s="272"/>
      <c r="H1080" s="272"/>
      <c r="I1080" s="272"/>
      <c r="J1080" s="272"/>
      <c r="K1080" s="272"/>
    </row>
    <row r="1081" spans="1:11">
      <c r="A1081" s="272"/>
      <c r="B1081" s="272"/>
      <c r="C1081" s="272"/>
      <c r="D1081" s="272"/>
      <c r="E1081" s="272"/>
      <c r="F1081" s="272"/>
      <c r="G1081" s="272"/>
      <c r="H1081" s="272"/>
      <c r="I1081" s="272"/>
      <c r="J1081" s="272"/>
      <c r="K1081" s="272"/>
    </row>
    <row r="1082" spans="1:11">
      <c r="A1082" s="272"/>
      <c r="B1082" s="272"/>
      <c r="C1082" s="272"/>
      <c r="D1082" s="272"/>
      <c r="E1082" s="272"/>
      <c r="F1082" s="272"/>
      <c r="G1082" s="272"/>
      <c r="H1082" s="272"/>
      <c r="I1082" s="272"/>
      <c r="J1082" s="272"/>
      <c r="K1082" s="272"/>
    </row>
    <row r="1083" spans="1:11">
      <c r="A1083" s="272"/>
      <c r="B1083" s="272"/>
      <c r="C1083" s="272"/>
      <c r="D1083" s="272"/>
      <c r="E1083" s="272"/>
      <c r="F1083" s="272"/>
      <c r="G1083" s="272"/>
      <c r="H1083" s="272"/>
      <c r="I1083" s="272"/>
      <c r="J1083" s="272"/>
      <c r="K1083" s="272"/>
    </row>
    <row r="1084" spans="1:11">
      <c r="A1084" s="272"/>
      <c r="B1084" s="272"/>
      <c r="C1084" s="272"/>
      <c r="D1084" s="272"/>
      <c r="E1084" s="272"/>
      <c r="F1084" s="272"/>
      <c r="G1084" s="272"/>
      <c r="H1084" s="272"/>
      <c r="I1084" s="272"/>
      <c r="J1084" s="272"/>
      <c r="K1084" s="272"/>
    </row>
    <row r="1085" spans="1:11">
      <c r="A1085" s="272"/>
      <c r="B1085" s="272"/>
      <c r="C1085" s="272"/>
      <c r="D1085" s="272"/>
      <c r="E1085" s="272"/>
      <c r="F1085" s="272"/>
      <c r="G1085" s="272"/>
      <c r="H1085" s="272"/>
      <c r="I1085" s="272"/>
      <c r="J1085" s="272"/>
      <c r="K1085" s="272"/>
    </row>
    <row r="1086" spans="1:11">
      <c r="A1086" s="272"/>
      <c r="B1086" s="272"/>
      <c r="C1086" s="272"/>
      <c r="D1086" s="272"/>
      <c r="E1086" s="272"/>
      <c r="F1086" s="272"/>
      <c r="G1086" s="272"/>
      <c r="H1086" s="272"/>
      <c r="I1086" s="272"/>
      <c r="J1086" s="272"/>
      <c r="K1086" s="272"/>
    </row>
    <row r="1087" spans="1:11">
      <c r="A1087" s="272"/>
      <c r="B1087" s="272"/>
      <c r="C1087" s="272"/>
      <c r="D1087" s="272"/>
      <c r="E1087" s="272"/>
      <c r="F1087" s="272"/>
      <c r="G1087" s="272"/>
      <c r="H1087" s="272"/>
      <c r="I1087" s="272"/>
      <c r="J1087" s="272"/>
      <c r="K1087" s="272"/>
    </row>
    <row r="1088" spans="1:11">
      <c r="A1088" s="272"/>
      <c r="B1088" s="272"/>
      <c r="C1088" s="272"/>
      <c r="D1088" s="272"/>
      <c r="E1088" s="272"/>
      <c r="F1088" s="272"/>
      <c r="G1088" s="272"/>
      <c r="H1088" s="272"/>
      <c r="I1088" s="272"/>
      <c r="J1088" s="272"/>
      <c r="K1088" s="272"/>
    </row>
    <row r="1089" spans="1:11">
      <c r="A1089" s="272"/>
      <c r="B1089" s="272"/>
      <c r="C1089" s="272"/>
      <c r="D1089" s="272"/>
      <c r="E1089" s="272"/>
      <c r="F1089" s="272"/>
      <c r="G1089" s="272"/>
      <c r="H1089" s="272"/>
      <c r="I1089" s="272"/>
      <c r="J1089" s="272"/>
      <c r="K1089" s="272"/>
    </row>
    <row r="1090" spans="1:11">
      <c r="A1090" s="272"/>
      <c r="B1090" s="272"/>
      <c r="C1090" s="272"/>
      <c r="D1090" s="272"/>
      <c r="E1090" s="272"/>
      <c r="F1090" s="272"/>
      <c r="G1090" s="272"/>
      <c r="H1090" s="272"/>
      <c r="I1090" s="272"/>
      <c r="J1090" s="272"/>
      <c r="K1090" s="272"/>
    </row>
    <row r="1091" spans="1:11">
      <c r="A1091" s="272"/>
      <c r="B1091" s="272"/>
      <c r="C1091" s="272"/>
      <c r="D1091" s="272"/>
      <c r="E1091" s="272"/>
      <c r="F1091" s="272"/>
      <c r="G1091" s="272"/>
      <c r="H1091" s="272"/>
      <c r="I1091" s="272"/>
      <c r="J1091" s="272"/>
      <c r="K1091" s="272"/>
    </row>
    <row r="1092" spans="1:11">
      <c r="A1092" s="272"/>
      <c r="B1092" s="272"/>
      <c r="C1092" s="272"/>
      <c r="D1092" s="272"/>
      <c r="E1092" s="272"/>
      <c r="F1092" s="272"/>
      <c r="G1092" s="272"/>
      <c r="H1092" s="272"/>
      <c r="I1092" s="272"/>
      <c r="J1092" s="272"/>
      <c r="K1092" s="272"/>
    </row>
    <row r="1093" spans="1:11">
      <c r="A1093" s="272"/>
      <c r="B1093" s="272"/>
      <c r="C1093" s="272"/>
      <c r="D1093" s="272"/>
      <c r="E1093" s="272"/>
      <c r="F1093" s="272"/>
      <c r="G1093" s="272"/>
      <c r="H1093" s="272"/>
      <c r="I1093" s="272"/>
      <c r="J1093" s="272"/>
      <c r="K1093" s="272"/>
    </row>
    <row r="1094" spans="1:11">
      <c r="A1094" s="272"/>
      <c r="B1094" s="272"/>
      <c r="C1094" s="272"/>
      <c r="D1094" s="272"/>
      <c r="E1094" s="272"/>
      <c r="F1094" s="272"/>
      <c r="G1094" s="272"/>
      <c r="H1094" s="272"/>
      <c r="I1094" s="272"/>
      <c r="J1094" s="272"/>
      <c r="K1094" s="272"/>
    </row>
    <row r="1095" spans="1:11">
      <c r="A1095" s="272"/>
      <c r="B1095" s="272"/>
      <c r="C1095" s="272"/>
      <c r="D1095" s="272"/>
      <c r="E1095" s="272"/>
      <c r="F1095" s="272"/>
      <c r="G1095" s="272"/>
      <c r="H1095" s="272"/>
      <c r="I1095" s="272"/>
      <c r="J1095" s="272"/>
      <c r="K1095" s="272"/>
    </row>
    <row r="1096" spans="1:11">
      <c r="A1096" s="272"/>
      <c r="B1096" s="272"/>
      <c r="C1096" s="272"/>
      <c r="D1096" s="272"/>
      <c r="E1096" s="272"/>
      <c r="F1096" s="272"/>
      <c r="G1096" s="272"/>
      <c r="H1096" s="272"/>
      <c r="I1096" s="272"/>
      <c r="J1096" s="272"/>
      <c r="K1096" s="272"/>
    </row>
    <row r="1097" spans="1:11">
      <c r="A1097" s="272"/>
      <c r="B1097" s="272"/>
      <c r="C1097" s="272"/>
      <c r="D1097" s="272"/>
      <c r="E1097" s="272"/>
      <c r="F1097" s="272"/>
      <c r="G1097" s="272"/>
      <c r="H1097" s="272"/>
      <c r="I1097" s="272"/>
      <c r="J1097" s="272"/>
      <c r="K1097" s="272"/>
    </row>
    <row r="1098" spans="1:11">
      <c r="A1098" s="272"/>
      <c r="B1098" s="272"/>
      <c r="C1098" s="272"/>
      <c r="D1098" s="272"/>
      <c r="E1098" s="272"/>
      <c r="F1098" s="272"/>
      <c r="G1098" s="272"/>
      <c r="H1098" s="272"/>
      <c r="I1098" s="272"/>
      <c r="J1098" s="272"/>
      <c r="K1098" s="272"/>
    </row>
    <row r="1099" spans="1:11">
      <c r="A1099" s="272"/>
      <c r="B1099" s="272"/>
      <c r="C1099" s="272"/>
      <c r="D1099" s="272"/>
      <c r="E1099" s="272"/>
      <c r="F1099" s="272"/>
      <c r="G1099" s="272"/>
      <c r="H1099" s="272"/>
      <c r="I1099" s="272"/>
      <c r="J1099" s="272"/>
      <c r="K1099" s="272"/>
    </row>
    <row r="1100" spans="1:11">
      <c r="A1100" s="272"/>
      <c r="B1100" s="272"/>
      <c r="C1100" s="272"/>
      <c r="D1100" s="272"/>
      <c r="E1100" s="272"/>
      <c r="F1100" s="272"/>
      <c r="G1100" s="272"/>
      <c r="H1100" s="272"/>
      <c r="I1100" s="272"/>
      <c r="J1100" s="272"/>
      <c r="K1100" s="272"/>
    </row>
    <row r="1101" spans="1:11">
      <c r="A1101" s="272"/>
      <c r="B1101" s="272"/>
      <c r="C1101" s="272"/>
      <c r="D1101" s="272"/>
      <c r="E1101" s="272"/>
      <c r="F1101" s="272"/>
      <c r="G1101" s="272"/>
      <c r="H1101" s="272"/>
      <c r="I1101" s="272"/>
      <c r="J1101" s="272"/>
      <c r="K1101" s="272"/>
    </row>
    <row r="1102" spans="1:11">
      <c r="A1102" s="272"/>
      <c r="B1102" s="272"/>
      <c r="C1102" s="272"/>
      <c r="D1102" s="272"/>
      <c r="E1102" s="272"/>
      <c r="F1102" s="272"/>
      <c r="G1102" s="272"/>
      <c r="H1102" s="272"/>
      <c r="I1102" s="272"/>
      <c r="J1102" s="272"/>
      <c r="K1102" s="272"/>
    </row>
    <row r="1103" spans="1:11">
      <c r="A1103" s="272"/>
      <c r="B1103" s="272"/>
      <c r="C1103" s="272"/>
      <c r="D1103" s="272"/>
      <c r="E1103" s="272"/>
      <c r="F1103" s="272"/>
      <c r="G1103" s="272"/>
      <c r="H1103" s="272"/>
      <c r="I1103" s="272"/>
      <c r="J1103" s="272"/>
      <c r="K1103" s="272"/>
    </row>
    <row r="1104" spans="1:11">
      <c r="A1104" s="272"/>
      <c r="B1104" s="272"/>
      <c r="C1104" s="272"/>
      <c r="D1104" s="272"/>
      <c r="E1104" s="272"/>
      <c r="F1104" s="272"/>
      <c r="G1104" s="272"/>
      <c r="H1104" s="272"/>
      <c r="I1104" s="272"/>
      <c r="J1104" s="272"/>
      <c r="K1104" s="272"/>
    </row>
    <row r="1105" spans="1:11">
      <c r="A1105" s="272"/>
      <c r="B1105" s="272"/>
      <c r="C1105" s="272"/>
      <c r="D1105" s="272"/>
      <c r="E1105" s="272"/>
      <c r="F1105" s="272"/>
      <c r="G1105" s="272"/>
      <c r="H1105" s="272"/>
      <c r="I1105" s="272"/>
      <c r="J1105" s="272"/>
      <c r="K1105" s="272"/>
    </row>
    <row r="1106" spans="1:11">
      <c r="A1106" s="272"/>
      <c r="B1106" s="272"/>
      <c r="C1106" s="272"/>
      <c r="D1106" s="272"/>
      <c r="E1106" s="272"/>
      <c r="F1106" s="272"/>
      <c r="G1106" s="272"/>
      <c r="H1106" s="272"/>
      <c r="I1106" s="272"/>
      <c r="J1106" s="272"/>
      <c r="K1106" s="272"/>
    </row>
    <row r="1107" spans="1:11">
      <c r="A1107" s="272"/>
      <c r="B1107" s="272"/>
      <c r="C1107" s="272"/>
      <c r="D1107" s="272"/>
      <c r="E1107" s="272"/>
      <c r="F1107" s="272"/>
      <c r="G1107" s="272"/>
      <c r="H1107" s="272"/>
      <c r="I1107" s="272"/>
      <c r="J1107" s="272"/>
      <c r="K1107" s="272"/>
    </row>
    <row r="1108" spans="1:11">
      <c r="A1108" s="272"/>
      <c r="B1108" s="272"/>
      <c r="C1108" s="272"/>
      <c r="D1108" s="272"/>
      <c r="E1108" s="272"/>
      <c r="F1108" s="272"/>
      <c r="G1108" s="272"/>
      <c r="H1108" s="272"/>
      <c r="I1108" s="272"/>
      <c r="J1108" s="272"/>
      <c r="K1108" s="272"/>
    </row>
    <row r="1109" spans="1:11">
      <c r="A1109" s="272"/>
      <c r="B1109" s="272"/>
      <c r="C1109" s="272"/>
      <c r="D1109" s="272"/>
      <c r="E1109" s="272"/>
      <c r="F1109" s="272"/>
      <c r="G1109" s="272"/>
      <c r="H1109" s="272"/>
      <c r="I1109" s="272"/>
      <c r="J1109" s="272"/>
      <c r="K1109" s="272"/>
    </row>
    <row r="1110" spans="1:11">
      <c r="A1110" s="272"/>
      <c r="B1110" s="272"/>
      <c r="C1110" s="272"/>
      <c r="D1110" s="272"/>
      <c r="E1110" s="272"/>
      <c r="F1110" s="272"/>
      <c r="G1110" s="272"/>
      <c r="H1110" s="272"/>
      <c r="I1110" s="272"/>
      <c r="J1110" s="272"/>
      <c r="K1110" s="272"/>
    </row>
    <row r="1111" spans="1:11">
      <c r="A1111" s="272"/>
      <c r="B1111" s="272"/>
      <c r="C1111" s="272"/>
      <c r="D1111" s="272"/>
      <c r="E1111" s="272"/>
      <c r="F1111" s="272"/>
      <c r="G1111" s="272"/>
      <c r="H1111" s="272"/>
      <c r="I1111" s="272"/>
      <c r="J1111" s="272"/>
      <c r="K1111" s="272"/>
    </row>
    <row r="1112" spans="1:11">
      <c r="A1112" s="272"/>
      <c r="B1112" s="272"/>
      <c r="C1112" s="272"/>
      <c r="D1112" s="272"/>
      <c r="E1112" s="272"/>
      <c r="F1112" s="272"/>
      <c r="G1112" s="272"/>
      <c r="H1112" s="272"/>
      <c r="I1112" s="272"/>
      <c r="J1112" s="272"/>
      <c r="K1112" s="272"/>
    </row>
    <row r="1113" spans="1:11">
      <c r="A1113" s="272"/>
      <c r="B1113" s="272"/>
      <c r="C1113" s="272"/>
      <c r="D1113" s="272"/>
      <c r="E1113" s="272"/>
      <c r="F1113" s="272"/>
      <c r="G1113" s="272"/>
      <c r="H1113" s="272"/>
      <c r="I1113" s="272"/>
      <c r="J1113" s="272"/>
      <c r="K1113" s="272"/>
    </row>
    <row r="1114" spans="1:11">
      <c r="A1114" s="272"/>
      <c r="B1114" s="272"/>
      <c r="C1114" s="272"/>
      <c r="D1114" s="272"/>
      <c r="E1114" s="272"/>
      <c r="F1114" s="272"/>
      <c r="G1114" s="272"/>
      <c r="H1114" s="272"/>
      <c r="I1114" s="272"/>
      <c r="J1114" s="272"/>
      <c r="K1114" s="272"/>
    </row>
    <row r="1115" spans="1:11">
      <c r="A1115" s="272"/>
      <c r="B1115" s="272"/>
      <c r="C1115" s="272"/>
      <c r="D1115" s="272"/>
      <c r="E1115" s="272"/>
      <c r="F1115" s="272"/>
      <c r="G1115" s="272"/>
      <c r="H1115" s="272"/>
      <c r="I1115" s="272"/>
      <c r="J1115" s="272"/>
      <c r="K1115" s="272"/>
    </row>
    <row r="1116" spans="1:11">
      <c r="A1116" s="272"/>
      <c r="B1116" s="272"/>
      <c r="C1116" s="272"/>
      <c r="D1116" s="272"/>
      <c r="E1116" s="272"/>
      <c r="F1116" s="272"/>
      <c r="G1116" s="272"/>
      <c r="H1116" s="272"/>
      <c r="I1116" s="272"/>
      <c r="J1116" s="272"/>
      <c r="K1116" s="272"/>
    </row>
    <row r="1117" spans="1:11">
      <c r="A1117" s="272"/>
      <c r="B1117" s="272"/>
      <c r="C1117" s="272"/>
      <c r="D1117" s="272"/>
      <c r="E1117" s="272"/>
      <c r="F1117" s="272"/>
      <c r="G1117" s="272"/>
      <c r="H1117" s="272"/>
      <c r="I1117" s="272"/>
      <c r="J1117" s="272"/>
      <c r="K1117" s="272"/>
    </row>
    <row r="1118" spans="1:11">
      <c r="A1118" s="272"/>
      <c r="B1118" s="272"/>
      <c r="C1118" s="272"/>
      <c r="D1118" s="272"/>
      <c r="E1118" s="272"/>
      <c r="F1118" s="272"/>
      <c r="G1118" s="272"/>
      <c r="H1118" s="272"/>
      <c r="I1118" s="272"/>
      <c r="J1118" s="272"/>
      <c r="K1118" s="272"/>
    </row>
    <row r="1119" spans="1:11">
      <c r="A1119" s="272"/>
      <c r="B1119" s="272"/>
      <c r="C1119" s="272"/>
      <c r="D1119" s="272"/>
      <c r="E1119" s="272"/>
      <c r="F1119" s="272"/>
      <c r="G1119" s="272"/>
      <c r="H1119" s="272"/>
      <c r="I1119" s="272"/>
      <c r="J1119" s="272"/>
      <c r="K1119" s="272"/>
    </row>
    <row r="1120" spans="1:11">
      <c r="A1120" s="272"/>
      <c r="B1120" s="272"/>
      <c r="C1120" s="272"/>
      <c r="D1120" s="272"/>
      <c r="E1120" s="272"/>
      <c r="F1120" s="272"/>
      <c r="G1120" s="272"/>
      <c r="H1120" s="272"/>
      <c r="I1120" s="272"/>
      <c r="J1120" s="272"/>
      <c r="K1120" s="272"/>
    </row>
    <row r="1121" spans="1:11">
      <c r="A1121" s="272"/>
      <c r="B1121" s="272"/>
      <c r="C1121" s="272"/>
      <c r="D1121" s="272"/>
      <c r="E1121" s="272"/>
      <c r="F1121" s="272"/>
      <c r="G1121" s="272"/>
      <c r="H1121" s="272"/>
      <c r="I1121" s="272"/>
      <c r="J1121" s="272"/>
      <c r="K1121" s="272"/>
    </row>
    <row r="1122" spans="1:11">
      <c r="A1122" s="272"/>
      <c r="B1122" s="272"/>
      <c r="C1122" s="272"/>
      <c r="D1122" s="272"/>
      <c r="E1122" s="272"/>
      <c r="F1122" s="272"/>
      <c r="G1122" s="272"/>
      <c r="H1122" s="272"/>
      <c r="I1122" s="272"/>
      <c r="J1122" s="272"/>
      <c r="K1122" s="272"/>
    </row>
    <row r="1123" spans="1:11">
      <c r="A1123" s="272"/>
      <c r="B1123" s="272"/>
      <c r="C1123" s="272"/>
      <c r="D1123" s="272"/>
      <c r="E1123" s="272"/>
      <c r="F1123" s="272"/>
      <c r="G1123" s="272"/>
      <c r="H1123" s="272"/>
      <c r="I1123" s="272"/>
      <c r="J1123" s="272"/>
      <c r="K1123" s="272"/>
    </row>
    <row r="1124" spans="1:11">
      <c r="A1124" s="272"/>
      <c r="B1124" s="272"/>
      <c r="C1124" s="272"/>
      <c r="D1124" s="272"/>
      <c r="E1124" s="272"/>
      <c r="F1124" s="272"/>
      <c r="G1124" s="272"/>
      <c r="H1124" s="272"/>
      <c r="I1124" s="272"/>
      <c r="J1124" s="272"/>
      <c r="K1124" s="272"/>
    </row>
    <row r="1125" spans="1:11">
      <c r="A1125" s="272"/>
      <c r="B1125" s="272"/>
      <c r="C1125" s="272"/>
      <c r="D1125" s="272"/>
      <c r="E1125" s="272"/>
      <c r="F1125" s="272"/>
      <c r="G1125" s="272"/>
      <c r="H1125" s="272"/>
      <c r="I1125" s="272"/>
      <c r="J1125" s="272"/>
      <c r="K1125" s="272"/>
    </row>
    <row r="1126" spans="1:11">
      <c r="A1126" s="272"/>
      <c r="B1126" s="272"/>
      <c r="C1126" s="272"/>
      <c r="D1126" s="272"/>
      <c r="E1126" s="272"/>
      <c r="F1126" s="272"/>
      <c r="G1126" s="272"/>
      <c r="H1126" s="272"/>
      <c r="I1126" s="272"/>
      <c r="J1126" s="272"/>
      <c r="K1126" s="272"/>
    </row>
    <row r="1127" spans="1:11">
      <c r="A1127" s="272"/>
      <c r="B1127" s="272"/>
      <c r="C1127" s="272"/>
      <c r="D1127" s="272"/>
      <c r="E1127" s="272"/>
      <c r="F1127" s="272"/>
      <c r="G1127" s="272"/>
      <c r="H1127" s="272"/>
      <c r="I1127" s="272"/>
      <c r="J1127" s="272"/>
      <c r="K1127" s="272"/>
    </row>
    <row r="1128" spans="1:11">
      <c r="A1128" s="272"/>
      <c r="B1128" s="272"/>
      <c r="C1128" s="272"/>
      <c r="D1128" s="272"/>
      <c r="E1128" s="272"/>
      <c r="F1128" s="272"/>
      <c r="G1128" s="272"/>
      <c r="H1128" s="272"/>
      <c r="I1128" s="272"/>
      <c r="J1128" s="272"/>
      <c r="K1128" s="272"/>
    </row>
    <row r="1129" spans="1:11">
      <c r="A1129" s="272"/>
      <c r="B1129" s="272"/>
      <c r="C1129" s="272"/>
      <c r="D1129" s="272"/>
      <c r="E1129" s="272"/>
      <c r="F1129" s="272"/>
      <c r="G1129" s="272"/>
      <c r="H1129" s="272"/>
      <c r="I1129" s="272"/>
      <c r="J1129" s="272"/>
      <c r="K1129" s="272"/>
    </row>
    <row r="1130" spans="1:11">
      <c r="A1130" s="272"/>
      <c r="B1130" s="272"/>
      <c r="C1130" s="272"/>
      <c r="D1130" s="272"/>
      <c r="E1130" s="272"/>
      <c r="F1130" s="272"/>
      <c r="G1130" s="272"/>
      <c r="H1130" s="272"/>
      <c r="I1130" s="272"/>
      <c r="J1130" s="272"/>
      <c r="K1130" s="272"/>
    </row>
    <row r="1131" spans="1:11">
      <c r="A1131" s="272"/>
      <c r="B1131" s="272"/>
      <c r="C1131" s="272"/>
      <c r="D1131" s="272"/>
      <c r="E1131" s="272"/>
      <c r="F1131" s="272"/>
      <c r="G1131" s="272"/>
      <c r="H1131" s="272"/>
      <c r="I1131" s="272"/>
      <c r="J1131" s="272"/>
      <c r="K1131" s="272"/>
    </row>
    <row r="1132" spans="1:11">
      <c r="A1132" s="272"/>
      <c r="B1132" s="272"/>
      <c r="C1132" s="272"/>
      <c r="D1132" s="272"/>
      <c r="E1132" s="272"/>
      <c r="F1132" s="272"/>
      <c r="G1132" s="272"/>
      <c r="H1132" s="272"/>
      <c r="I1132" s="272"/>
      <c r="J1132" s="272"/>
      <c r="K1132" s="272"/>
    </row>
    <row r="1133" spans="1:11">
      <c r="A1133" s="272"/>
      <c r="B1133" s="272"/>
      <c r="C1133" s="272"/>
      <c r="D1133" s="272"/>
      <c r="E1133" s="272"/>
      <c r="F1133" s="272"/>
      <c r="G1133" s="272"/>
      <c r="H1133" s="272"/>
      <c r="I1133" s="272"/>
      <c r="J1133" s="272"/>
      <c r="K1133" s="272"/>
    </row>
    <row r="1134" spans="1:11">
      <c r="A1134" s="272"/>
      <c r="B1134" s="272"/>
      <c r="C1134" s="272"/>
      <c r="D1134" s="272"/>
      <c r="E1134" s="272"/>
      <c r="F1134" s="272"/>
      <c r="G1134" s="272"/>
      <c r="H1134" s="272"/>
      <c r="I1134" s="272"/>
      <c r="J1134" s="272"/>
      <c r="K1134" s="272"/>
    </row>
    <row r="1135" spans="1:11">
      <c r="A1135" s="272"/>
      <c r="B1135" s="272"/>
      <c r="C1135" s="272"/>
      <c r="D1135" s="272"/>
      <c r="E1135" s="272"/>
      <c r="F1135" s="272"/>
      <c r="G1135" s="272"/>
      <c r="H1135" s="272"/>
      <c r="I1135" s="272"/>
      <c r="J1135" s="272"/>
      <c r="K1135" s="272"/>
    </row>
    <row r="1136" spans="1:11">
      <c r="A1136" s="272"/>
      <c r="B1136" s="272"/>
      <c r="C1136" s="272"/>
      <c r="D1136" s="272"/>
      <c r="E1136" s="272"/>
      <c r="F1136" s="272"/>
      <c r="G1136" s="272"/>
      <c r="H1136" s="272"/>
      <c r="I1136" s="272"/>
      <c r="J1136" s="272"/>
      <c r="K1136" s="272"/>
    </row>
    <row r="1137" spans="1:11">
      <c r="A1137" s="272"/>
      <c r="B1137" s="272"/>
      <c r="C1137" s="272"/>
      <c r="D1137" s="272"/>
      <c r="E1137" s="272"/>
      <c r="F1137" s="272"/>
      <c r="G1137" s="272"/>
      <c r="H1137" s="272"/>
      <c r="I1137" s="272"/>
      <c r="J1137" s="272"/>
      <c r="K1137" s="272"/>
    </row>
    <row r="1138" spans="1:11">
      <c r="A1138" s="272"/>
      <c r="B1138" s="272"/>
      <c r="C1138" s="272"/>
      <c r="D1138" s="272"/>
      <c r="E1138" s="272"/>
      <c r="F1138" s="272"/>
      <c r="G1138" s="272"/>
      <c r="H1138" s="272"/>
      <c r="I1138" s="272"/>
      <c r="J1138" s="272"/>
      <c r="K1138" s="272"/>
    </row>
    <row r="1139" spans="1:11">
      <c r="A1139" s="272"/>
      <c r="B1139" s="272"/>
      <c r="C1139" s="272"/>
      <c r="D1139" s="272"/>
      <c r="E1139" s="272"/>
      <c r="F1139" s="272"/>
      <c r="G1139" s="272"/>
      <c r="H1139" s="272"/>
      <c r="I1139" s="272"/>
      <c r="J1139" s="272"/>
      <c r="K1139" s="272"/>
    </row>
    <row r="1140" spans="1:11">
      <c r="A1140" s="272"/>
      <c r="B1140" s="272"/>
      <c r="C1140" s="272"/>
      <c r="D1140" s="272"/>
      <c r="E1140" s="272"/>
      <c r="F1140" s="272"/>
      <c r="G1140" s="272"/>
      <c r="H1140" s="272"/>
      <c r="I1140" s="272"/>
      <c r="J1140" s="272"/>
      <c r="K1140" s="272"/>
    </row>
    <row r="1141" spans="1:11">
      <c r="A1141" s="272"/>
      <c r="B1141" s="272"/>
      <c r="C1141" s="272"/>
      <c r="D1141" s="272"/>
      <c r="E1141" s="272"/>
      <c r="F1141" s="272"/>
      <c r="G1141" s="272"/>
      <c r="H1141" s="272"/>
      <c r="I1141" s="272"/>
      <c r="J1141" s="272"/>
      <c r="K1141" s="272"/>
    </row>
    <row r="1142" spans="1:11">
      <c r="A1142" s="272"/>
      <c r="B1142" s="272"/>
      <c r="C1142" s="272"/>
      <c r="D1142" s="272"/>
      <c r="E1142" s="272"/>
      <c r="F1142" s="272"/>
      <c r="G1142" s="272"/>
      <c r="H1142" s="272"/>
      <c r="I1142" s="272"/>
      <c r="J1142" s="272"/>
      <c r="K1142" s="272"/>
    </row>
    <row r="1143" spans="1:11">
      <c r="A1143" s="272"/>
      <c r="B1143" s="272"/>
      <c r="C1143" s="272"/>
      <c r="D1143" s="272"/>
      <c r="E1143" s="272"/>
      <c r="F1143" s="272"/>
      <c r="G1143" s="272"/>
      <c r="H1143" s="272"/>
      <c r="I1143" s="272"/>
      <c r="J1143" s="272"/>
      <c r="K1143" s="272"/>
    </row>
    <row r="1144" spans="1:11">
      <c r="A1144" s="272"/>
      <c r="B1144" s="272"/>
      <c r="C1144" s="272"/>
      <c r="D1144" s="272"/>
      <c r="E1144" s="272"/>
      <c r="F1144" s="272"/>
      <c r="G1144" s="272"/>
      <c r="H1144" s="272"/>
      <c r="I1144" s="272"/>
      <c r="J1144" s="272"/>
      <c r="K1144" s="272"/>
    </row>
    <row r="1145" spans="1:11">
      <c r="A1145" s="272"/>
      <c r="B1145" s="272"/>
      <c r="C1145" s="272"/>
      <c r="D1145" s="272"/>
      <c r="E1145" s="272"/>
      <c r="F1145" s="272"/>
      <c r="G1145" s="272"/>
      <c r="H1145" s="272"/>
      <c r="I1145" s="272"/>
      <c r="J1145" s="272"/>
      <c r="K1145" s="272"/>
    </row>
    <row r="1146" spans="1:11">
      <c r="A1146" s="272"/>
      <c r="B1146" s="272"/>
      <c r="C1146" s="272"/>
      <c r="D1146" s="272"/>
      <c r="E1146" s="272"/>
      <c r="F1146" s="272"/>
      <c r="G1146" s="272"/>
      <c r="H1146" s="272"/>
      <c r="I1146" s="272"/>
      <c r="J1146" s="272"/>
      <c r="K1146" s="272"/>
    </row>
    <row r="1147" spans="1:11">
      <c r="A1147" s="272"/>
      <c r="B1147" s="272"/>
      <c r="C1147" s="272"/>
      <c r="D1147" s="272"/>
      <c r="E1147" s="272"/>
      <c r="F1147" s="272"/>
      <c r="G1147" s="272"/>
      <c r="H1147" s="272"/>
      <c r="I1147" s="272"/>
      <c r="J1147" s="272"/>
      <c r="K1147" s="272"/>
    </row>
    <row r="1148" spans="1:11">
      <c r="A1148" s="272"/>
      <c r="B1148" s="272"/>
      <c r="C1148" s="272"/>
      <c r="D1148" s="272"/>
      <c r="E1148" s="272"/>
      <c r="F1148" s="272"/>
      <c r="G1148" s="272"/>
      <c r="H1148" s="272"/>
      <c r="I1148" s="272"/>
      <c r="J1148" s="272"/>
      <c r="K1148" s="272"/>
    </row>
    <row r="1149" spans="1:11">
      <c r="A1149" s="272"/>
      <c r="B1149" s="272"/>
      <c r="C1149" s="272"/>
      <c r="D1149" s="272"/>
      <c r="E1149" s="272"/>
      <c r="F1149" s="272"/>
      <c r="G1149" s="272"/>
      <c r="H1149" s="272"/>
      <c r="I1149" s="272"/>
      <c r="J1149" s="272"/>
      <c r="K1149" s="272"/>
    </row>
    <row r="1150" spans="1:11">
      <c r="A1150" s="272"/>
      <c r="B1150" s="272"/>
      <c r="C1150" s="272"/>
      <c r="D1150" s="272"/>
      <c r="E1150" s="272"/>
      <c r="F1150" s="272"/>
      <c r="G1150" s="272"/>
      <c r="H1150" s="272"/>
      <c r="I1150" s="272"/>
      <c r="J1150" s="272"/>
      <c r="K1150" s="272"/>
    </row>
    <row r="1151" spans="1:11">
      <c r="A1151" s="272"/>
      <c r="B1151" s="272"/>
      <c r="C1151" s="272"/>
      <c r="D1151" s="272"/>
      <c r="E1151" s="272"/>
      <c r="F1151" s="272"/>
      <c r="G1151" s="272"/>
      <c r="H1151" s="272"/>
      <c r="I1151" s="272"/>
      <c r="J1151" s="272"/>
      <c r="K1151" s="272"/>
    </row>
    <row r="1152" spans="1:11">
      <c r="A1152" s="272"/>
      <c r="B1152" s="272"/>
      <c r="C1152" s="272"/>
      <c r="D1152" s="272"/>
      <c r="E1152" s="272"/>
      <c r="F1152" s="272"/>
      <c r="G1152" s="272"/>
      <c r="H1152" s="272"/>
      <c r="I1152" s="272"/>
      <c r="J1152" s="272"/>
      <c r="K1152" s="272"/>
    </row>
    <row r="1153" spans="1:11">
      <c r="A1153" s="272"/>
      <c r="B1153" s="272"/>
      <c r="C1153" s="272"/>
      <c r="D1153" s="272"/>
      <c r="E1153" s="272"/>
      <c r="F1153" s="272"/>
      <c r="G1153" s="272"/>
      <c r="H1153" s="272"/>
      <c r="I1153" s="272"/>
      <c r="J1153" s="272"/>
      <c r="K1153" s="272"/>
    </row>
    <row r="1154" spans="1:11">
      <c r="A1154" s="272"/>
      <c r="B1154" s="272"/>
      <c r="C1154" s="272"/>
      <c r="D1154" s="272"/>
      <c r="E1154" s="272"/>
      <c r="F1154" s="272"/>
      <c r="G1154" s="272"/>
      <c r="H1154" s="272"/>
      <c r="I1154" s="272"/>
      <c r="J1154" s="272"/>
      <c r="K1154" s="272"/>
    </row>
    <row r="1155" spans="1:11">
      <c r="A1155" s="272"/>
      <c r="B1155" s="272"/>
      <c r="C1155" s="272"/>
      <c r="D1155" s="272"/>
      <c r="E1155" s="272"/>
      <c r="F1155" s="272"/>
      <c r="G1155" s="272"/>
      <c r="H1155" s="272"/>
      <c r="I1155" s="272"/>
      <c r="J1155" s="272"/>
      <c r="K1155" s="272"/>
    </row>
    <row r="1156" spans="1:11">
      <c r="A1156" s="272"/>
      <c r="B1156" s="272"/>
      <c r="C1156" s="272"/>
      <c r="D1156" s="272"/>
      <c r="E1156" s="272"/>
      <c r="F1156" s="272"/>
      <c r="G1156" s="272"/>
      <c r="H1156" s="272"/>
      <c r="I1156" s="272"/>
      <c r="J1156" s="272"/>
      <c r="K1156" s="272"/>
    </row>
    <row r="1157" spans="1:11">
      <c r="A1157" s="272"/>
      <c r="B1157" s="272"/>
      <c r="C1157" s="272"/>
      <c r="D1157" s="272"/>
      <c r="E1157" s="272"/>
      <c r="F1157" s="272"/>
      <c r="G1157" s="272"/>
      <c r="H1157" s="272"/>
      <c r="I1157" s="272"/>
      <c r="J1157" s="272"/>
      <c r="K1157" s="272"/>
    </row>
    <row r="1158" spans="1:11">
      <c r="A1158" s="272"/>
      <c r="B1158" s="272"/>
      <c r="C1158" s="272"/>
      <c r="D1158" s="272"/>
      <c r="E1158" s="272"/>
      <c r="F1158" s="272"/>
      <c r="G1158" s="272"/>
      <c r="H1158" s="272"/>
      <c r="I1158" s="272"/>
      <c r="J1158" s="272"/>
      <c r="K1158" s="272"/>
    </row>
    <row r="1159" spans="1:11">
      <c r="A1159" s="272"/>
      <c r="B1159" s="272"/>
      <c r="C1159" s="272"/>
      <c r="D1159" s="272"/>
      <c r="E1159" s="272"/>
      <c r="F1159" s="272"/>
      <c r="G1159" s="272"/>
      <c r="H1159" s="272"/>
      <c r="I1159" s="272"/>
      <c r="J1159" s="272"/>
      <c r="K1159" s="272"/>
    </row>
    <row r="1160" spans="1:11">
      <c r="A1160" s="272"/>
      <c r="B1160" s="272"/>
      <c r="C1160" s="272"/>
      <c r="D1160" s="272"/>
      <c r="E1160" s="272"/>
      <c r="F1160" s="272"/>
      <c r="G1160" s="272"/>
      <c r="H1160" s="272"/>
      <c r="I1160" s="272"/>
      <c r="J1160" s="272"/>
      <c r="K1160" s="272"/>
    </row>
    <row r="1161" spans="1:11">
      <c r="A1161" s="272"/>
      <c r="B1161" s="272"/>
      <c r="C1161" s="272"/>
      <c r="D1161" s="272"/>
      <c r="E1161" s="272"/>
      <c r="F1161" s="272"/>
      <c r="G1161" s="272"/>
      <c r="H1161" s="272"/>
      <c r="I1161" s="272"/>
      <c r="J1161" s="272"/>
      <c r="K1161" s="272"/>
    </row>
    <row r="1162" spans="1:11">
      <c r="A1162" s="272"/>
      <c r="B1162" s="272"/>
      <c r="C1162" s="272"/>
      <c r="D1162" s="272"/>
      <c r="E1162" s="272"/>
      <c r="F1162" s="272"/>
      <c r="G1162" s="272"/>
      <c r="H1162" s="272"/>
      <c r="I1162" s="272"/>
      <c r="J1162" s="272"/>
      <c r="K1162" s="272"/>
    </row>
    <row r="1163" spans="1:11">
      <c r="A1163" s="272"/>
      <c r="B1163" s="272"/>
      <c r="C1163" s="272"/>
      <c r="D1163" s="272"/>
      <c r="E1163" s="272"/>
      <c r="F1163" s="272"/>
      <c r="G1163" s="272"/>
      <c r="H1163" s="272"/>
      <c r="I1163" s="272"/>
      <c r="J1163" s="272"/>
      <c r="K1163" s="272"/>
    </row>
    <row r="1164" spans="1:11">
      <c r="A1164" s="272"/>
      <c r="B1164" s="272"/>
      <c r="C1164" s="272"/>
      <c r="D1164" s="272"/>
      <c r="E1164" s="272"/>
      <c r="F1164" s="272"/>
      <c r="G1164" s="272"/>
      <c r="H1164" s="272"/>
      <c r="I1164" s="272"/>
      <c r="J1164" s="272"/>
      <c r="K1164" s="272"/>
    </row>
    <row r="1165" spans="1:11">
      <c r="A1165" s="272"/>
      <c r="B1165" s="272"/>
      <c r="C1165" s="272"/>
      <c r="D1165" s="272"/>
      <c r="E1165" s="272"/>
      <c r="F1165" s="272"/>
      <c r="G1165" s="272"/>
      <c r="H1165" s="272"/>
      <c r="I1165" s="272"/>
      <c r="J1165" s="272"/>
      <c r="K1165" s="272"/>
    </row>
    <row r="1166" spans="1:11">
      <c r="A1166" s="272"/>
      <c r="B1166" s="272"/>
      <c r="C1166" s="272"/>
      <c r="D1166" s="272"/>
      <c r="E1166" s="272"/>
      <c r="F1166" s="272"/>
      <c r="G1166" s="272"/>
      <c r="H1166" s="272"/>
      <c r="I1166" s="272"/>
      <c r="J1166" s="272"/>
      <c r="K1166" s="272"/>
    </row>
    <row r="1167" spans="1:11">
      <c r="A1167" s="272"/>
      <c r="B1167" s="272"/>
      <c r="C1167" s="272"/>
      <c r="D1167" s="272"/>
      <c r="E1167" s="272"/>
      <c r="F1167" s="272"/>
      <c r="G1167" s="272"/>
      <c r="H1167" s="272"/>
      <c r="I1167" s="272"/>
      <c r="J1167" s="272"/>
      <c r="K1167" s="272"/>
    </row>
    <row r="1168" spans="1:11">
      <c r="A1168" s="272"/>
      <c r="B1168" s="272"/>
      <c r="C1168" s="272"/>
      <c r="D1168" s="272"/>
      <c r="E1168" s="272"/>
      <c r="F1168" s="272"/>
      <c r="G1168" s="272"/>
      <c r="H1168" s="272"/>
      <c r="I1168" s="272"/>
      <c r="J1168" s="272"/>
      <c r="K1168" s="272"/>
    </row>
    <row r="1169" spans="1:11">
      <c r="A1169" s="272"/>
      <c r="B1169" s="272"/>
      <c r="C1169" s="272"/>
      <c r="D1169" s="272"/>
      <c r="E1169" s="272"/>
      <c r="F1169" s="272"/>
      <c r="G1169" s="272"/>
      <c r="H1169" s="272"/>
      <c r="I1169" s="272"/>
      <c r="J1169" s="272"/>
      <c r="K1169" s="272"/>
    </row>
    <row r="1170" spans="1:11">
      <c r="A1170" s="272"/>
      <c r="B1170" s="272"/>
      <c r="C1170" s="272"/>
      <c r="D1170" s="272"/>
      <c r="E1170" s="272"/>
      <c r="F1170" s="272"/>
      <c r="G1170" s="272"/>
      <c r="H1170" s="272"/>
      <c r="I1170" s="272"/>
      <c r="J1170" s="272"/>
      <c r="K1170" s="272"/>
    </row>
    <row r="1171" spans="1:11">
      <c r="A1171" s="272"/>
      <c r="B1171" s="272"/>
      <c r="C1171" s="272"/>
      <c r="D1171" s="272"/>
      <c r="E1171" s="272"/>
      <c r="F1171" s="272"/>
      <c r="G1171" s="272"/>
      <c r="H1171" s="272"/>
      <c r="I1171" s="272"/>
      <c r="J1171" s="272"/>
      <c r="K1171" s="272"/>
    </row>
    <row r="1172" spans="1:11">
      <c r="A1172" s="272"/>
      <c r="B1172" s="272"/>
      <c r="C1172" s="272"/>
      <c r="D1172" s="272"/>
      <c r="E1172" s="272"/>
      <c r="F1172" s="272"/>
      <c r="G1172" s="272"/>
      <c r="H1172" s="272"/>
      <c r="I1172" s="272"/>
      <c r="J1172" s="272"/>
      <c r="K1172" s="272"/>
    </row>
    <row r="1173" spans="1:11">
      <c r="A1173" s="272"/>
      <c r="B1173" s="272"/>
      <c r="C1173" s="272"/>
      <c r="D1173" s="272"/>
      <c r="E1173" s="272"/>
      <c r="F1173" s="272"/>
      <c r="G1173" s="272"/>
      <c r="H1173" s="272"/>
      <c r="I1173" s="272"/>
      <c r="J1173" s="272"/>
      <c r="K1173" s="272"/>
    </row>
    <row r="1174" spans="1:11">
      <c r="A1174" s="272"/>
      <c r="B1174" s="272"/>
      <c r="C1174" s="272"/>
      <c r="D1174" s="272"/>
      <c r="E1174" s="272"/>
      <c r="F1174" s="272"/>
      <c r="G1174" s="272"/>
      <c r="H1174" s="272"/>
      <c r="I1174" s="272"/>
      <c r="J1174" s="272"/>
      <c r="K1174" s="272"/>
    </row>
    <row r="1175" spans="1:11">
      <c r="A1175" s="272"/>
      <c r="B1175" s="272"/>
      <c r="C1175" s="272"/>
      <c r="D1175" s="272"/>
      <c r="E1175" s="272"/>
      <c r="F1175" s="272"/>
      <c r="G1175" s="272"/>
      <c r="H1175" s="272"/>
      <c r="I1175" s="272"/>
      <c r="J1175" s="272"/>
      <c r="K1175" s="272"/>
    </row>
    <row r="1176" spans="1:11">
      <c r="A1176" s="272"/>
      <c r="B1176" s="272"/>
      <c r="C1176" s="272"/>
      <c r="D1176" s="272"/>
      <c r="E1176" s="272"/>
      <c r="F1176" s="272"/>
      <c r="G1176" s="272"/>
      <c r="H1176" s="272"/>
      <c r="I1176" s="272"/>
      <c r="J1176" s="272"/>
      <c r="K1176" s="272"/>
    </row>
    <row r="1177" spans="1:11">
      <c r="A1177" s="272"/>
      <c r="B1177" s="272"/>
      <c r="C1177" s="272"/>
      <c r="D1177" s="272"/>
      <c r="E1177" s="272"/>
      <c r="F1177" s="272"/>
      <c r="G1177" s="272"/>
      <c r="H1177" s="272"/>
      <c r="I1177" s="272"/>
      <c r="J1177" s="272"/>
      <c r="K1177" s="272"/>
    </row>
    <row r="1178" spans="1:11">
      <c r="A1178" s="272"/>
      <c r="B1178" s="272"/>
      <c r="C1178" s="272"/>
      <c r="D1178" s="272"/>
      <c r="E1178" s="272"/>
      <c r="F1178" s="272"/>
      <c r="G1178" s="272"/>
      <c r="H1178" s="272"/>
      <c r="I1178" s="272"/>
      <c r="J1178" s="272"/>
      <c r="K1178" s="272"/>
    </row>
    <row r="1179" spans="1:11">
      <c r="A1179" s="272"/>
      <c r="B1179" s="272"/>
      <c r="C1179" s="272"/>
      <c r="D1179" s="272"/>
      <c r="E1179" s="272"/>
      <c r="F1179" s="272"/>
      <c r="G1179" s="272"/>
      <c r="H1179" s="272"/>
      <c r="I1179" s="272"/>
      <c r="J1179" s="272"/>
      <c r="K1179" s="272"/>
    </row>
    <row r="1180" spans="1:11">
      <c r="A1180" s="272"/>
      <c r="B1180" s="272"/>
      <c r="C1180" s="272"/>
      <c r="D1180" s="272"/>
      <c r="E1180" s="272"/>
      <c r="F1180" s="272"/>
      <c r="G1180" s="272"/>
      <c r="H1180" s="272"/>
      <c r="I1180" s="272"/>
      <c r="J1180" s="272"/>
      <c r="K1180" s="272"/>
    </row>
    <row r="1181" spans="1:11">
      <c r="A1181" s="272"/>
      <c r="B1181" s="272"/>
      <c r="C1181" s="272"/>
      <c r="D1181" s="272"/>
      <c r="E1181" s="272"/>
      <c r="F1181" s="272"/>
      <c r="G1181" s="272"/>
      <c r="H1181" s="272"/>
      <c r="I1181" s="272"/>
      <c r="J1181" s="272"/>
      <c r="K1181" s="272"/>
    </row>
    <row r="1182" spans="1:11">
      <c r="A1182" s="272"/>
      <c r="B1182" s="272"/>
      <c r="C1182" s="272"/>
      <c r="D1182" s="272"/>
      <c r="E1182" s="272"/>
      <c r="F1182" s="272"/>
      <c r="G1182" s="272"/>
      <c r="H1182" s="272"/>
      <c r="I1182" s="272"/>
      <c r="J1182" s="272"/>
      <c r="K1182" s="272"/>
    </row>
    <row r="1183" spans="1:11">
      <c r="A1183" s="272"/>
      <c r="B1183" s="272"/>
      <c r="C1183" s="272"/>
      <c r="D1183" s="272"/>
      <c r="E1183" s="272"/>
      <c r="F1183" s="272"/>
      <c r="G1183" s="272"/>
      <c r="H1183" s="272"/>
      <c r="I1183" s="272"/>
      <c r="J1183" s="272"/>
      <c r="K1183" s="272"/>
    </row>
    <row r="1184" spans="1:11">
      <c r="A1184" s="272"/>
      <c r="B1184" s="272"/>
      <c r="C1184" s="272"/>
      <c r="D1184" s="272"/>
      <c r="E1184" s="272"/>
      <c r="F1184" s="272"/>
      <c r="G1184" s="272"/>
      <c r="H1184" s="272"/>
      <c r="I1184" s="272"/>
      <c r="J1184" s="272"/>
      <c r="K1184" s="272"/>
    </row>
    <row r="1185" spans="1:11">
      <c r="A1185" s="272"/>
      <c r="B1185" s="272"/>
      <c r="C1185" s="272"/>
      <c r="D1185" s="272"/>
      <c r="E1185" s="272"/>
      <c r="F1185" s="272"/>
      <c r="G1185" s="272"/>
      <c r="H1185" s="272"/>
      <c r="I1185" s="272"/>
      <c r="J1185" s="272"/>
      <c r="K1185" s="272"/>
    </row>
    <row r="1186" spans="1:11">
      <c r="A1186" s="272"/>
      <c r="B1186" s="272"/>
      <c r="C1186" s="272"/>
      <c r="D1186" s="272"/>
      <c r="E1186" s="272"/>
      <c r="F1186" s="272"/>
      <c r="G1186" s="272"/>
      <c r="H1186" s="272"/>
      <c r="I1186" s="272"/>
      <c r="J1186" s="272"/>
      <c r="K1186" s="272"/>
    </row>
    <row r="1187" spans="1:11">
      <c r="A1187" s="272"/>
      <c r="B1187" s="272"/>
      <c r="C1187" s="272"/>
      <c r="D1187" s="272"/>
      <c r="E1187" s="272"/>
      <c r="F1187" s="272"/>
      <c r="G1187" s="272"/>
      <c r="H1187" s="272"/>
      <c r="I1187" s="272"/>
      <c r="J1187" s="272"/>
      <c r="K1187" s="272"/>
    </row>
    <row r="1188" spans="1:11">
      <c r="A1188" s="272"/>
      <c r="B1188" s="272"/>
      <c r="C1188" s="272"/>
      <c r="D1188" s="272"/>
      <c r="E1188" s="272"/>
      <c r="F1188" s="272"/>
      <c r="G1188" s="272"/>
      <c r="H1188" s="272"/>
      <c r="I1188" s="272"/>
      <c r="J1188" s="272"/>
      <c r="K1188" s="272"/>
    </row>
    <row r="1189" spans="1:11">
      <c r="A1189" s="272"/>
      <c r="B1189" s="272"/>
      <c r="C1189" s="272"/>
      <c r="D1189" s="272"/>
      <c r="E1189" s="272"/>
      <c r="F1189" s="272"/>
      <c r="G1189" s="272"/>
      <c r="H1189" s="272"/>
      <c r="I1189" s="272"/>
      <c r="J1189" s="272"/>
      <c r="K1189" s="272"/>
    </row>
    <row r="1190" spans="1:11">
      <c r="A1190" s="272"/>
      <c r="B1190" s="272"/>
      <c r="C1190" s="272"/>
      <c r="D1190" s="272"/>
      <c r="E1190" s="272"/>
      <c r="F1190" s="272"/>
      <c r="G1190" s="272"/>
      <c r="H1190" s="272"/>
      <c r="I1190" s="272"/>
      <c r="J1190" s="272"/>
      <c r="K1190" s="272"/>
    </row>
    <row r="1191" spans="1:11">
      <c r="A1191" s="272"/>
      <c r="B1191" s="272"/>
      <c r="C1191" s="272"/>
      <c r="D1191" s="272"/>
      <c r="E1191" s="272"/>
      <c r="F1191" s="272"/>
      <c r="G1191" s="272"/>
      <c r="H1191" s="272"/>
      <c r="I1191" s="272"/>
      <c r="J1191" s="272"/>
      <c r="K1191" s="272"/>
    </row>
    <row r="1192" spans="1:11">
      <c r="A1192" s="272"/>
      <c r="B1192" s="272"/>
      <c r="C1192" s="272"/>
      <c r="D1192" s="272"/>
      <c r="E1192" s="272"/>
      <c r="F1192" s="272"/>
      <c r="G1192" s="272"/>
      <c r="H1192" s="272"/>
      <c r="I1192" s="272"/>
      <c r="J1192" s="272"/>
      <c r="K1192" s="272"/>
    </row>
    <row r="1193" spans="1:11">
      <c r="A1193" s="272"/>
      <c r="B1193" s="272"/>
      <c r="C1193" s="272"/>
      <c r="D1193" s="272"/>
      <c r="E1193" s="272"/>
      <c r="F1193" s="272"/>
      <c r="G1193" s="272"/>
      <c r="H1193" s="272"/>
      <c r="I1193" s="272"/>
      <c r="J1193" s="272"/>
      <c r="K1193" s="272"/>
    </row>
    <row r="1194" spans="1:11">
      <c r="A1194" s="272"/>
      <c r="B1194" s="272"/>
      <c r="C1194" s="272"/>
      <c r="D1194" s="272"/>
      <c r="E1194" s="272"/>
      <c r="F1194" s="272"/>
      <c r="G1194" s="272"/>
      <c r="H1194" s="272"/>
      <c r="I1194" s="272"/>
      <c r="J1194" s="272"/>
      <c r="K1194" s="272"/>
    </row>
    <row r="1195" spans="1:11">
      <c r="A1195" s="272"/>
      <c r="B1195" s="272"/>
      <c r="C1195" s="272"/>
      <c r="D1195" s="272"/>
      <c r="E1195" s="272"/>
      <c r="F1195" s="272"/>
      <c r="G1195" s="272"/>
      <c r="H1195" s="272"/>
      <c r="I1195" s="272"/>
      <c r="J1195" s="272"/>
      <c r="K1195" s="272"/>
    </row>
    <row r="1196" spans="1:11">
      <c r="A1196" s="272"/>
      <c r="B1196" s="272"/>
      <c r="C1196" s="272"/>
      <c r="D1196" s="272"/>
      <c r="E1196" s="272"/>
      <c r="F1196" s="272"/>
      <c r="G1196" s="272"/>
      <c r="H1196" s="272"/>
      <c r="I1196" s="272"/>
      <c r="J1196" s="272"/>
      <c r="K1196" s="272"/>
    </row>
    <row r="1197" spans="1:11">
      <c r="A1197" s="272"/>
      <c r="B1197" s="272"/>
      <c r="C1197" s="272"/>
      <c r="D1197" s="272"/>
      <c r="E1197" s="272"/>
      <c r="F1197" s="272"/>
      <c r="G1197" s="272"/>
      <c r="H1197" s="272"/>
      <c r="I1197" s="272"/>
      <c r="J1197" s="272"/>
      <c r="K1197" s="272"/>
    </row>
    <row r="1198" spans="1:11">
      <c r="A1198" s="272"/>
      <c r="B1198" s="272"/>
      <c r="C1198" s="272"/>
      <c r="D1198" s="272"/>
      <c r="E1198" s="272"/>
      <c r="F1198" s="272"/>
      <c r="G1198" s="272"/>
      <c r="H1198" s="272"/>
      <c r="I1198" s="272"/>
      <c r="J1198" s="272"/>
      <c r="K1198" s="272"/>
    </row>
    <row r="1199" spans="1:11">
      <c r="A1199" s="272"/>
      <c r="B1199" s="272"/>
      <c r="C1199" s="272"/>
      <c r="D1199" s="272"/>
      <c r="E1199" s="272"/>
      <c r="F1199" s="272"/>
      <c r="G1199" s="272"/>
      <c r="H1199" s="272"/>
      <c r="I1199" s="272"/>
      <c r="J1199" s="272"/>
      <c r="K1199" s="272"/>
    </row>
    <row r="1200" spans="1:11">
      <c r="A1200" s="272"/>
      <c r="B1200" s="272"/>
      <c r="C1200" s="272"/>
      <c r="D1200" s="272"/>
      <c r="E1200" s="272"/>
      <c r="F1200" s="272"/>
      <c r="G1200" s="272"/>
      <c r="H1200" s="272"/>
      <c r="I1200" s="272"/>
      <c r="J1200" s="272"/>
      <c r="K1200" s="272"/>
    </row>
    <row r="1201" spans="1:11">
      <c r="A1201" s="272"/>
      <c r="B1201" s="272"/>
      <c r="C1201" s="272"/>
      <c r="D1201" s="272"/>
      <c r="E1201" s="272"/>
      <c r="F1201" s="272"/>
      <c r="G1201" s="272"/>
      <c r="H1201" s="272"/>
      <c r="I1201" s="272"/>
      <c r="J1201" s="272"/>
      <c r="K1201" s="272"/>
    </row>
    <row r="1202" spans="1:11">
      <c r="A1202" s="272"/>
      <c r="B1202" s="272"/>
      <c r="C1202" s="272"/>
      <c r="D1202" s="272"/>
      <c r="E1202" s="272"/>
      <c r="F1202" s="272"/>
      <c r="G1202" s="272"/>
      <c r="H1202" s="272"/>
      <c r="I1202" s="272"/>
      <c r="J1202" s="272"/>
      <c r="K1202" s="272"/>
    </row>
    <row r="1203" spans="1:11">
      <c r="A1203" s="272"/>
      <c r="B1203" s="272"/>
      <c r="C1203" s="272"/>
      <c r="D1203" s="272"/>
      <c r="E1203" s="272"/>
      <c r="F1203" s="272"/>
      <c r="G1203" s="272"/>
      <c r="H1203" s="272"/>
      <c r="I1203" s="272"/>
      <c r="J1203" s="272"/>
      <c r="K1203" s="272"/>
    </row>
    <row r="1204" spans="1:11">
      <c r="A1204" s="272"/>
      <c r="B1204" s="272"/>
      <c r="C1204" s="272"/>
      <c r="D1204" s="272"/>
      <c r="E1204" s="272"/>
      <c r="F1204" s="272"/>
      <c r="G1204" s="272"/>
      <c r="H1204" s="272"/>
      <c r="I1204" s="272"/>
      <c r="J1204" s="272"/>
      <c r="K1204" s="272"/>
    </row>
    <row r="1205" spans="1:11">
      <c r="A1205" s="272"/>
      <c r="B1205" s="272"/>
      <c r="C1205" s="272"/>
      <c r="D1205" s="272"/>
      <c r="E1205" s="272"/>
      <c r="F1205" s="272"/>
      <c r="G1205" s="272"/>
      <c r="H1205" s="272"/>
      <c r="I1205" s="272"/>
      <c r="J1205" s="272"/>
      <c r="K1205" s="272"/>
    </row>
    <row r="1206" spans="1:11">
      <c r="A1206" s="272"/>
      <c r="B1206" s="272"/>
      <c r="C1206" s="272"/>
      <c r="D1206" s="272"/>
      <c r="E1206" s="272"/>
      <c r="F1206" s="272"/>
      <c r="G1206" s="272"/>
      <c r="H1206" s="272"/>
      <c r="I1206" s="272"/>
      <c r="J1206" s="272"/>
      <c r="K1206" s="272"/>
    </row>
    <row r="1207" spans="1:11">
      <c r="A1207" s="272"/>
      <c r="B1207" s="272"/>
      <c r="C1207" s="272"/>
      <c r="D1207" s="272"/>
      <c r="E1207" s="272"/>
      <c r="F1207" s="272"/>
      <c r="G1207" s="272"/>
      <c r="H1207" s="272"/>
      <c r="I1207" s="272"/>
      <c r="J1207" s="272"/>
      <c r="K1207" s="272"/>
    </row>
    <row r="1208" spans="1:11">
      <c r="A1208" s="272"/>
      <c r="B1208" s="272"/>
      <c r="C1208" s="272"/>
      <c r="D1208" s="272"/>
      <c r="E1208" s="272"/>
      <c r="F1208" s="272"/>
      <c r="G1208" s="272"/>
      <c r="H1208" s="272"/>
      <c r="I1208" s="272"/>
      <c r="J1208" s="272"/>
      <c r="K1208" s="272"/>
    </row>
    <row r="1209" spans="1:11">
      <c r="A1209" s="272"/>
      <c r="B1209" s="272"/>
      <c r="C1209" s="272"/>
      <c r="D1209" s="272"/>
      <c r="E1209" s="272"/>
      <c r="F1209" s="272"/>
      <c r="G1209" s="272"/>
      <c r="H1209" s="272"/>
      <c r="I1209" s="272"/>
      <c r="J1209" s="272"/>
      <c r="K1209" s="272"/>
    </row>
    <row r="1210" spans="1:11">
      <c r="A1210" s="272"/>
      <c r="B1210" s="272"/>
      <c r="C1210" s="272"/>
      <c r="D1210" s="272"/>
      <c r="E1210" s="272"/>
      <c r="F1210" s="272"/>
      <c r="G1210" s="272"/>
      <c r="H1210" s="272"/>
      <c r="I1210" s="272"/>
      <c r="J1210" s="272"/>
      <c r="K1210" s="272"/>
    </row>
    <row r="1211" spans="1:11">
      <c r="A1211" s="272"/>
      <c r="B1211" s="272"/>
      <c r="C1211" s="272"/>
      <c r="D1211" s="272"/>
      <c r="E1211" s="272"/>
      <c r="F1211" s="272"/>
      <c r="G1211" s="272"/>
      <c r="H1211" s="272"/>
      <c r="I1211" s="272"/>
      <c r="J1211" s="272"/>
      <c r="K1211" s="272"/>
    </row>
    <row r="1212" spans="1:11">
      <c r="A1212" s="272"/>
      <c r="B1212" s="272"/>
      <c r="C1212" s="272"/>
      <c r="D1212" s="272"/>
      <c r="E1212" s="272"/>
      <c r="F1212" s="272"/>
      <c r="G1212" s="272"/>
      <c r="H1212" s="272"/>
      <c r="I1212" s="272"/>
      <c r="J1212" s="272"/>
      <c r="K1212" s="272"/>
    </row>
    <row r="1213" spans="1:11">
      <c r="A1213" s="272"/>
      <c r="B1213" s="272"/>
      <c r="C1213" s="272"/>
      <c r="D1213" s="272"/>
      <c r="E1213" s="272"/>
      <c r="F1213" s="272"/>
      <c r="G1213" s="272"/>
      <c r="H1213" s="272"/>
      <c r="I1213" s="272"/>
      <c r="J1213" s="272"/>
      <c r="K1213" s="272"/>
    </row>
    <row r="1214" spans="1:11">
      <c r="A1214" s="272"/>
      <c r="B1214" s="272"/>
      <c r="C1214" s="272"/>
      <c r="D1214" s="272"/>
      <c r="E1214" s="272"/>
      <c r="F1214" s="272"/>
      <c r="G1214" s="272"/>
      <c r="H1214" s="272"/>
      <c r="I1214" s="272"/>
      <c r="J1214" s="272"/>
      <c r="K1214" s="272"/>
    </row>
    <row r="1215" spans="1:11">
      <c r="A1215" s="272"/>
      <c r="B1215" s="272"/>
      <c r="C1215" s="272"/>
      <c r="D1215" s="272"/>
      <c r="E1215" s="272"/>
      <c r="F1215" s="272"/>
      <c r="G1215" s="272"/>
      <c r="H1215" s="272"/>
      <c r="I1215" s="272"/>
      <c r="J1215" s="272"/>
      <c r="K1215" s="272"/>
    </row>
    <row r="1216" spans="1:11">
      <c r="A1216" s="272"/>
      <c r="B1216" s="272"/>
      <c r="C1216" s="272"/>
      <c r="D1216" s="272"/>
      <c r="E1216" s="272"/>
      <c r="F1216" s="272"/>
      <c r="G1216" s="272"/>
      <c r="H1216" s="272"/>
      <c r="I1216" s="272"/>
      <c r="J1216" s="272"/>
      <c r="K1216" s="272"/>
    </row>
    <row r="1217" spans="1:11">
      <c r="A1217" s="272"/>
      <c r="B1217" s="272"/>
      <c r="C1217" s="272"/>
      <c r="D1217" s="272"/>
      <c r="E1217" s="272"/>
      <c r="F1217" s="272"/>
      <c r="G1217" s="272"/>
      <c r="H1217" s="272"/>
      <c r="I1217" s="272"/>
      <c r="J1217" s="272"/>
      <c r="K1217" s="272"/>
    </row>
    <row r="1218" spans="1:11">
      <c r="A1218" s="272"/>
      <c r="B1218" s="272"/>
      <c r="C1218" s="272"/>
      <c r="D1218" s="272"/>
      <c r="E1218" s="272"/>
      <c r="F1218" s="272"/>
      <c r="G1218" s="272"/>
      <c r="H1218" s="272"/>
      <c r="I1218" s="272"/>
      <c r="J1218" s="272"/>
      <c r="K1218" s="272"/>
    </row>
    <row r="1219" spans="1:11">
      <c r="A1219" s="272"/>
      <c r="B1219" s="272"/>
      <c r="C1219" s="272"/>
      <c r="D1219" s="272"/>
      <c r="E1219" s="272"/>
      <c r="F1219" s="272"/>
      <c r="G1219" s="272"/>
      <c r="H1219" s="272"/>
      <c r="I1219" s="272"/>
      <c r="J1219" s="272"/>
      <c r="K1219" s="272"/>
    </row>
    <row r="1220" spans="1:11">
      <c r="A1220" s="272"/>
      <c r="B1220" s="272"/>
      <c r="C1220" s="272"/>
      <c r="D1220" s="272"/>
      <c r="E1220" s="272"/>
      <c r="F1220" s="272"/>
      <c r="G1220" s="272"/>
      <c r="H1220" s="272"/>
      <c r="I1220" s="272"/>
      <c r="J1220" s="272"/>
      <c r="K1220" s="272"/>
    </row>
    <row r="1221" spans="1:11">
      <c r="A1221" s="272"/>
      <c r="B1221" s="272"/>
      <c r="C1221" s="272"/>
      <c r="D1221" s="272"/>
      <c r="E1221" s="272"/>
      <c r="F1221" s="272"/>
      <c r="G1221" s="272"/>
      <c r="H1221" s="272"/>
      <c r="I1221" s="272"/>
      <c r="J1221" s="272"/>
      <c r="K1221" s="272"/>
    </row>
    <row r="1222" spans="1:11">
      <c r="A1222" s="272"/>
      <c r="B1222" s="272"/>
      <c r="C1222" s="272"/>
      <c r="D1222" s="272"/>
      <c r="E1222" s="272"/>
      <c r="F1222" s="272"/>
      <c r="G1222" s="272"/>
      <c r="H1222" s="272"/>
      <c r="I1222" s="272"/>
      <c r="J1222" s="272"/>
      <c r="K1222" s="272"/>
    </row>
    <row r="1223" spans="1:11">
      <c r="A1223" s="272"/>
      <c r="B1223" s="272"/>
      <c r="C1223" s="272"/>
      <c r="D1223" s="272"/>
      <c r="E1223" s="272"/>
      <c r="F1223" s="272"/>
      <c r="G1223" s="272"/>
      <c r="H1223" s="272"/>
      <c r="I1223" s="272"/>
      <c r="J1223" s="272"/>
      <c r="K1223" s="272"/>
    </row>
    <row r="1224" spans="1:11">
      <c r="A1224" s="272"/>
      <c r="B1224" s="272"/>
      <c r="C1224" s="272"/>
      <c r="D1224" s="272"/>
      <c r="E1224" s="272"/>
      <c r="F1224" s="272"/>
      <c r="G1224" s="272"/>
      <c r="H1224" s="272"/>
      <c r="I1224" s="272"/>
      <c r="J1224" s="272"/>
      <c r="K1224" s="272"/>
    </row>
    <row r="1225" spans="1:11">
      <c r="A1225" s="272"/>
      <c r="B1225" s="272"/>
      <c r="C1225" s="272"/>
      <c r="D1225" s="272"/>
      <c r="E1225" s="272"/>
      <c r="F1225" s="272"/>
      <c r="G1225" s="272"/>
      <c r="H1225" s="272"/>
      <c r="I1225" s="272"/>
      <c r="J1225" s="272"/>
      <c r="K1225" s="272"/>
    </row>
    <row r="1226" spans="1:11">
      <c r="A1226" s="272"/>
      <c r="B1226" s="272"/>
      <c r="C1226" s="272"/>
      <c r="D1226" s="272"/>
      <c r="E1226" s="272"/>
      <c r="F1226" s="272"/>
      <c r="G1226" s="272"/>
      <c r="H1226" s="272"/>
      <c r="I1226" s="272"/>
      <c r="J1226" s="272"/>
      <c r="K1226" s="272"/>
    </row>
    <row r="1227" spans="1:11">
      <c r="A1227" s="272"/>
      <c r="B1227" s="272"/>
      <c r="C1227" s="272"/>
      <c r="D1227" s="272"/>
      <c r="E1227" s="272"/>
      <c r="F1227" s="272"/>
      <c r="G1227" s="272"/>
      <c r="H1227" s="272"/>
      <c r="I1227" s="272"/>
      <c r="J1227" s="272"/>
      <c r="K1227" s="272"/>
    </row>
    <row r="1228" spans="1:11">
      <c r="A1228" s="272"/>
      <c r="B1228" s="272"/>
      <c r="C1228" s="272"/>
      <c r="D1228" s="272"/>
      <c r="E1228" s="272"/>
      <c r="F1228" s="272"/>
      <c r="G1228" s="272"/>
      <c r="H1228" s="272"/>
      <c r="I1228" s="272"/>
      <c r="J1228" s="272"/>
      <c r="K1228" s="272"/>
    </row>
    <row r="1229" spans="1:11">
      <c r="A1229" s="272"/>
      <c r="B1229" s="272"/>
      <c r="C1229" s="272"/>
      <c r="D1229" s="272"/>
      <c r="E1229" s="272"/>
      <c r="F1229" s="272"/>
      <c r="G1229" s="272"/>
      <c r="H1229" s="272"/>
      <c r="I1229" s="272"/>
      <c r="J1229" s="272"/>
      <c r="K1229" s="272"/>
    </row>
    <row r="1230" spans="1:11">
      <c r="A1230" s="272"/>
      <c r="B1230" s="272"/>
      <c r="C1230" s="272"/>
      <c r="D1230" s="272"/>
      <c r="E1230" s="272"/>
      <c r="F1230" s="272"/>
      <c r="G1230" s="272"/>
      <c r="H1230" s="272"/>
      <c r="I1230" s="272"/>
      <c r="J1230" s="272"/>
      <c r="K1230" s="272"/>
    </row>
    <row r="1231" spans="1:11">
      <c r="A1231" s="272"/>
      <c r="B1231" s="272"/>
      <c r="C1231" s="272"/>
      <c r="D1231" s="272"/>
      <c r="E1231" s="272"/>
      <c r="F1231" s="272"/>
      <c r="G1231" s="272"/>
      <c r="H1231" s="272"/>
      <c r="I1231" s="272"/>
      <c r="J1231" s="272"/>
      <c r="K1231" s="272"/>
    </row>
    <row r="1232" spans="1:11">
      <c r="A1232" s="272"/>
      <c r="B1232" s="272"/>
      <c r="C1232" s="272"/>
      <c r="D1232" s="272"/>
      <c r="E1232" s="272"/>
      <c r="F1232" s="272"/>
      <c r="G1232" s="272"/>
      <c r="H1232" s="272"/>
      <c r="I1232" s="272"/>
      <c r="J1232" s="272"/>
      <c r="K1232" s="272"/>
    </row>
    <row r="1233" spans="1:11">
      <c r="A1233" s="272"/>
      <c r="B1233" s="272"/>
      <c r="C1233" s="272"/>
      <c r="D1233" s="272"/>
      <c r="E1233" s="272"/>
      <c r="F1233" s="272"/>
      <c r="G1233" s="272"/>
      <c r="H1233" s="272"/>
      <c r="I1233" s="272"/>
      <c r="J1233" s="272"/>
      <c r="K1233" s="272"/>
    </row>
    <row r="1234" spans="1:11">
      <c r="A1234" s="272"/>
      <c r="B1234" s="272"/>
      <c r="C1234" s="272"/>
      <c r="D1234" s="272"/>
      <c r="E1234" s="272"/>
      <c r="F1234" s="272"/>
      <c r="G1234" s="272"/>
      <c r="H1234" s="272"/>
      <c r="I1234" s="272"/>
      <c r="J1234" s="272"/>
      <c r="K1234" s="272"/>
    </row>
    <row r="1235" spans="1:11">
      <c r="A1235" s="272"/>
      <c r="B1235" s="272"/>
      <c r="C1235" s="272"/>
      <c r="D1235" s="272"/>
      <c r="E1235" s="272"/>
      <c r="F1235" s="272"/>
      <c r="G1235" s="272"/>
      <c r="H1235" s="272"/>
      <c r="I1235" s="272"/>
      <c r="J1235" s="272"/>
      <c r="K1235" s="272"/>
    </row>
    <row r="1236" spans="1:11">
      <c r="A1236" s="272"/>
      <c r="B1236" s="272"/>
      <c r="C1236" s="272"/>
      <c r="D1236" s="272"/>
      <c r="E1236" s="272"/>
      <c r="F1236" s="272"/>
      <c r="G1236" s="272"/>
      <c r="H1236" s="272"/>
      <c r="I1236" s="272"/>
      <c r="J1236" s="272"/>
      <c r="K1236" s="272"/>
    </row>
    <row r="1237" spans="1:11">
      <c r="A1237" s="272"/>
      <c r="B1237" s="272"/>
      <c r="C1237" s="272"/>
      <c r="D1237" s="272"/>
      <c r="E1237" s="272"/>
      <c r="F1237" s="272"/>
      <c r="G1237" s="272"/>
      <c r="H1237" s="272"/>
      <c r="I1237" s="272"/>
      <c r="J1237" s="272"/>
      <c r="K1237" s="272"/>
    </row>
    <row r="1238" spans="1:11">
      <c r="A1238" s="272"/>
      <c r="B1238" s="272"/>
      <c r="C1238" s="272"/>
      <c r="D1238" s="272"/>
      <c r="E1238" s="272"/>
      <c r="F1238" s="272"/>
      <c r="G1238" s="272"/>
      <c r="H1238" s="272"/>
      <c r="I1238" s="272"/>
      <c r="J1238" s="272"/>
      <c r="K1238" s="272"/>
    </row>
    <row r="1239" spans="1:11">
      <c r="A1239" s="272"/>
      <c r="B1239" s="272"/>
      <c r="C1239" s="272"/>
      <c r="D1239" s="272"/>
      <c r="E1239" s="272"/>
      <c r="F1239" s="272"/>
      <c r="G1239" s="272"/>
      <c r="H1239" s="272"/>
      <c r="I1239" s="272"/>
      <c r="J1239" s="272"/>
      <c r="K1239" s="272"/>
    </row>
    <row r="1240" spans="1:11">
      <c r="A1240" s="272"/>
      <c r="B1240" s="272"/>
      <c r="C1240" s="272"/>
      <c r="D1240" s="272"/>
      <c r="E1240" s="272"/>
      <c r="F1240" s="272"/>
      <c r="G1240" s="272"/>
      <c r="H1240" s="272"/>
      <c r="I1240" s="272"/>
      <c r="J1240" s="272"/>
      <c r="K1240" s="272"/>
    </row>
    <row r="1241" spans="1:11">
      <c r="A1241" s="272"/>
      <c r="B1241" s="272"/>
      <c r="C1241" s="272"/>
      <c r="D1241" s="272"/>
      <c r="E1241" s="272"/>
      <c r="F1241" s="272"/>
      <c r="G1241" s="272"/>
      <c r="H1241" s="272"/>
      <c r="I1241" s="272"/>
      <c r="J1241" s="272"/>
      <c r="K1241" s="272"/>
    </row>
    <row r="1242" spans="1:11">
      <c r="A1242" s="272"/>
      <c r="B1242" s="272"/>
      <c r="C1242" s="272"/>
      <c r="D1242" s="272"/>
      <c r="E1242" s="272"/>
      <c r="F1242" s="272"/>
      <c r="G1242" s="272"/>
      <c r="H1242" s="272"/>
      <c r="I1242" s="272"/>
      <c r="J1242" s="272"/>
      <c r="K1242" s="272"/>
    </row>
    <row r="1243" spans="1:11">
      <c r="A1243" s="272"/>
      <c r="B1243" s="272"/>
      <c r="C1243" s="272"/>
      <c r="D1243" s="272"/>
      <c r="E1243" s="272"/>
      <c r="F1243" s="272"/>
      <c r="G1243" s="272"/>
      <c r="H1243" s="272"/>
      <c r="I1243" s="272"/>
      <c r="J1243" s="272"/>
      <c r="K1243" s="272"/>
    </row>
    <row r="1244" spans="1:11">
      <c r="A1244" s="272"/>
      <c r="B1244" s="272"/>
      <c r="C1244" s="272"/>
      <c r="D1244" s="272"/>
      <c r="E1244" s="272"/>
      <c r="F1244" s="272"/>
      <c r="G1244" s="272"/>
      <c r="H1244" s="272"/>
      <c r="I1244" s="272"/>
      <c r="J1244" s="272"/>
      <c r="K1244" s="272"/>
    </row>
    <row r="1245" spans="1:11">
      <c r="A1245" s="272"/>
      <c r="B1245" s="272"/>
      <c r="C1245" s="272"/>
      <c r="D1245" s="272"/>
      <c r="E1245" s="272"/>
      <c r="F1245" s="272"/>
      <c r="G1245" s="272"/>
      <c r="H1245" s="272"/>
      <c r="I1245" s="272"/>
      <c r="J1245" s="272"/>
      <c r="K1245" s="272"/>
    </row>
    <row r="1246" spans="1:11">
      <c r="A1246" s="272"/>
      <c r="B1246" s="272"/>
      <c r="C1246" s="272"/>
      <c r="D1246" s="272"/>
      <c r="E1246" s="272"/>
      <c r="F1246" s="272"/>
      <c r="G1246" s="272"/>
      <c r="H1246" s="272"/>
      <c r="I1246" s="272"/>
      <c r="J1246" s="272"/>
      <c r="K1246" s="272"/>
    </row>
    <row r="1247" spans="1:11">
      <c r="A1247" s="272"/>
      <c r="B1247" s="272"/>
      <c r="C1247" s="272"/>
      <c r="D1247" s="272"/>
      <c r="E1247" s="272"/>
      <c r="F1247" s="272"/>
      <c r="G1247" s="272"/>
      <c r="H1247" s="272"/>
      <c r="I1247" s="272"/>
      <c r="J1247" s="272"/>
      <c r="K1247" s="272"/>
    </row>
    <row r="1248" spans="1:11">
      <c r="A1248" s="272"/>
      <c r="B1248" s="272"/>
      <c r="C1248" s="272"/>
      <c r="D1248" s="272"/>
      <c r="E1248" s="272"/>
      <c r="F1248" s="272"/>
      <c r="G1248" s="272"/>
      <c r="H1248" s="272"/>
      <c r="I1248" s="272"/>
      <c r="J1248" s="272"/>
      <c r="K1248" s="272"/>
    </row>
    <row r="1249" spans="1:11">
      <c r="A1249" s="272"/>
      <c r="B1249" s="272"/>
      <c r="C1249" s="272"/>
      <c r="D1249" s="272"/>
      <c r="E1249" s="272"/>
      <c r="F1249" s="272"/>
      <c r="G1249" s="272"/>
      <c r="H1249" s="272"/>
      <c r="I1249" s="272"/>
      <c r="J1249" s="272"/>
      <c r="K1249" s="272"/>
    </row>
    <row r="1250" spans="1:11">
      <c r="A1250" s="272"/>
      <c r="B1250" s="272"/>
      <c r="C1250" s="272"/>
      <c r="D1250" s="272"/>
      <c r="E1250" s="272"/>
      <c r="F1250" s="272"/>
      <c r="G1250" s="272"/>
      <c r="H1250" s="272"/>
      <c r="I1250" s="272"/>
      <c r="J1250" s="272"/>
      <c r="K1250" s="272"/>
    </row>
    <row r="1251" spans="1:11">
      <c r="A1251" s="272"/>
      <c r="B1251" s="272"/>
      <c r="C1251" s="272"/>
      <c r="D1251" s="272"/>
      <c r="E1251" s="272"/>
      <c r="F1251" s="272"/>
      <c r="G1251" s="272"/>
      <c r="H1251" s="272"/>
      <c r="I1251" s="272"/>
      <c r="J1251" s="272"/>
      <c r="K1251" s="272"/>
    </row>
    <row r="1252" spans="1:11">
      <c r="A1252" s="272"/>
      <c r="B1252" s="272"/>
      <c r="C1252" s="272"/>
      <c r="D1252" s="272"/>
      <c r="E1252" s="272"/>
      <c r="F1252" s="272"/>
      <c r="G1252" s="272"/>
      <c r="H1252" s="272"/>
      <c r="I1252" s="272"/>
      <c r="J1252" s="272"/>
      <c r="K1252" s="272"/>
    </row>
    <row r="1253" spans="1:11">
      <c r="A1253" s="272"/>
      <c r="B1253" s="272"/>
      <c r="C1253" s="272"/>
      <c r="D1253" s="272"/>
      <c r="E1253" s="272"/>
      <c r="F1253" s="272"/>
      <c r="G1253" s="272"/>
      <c r="H1253" s="272"/>
      <c r="I1253" s="272"/>
      <c r="J1253" s="272"/>
      <c r="K1253" s="272"/>
    </row>
    <row r="1254" spans="1:11">
      <c r="A1254" s="272"/>
      <c r="B1254" s="272"/>
      <c r="C1254" s="272"/>
      <c r="D1254" s="272"/>
      <c r="E1254" s="272"/>
      <c r="F1254" s="272"/>
      <c r="G1254" s="272"/>
      <c r="H1254" s="272"/>
      <c r="I1254" s="272"/>
      <c r="J1254" s="272"/>
      <c r="K1254" s="272"/>
    </row>
    <row r="1255" spans="1:11">
      <c r="A1255" s="272"/>
      <c r="B1255" s="272"/>
      <c r="C1255" s="272"/>
      <c r="D1255" s="272"/>
      <c r="E1255" s="272"/>
      <c r="F1255" s="272"/>
      <c r="G1255" s="272"/>
      <c r="H1255" s="272"/>
      <c r="I1255" s="272"/>
      <c r="J1255" s="272"/>
      <c r="K1255" s="272"/>
    </row>
    <row r="1256" spans="1:11">
      <c r="A1256" s="272"/>
      <c r="B1256" s="272"/>
      <c r="C1256" s="272"/>
      <c r="D1256" s="272"/>
      <c r="E1256" s="272"/>
      <c r="F1256" s="272"/>
      <c r="G1256" s="272"/>
      <c r="H1256" s="272"/>
      <c r="I1256" s="272"/>
      <c r="J1256" s="272"/>
      <c r="K1256" s="272"/>
    </row>
    <row r="1257" spans="1:11">
      <c r="A1257" s="272"/>
      <c r="B1257" s="272"/>
      <c r="C1257" s="272"/>
      <c r="D1257" s="272"/>
      <c r="E1257" s="272"/>
      <c r="F1257" s="272"/>
      <c r="G1257" s="272"/>
      <c r="H1257" s="272"/>
      <c r="I1257" s="272"/>
      <c r="J1257" s="272"/>
      <c r="K1257" s="272"/>
    </row>
  </sheetData>
  <mergeCells count="3">
    <mergeCell ref="B10:F10"/>
    <mergeCell ref="G10:K10"/>
    <mergeCell ref="L3:L5"/>
  </mergeCells>
  <phoneticPr fontId="0" type="noConversion"/>
  <pageMargins left="0.78740157480314965" right="0.39370078740157483" top="0.59055118110236227" bottom="0" header="0" footer="0"/>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O55"/>
  <sheetViews>
    <sheetView workbookViewId="0">
      <selection activeCell="J8" sqref="J8"/>
    </sheetView>
  </sheetViews>
  <sheetFormatPr defaultColWidth="9.140625" defaultRowHeight="12"/>
  <cols>
    <col min="1" max="1" width="24.5703125" style="272" customWidth="1"/>
    <col min="2" max="2" width="1.42578125" style="272" customWidth="1"/>
    <col min="3" max="3" width="7.5703125" style="272" customWidth="1"/>
    <col min="4" max="4" width="6.85546875" style="272" customWidth="1"/>
    <col min="5" max="5" width="9.85546875" style="272" customWidth="1"/>
    <col min="6" max="6" width="10.85546875" style="272" customWidth="1"/>
    <col min="7" max="7" width="9.7109375" style="272" customWidth="1"/>
    <col min="8" max="8" width="7.7109375" style="272" customWidth="1"/>
    <col min="9" max="9" width="12.28515625" style="272" customWidth="1"/>
    <col min="10" max="10" width="13" style="272" customWidth="1"/>
    <col min="11" max="16384" width="9.140625" style="272"/>
  </cols>
  <sheetData>
    <row r="2" spans="1:15" s="297" customFormat="1" ht="17.25">
      <c r="A2" s="295" t="s">
        <v>12</v>
      </c>
      <c r="B2" s="295"/>
      <c r="C2" s="295"/>
      <c r="D2" s="295"/>
      <c r="E2" s="295"/>
      <c r="F2" s="295"/>
      <c r="G2" s="295"/>
      <c r="H2" s="295"/>
      <c r="I2" s="296"/>
    </row>
    <row r="3" spans="1:15" s="297" customFormat="1" ht="15">
      <c r="A3" s="295" t="s">
        <v>20</v>
      </c>
      <c r="B3" s="295"/>
      <c r="C3" s="295"/>
      <c r="D3" s="295"/>
      <c r="E3" s="295"/>
      <c r="F3" s="295"/>
      <c r="G3" s="295"/>
      <c r="H3" s="295"/>
      <c r="I3" s="296"/>
    </row>
    <row r="4" spans="1:15" s="299" customFormat="1" ht="16.5">
      <c r="A4" s="298" t="s">
        <v>619</v>
      </c>
      <c r="B4" s="298"/>
      <c r="C4" s="298"/>
      <c r="D4" s="298"/>
      <c r="E4" s="298"/>
      <c r="F4" s="298"/>
      <c r="G4" s="298"/>
      <c r="H4" s="298"/>
      <c r="I4" s="250"/>
    </row>
    <row r="5" spans="1:15" s="299" customFormat="1" ht="16.5">
      <c r="A5" s="300" t="s">
        <v>25</v>
      </c>
      <c r="B5" s="300"/>
      <c r="C5" s="298"/>
      <c r="D5" s="301"/>
      <c r="E5" s="301"/>
      <c r="F5" s="301"/>
      <c r="G5" s="301"/>
      <c r="H5" s="301"/>
      <c r="I5" s="302"/>
    </row>
    <row r="6" spans="1:15" ht="12.75" customHeight="1">
      <c r="A6" s="303"/>
      <c r="B6" s="303"/>
      <c r="C6" s="304"/>
      <c r="D6" s="4127" t="s">
        <v>82</v>
      </c>
      <c r="E6" s="4128"/>
      <c r="F6" s="4128"/>
      <c r="G6" s="4128"/>
      <c r="H6" s="4128"/>
      <c r="I6" s="4128"/>
      <c r="J6" s="4128"/>
    </row>
    <row r="7" spans="1:15">
      <c r="C7" s="305"/>
      <c r="E7" s="306" t="s">
        <v>589</v>
      </c>
      <c r="F7" s="306" t="s">
        <v>595</v>
      </c>
      <c r="G7" s="307" t="s">
        <v>251</v>
      </c>
      <c r="H7" s="308"/>
      <c r="I7" s="513" t="s">
        <v>252</v>
      </c>
      <c r="J7" s="569" t="s">
        <v>83</v>
      </c>
    </row>
    <row r="8" spans="1:15">
      <c r="C8" s="305"/>
      <c r="D8" s="306" t="s">
        <v>586</v>
      </c>
      <c r="E8" s="306" t="s">
        <v>590</v>
      </c>
      <c r="F8" s="306" t="s">
        <v>596</v>
      </c>
      <c r="G8" s="307" t="s">
        <v>581</v>
      </c>
      <c r="H8" s="307" t="s">
        <v>585</v>
      </c>
      <c r="I8" s="307" t="s">
        <v>253</v>
      </c>
      <c r="J8" s="306" t="s">
        <v>84</v>
      </c>
    </row>
    <row r="9" spans="1:15">
      <c r="A9" s="310" t="s">
        <v>171</v>
      </c>
      <c r="B9" s="310"/>
      <c r="C9" s="311" t="s">
        <v>168</v>
      </c>
      <c r="D9" s="307" t="s">
        <v>587</v>
      </c>
      <c r="E9" s="306" t="s">
        <v>591</v>
      </c>
      <c r="F9" s="306" t="s">
        <v>597</v>
      </c>
      <c r="G9" s="307" t="s">
        <v>582</v>
      </c>
      <c r="H9" s="307" t="s">
        <v>584</v>
      </c>
      <c r="I9" s="307" t="s">
        <v>254</v>
      </c>
      <c r="J9" s="306" t="s">
        <v>85</v>
      </c>
    </row>
    <row r="10" spans="1:15">
      <c r="A10" s="312" t="s">
        <v>280</v>
      </c>
      <c r="B10" s="312"/>
      <c r="C10" s="313" t="s">
        <v>281</v>
      </c>
      <c r="D10" s="307" t="s">
        <v>588</v>
      </c>
      <c r="E10" s="309" t="s">
        <v>188</v>
      </c>
      <c r="F10" s="306" t="s">
        <v>598</v>
      </c>
      <c r="G10" s="307" t="s">
        <v>188</v>
      </c>
      <c r="H10" s="307" t="s">
        <v>583</v>
      </c>
      <c r="I10" s="307" t="s">
        <v>255</v>
      </c>
      <c r="J10" s="306" t="s">
        <v>86</v>
      </c>
    </row>
    <row r="11" spans="1:15">
      <c r="A11" s="310"/>
      <c r="B11" s="310"/>
      <c r="C11" s="305"/>
      <c r="D11" s="307" t="s">
        <v>231</v>
      </c>
      <c r="E11" s="314" t="s">
        <v>592</v>
      </c>
      <c r="F11" s="315" t="s">
        <v>599</v>
      </c>
      <c r="G11" s="314" t="s">
        <v>473</v>
      </c>
      <c r="H11" s="315" t="s">
        <v>476</v>
      </c>
      <c r="I11" s="314" t="s">
        <v>601</v>
      </c>
      <c r="J11" s="315" t="s">
        <v>87</v>
      </c>
    </row>
    <row r="12" spans="1:15">
      <c r="A12" s="310"/>
      <c r="B12" s="310"/>
      <c r="C12" s="305"/>
      <c r="D12" s="314" t="s">
        <v>480</v>
      </c>
      <c r="E12" s="314" t="s">
        <v>593</v>
      </c>
      <c r="F12" s="315" t="s">
        <v>600</v>
      </c>
      <c r="G12" s="314" t="s">
        <v>474</v>
      </c>
      <c r="H12" s="315" t="s">
        <v>477</v>
      </c>
      <c r="I12" s="314" t="s">
        <v>471</v>
      </c>
      <c r="J12" s="315" t="s">
        <v>620</v>
      </c>
    </row>
    <row r="13" spans="1:15">
      <c r="A13" s="310"/>
      <c r="B13" s="310"/>
      <c r="C13" s="305"/>
      <c r="D13" s="314" t="s">
        <v>594</v>
      </c>
      <c r="E13" s="314" t="s">
        <v>594</v>
      </c>
      <c r="F13" s="312" t="s">
        <v>478</v>
      </c>
      <c r="G13" s="314" t="s">
        <v>475</v>
      </c>
      <c r="H13" s="315"/>
      <c r="I13" s="314" t="s">
        <v>472</v>
      </c>
      <c r="J13" s="315" t="s">
        <v>88</v>
      </c>
    </row>
    <row r="14" spans="1:15">
      <c r="A14" s="310"/>
      <c r="B14" s="310"/>
      <c r="C14" s="281"/>
      <c r="D14" s="316"/>
      <c r="E14" s="281"/>
      <c r="F14" s="317" t="s">
        <v>479</v>
      </c>
      <c r="G14" s="281"/>
      <c r="H14" s="316"/>
      <c r="I14" s="281"/>
      <c r="J14" s="317" t="s">
        <v>89</v>
      </c>
    </row>
    <row r="15" spans="1:15" ht="14.25" customHeight="1">
      <c r="A15" s="319"/>
      <c r="B15" s="319"/>
      <c r="C15" s="4105" t="s">
        <v>27</v>
      </c>
      <c r="D15" s="4106"/>
      <c r="E15" s="4106"/>
      <c r="F15" s="4106"/>
      <c r="G15" s="4106"/>
      <c r="H15" s="4106"/>
      <c r="I15" s="4106"/>
      <c r="J15" s="4106"/>
      <c r="K15" s="310"/>
      <c r="L15" s="310"/>
      <c r="M15" s="275"/>
      <c r="N15" s="275"/>
      <c r="O15" s="275"/>
    </row>
    <row r="16" spans="1:15" ht="5.25" customHeight="1">
      <c r="A16" s="310"/>
      <c r="B16" s="310"/>
      <c r="C16" s="277"/>
      <c r="D16" s="310"/>
      <c r="E16" s="310"/>
      <c r="F16" s="310"/>
      <c r="G16" s="310"/>
      <c r="H16" s="310"/>
      <c r="I16" s="310"/>
      <c r="J16" s="310"/>
      <c r="K16" s="310"/>
      <c r="L16" s="310"/>
      <c r="M16" s="275"/>
      <c r="N16" s="275"/>
      <c r="O16" s="275"/>
    </row>
    <row r="17" spans="1:15" ht="12" customHeight="1">
      <c r="A17" s="320" t="s">
        <v>21</v>
      </c>
      <c r="B17" s="284"/>
      <c r="C17" s="321">
        <v>1471</v>
      </c>
      <c r="D17" s="265">
        <v>1063</v>
      </c>
      <c r="E17" s="265">
        <v>119</v>
      </c>
      <c r="F17" s="265">
        <v>552</v>
      </c>
      <c r="G17" s="265">
        <v>877</v>
      </c>
      <c r="H17" s="265">
        <v>1183</v>
      </c>
      <c r="I17" s="265">
        <v>37</v>
      </c>
      <c r="J17" s="526">
        <v>228</v>
      </c>
      <c r="K17" s="310"/>
      <c r="L17" s="310"/>
      <c r="M17" s="275"/>
      <c r="N17" s="275"/>
      <c r="O17" s="275"/>
    </row>
    <row r="18" spans="1:15" s="263" customFormat="1" ht="13.5">
      <c r="A18" s="322" t="s">
        <v>275</v>
      </c>
      <c r="B18" s="284"/>
      <c r="C18" s="321"/>
      <c r="D18" s="265"/>
      <c r="E18" s="265"/>
      <c r="F18" s="265"/>
      <c r="G18" s="265"/>
      <c r="H18" s="265"/>
      <c r="I18" s="265"/>
      <c r="J18" s="323"/>
    </row>
    <row r="19" spans="1:15" s="275" customFormat="1" ht="3.75" customHeight="1">
      <c r="A19" s="269"/>
      <c r="B19" s="269"/>
      <c r="C19" s="288"/>
      <c r="D19" s="288"/>
      <c r="E19" s="288"/>
      <c r="F19" s="288"/>
      <c r="G19" s="288"/>
      <c r="H19" s="288"/>
      <c r="I19" s="288"/>
      <c r="J19" s="310"/>
    </row>
    <row r="20" spans="1:15" ht="12.75" customHeight="1">
      <c r="A20" s="563"/>
      <c r="B20" s="563"/>
      <c r="C20" s="4104" t="s">
        <v>618</v>
      </c>
      <c r="D20" s="4131"/>
      <c r="E20" s="4131"/>
      <c r="F20" s="4131"/>
      <c r="G20" s="4131"/>
      <c r="H20" s="4131"/>
      <c r="I20" s="4131"/>
      <c r="J20" s="4131"/>
    </row>
    <row r="21" spans="1:15">
      <c r="A21" s="272" t="s">
        <v>353</v>
      </c>
      <c r="C21" s="324">
        <v>1465</v>
      </c>
      <c r="D21" s="325">
        <v>1061</v>
      </c>
      <c r="E21" s="324">
        <v>118</v>
      </c>
      <c r="F21" s="324">
        <v>549</v>
      </c>
      <c r="G21" s="324">
        <v>873</v>
      </c>
      <c r="H21" s="324">
        <v>1180</v>
      </c>
      <c r="I21" s="325">
        <v>36</v>
      </c>
      <c r="J21" s="331">
        <v>227</v>
      </c>
    </row>
    <row r="22" spans="1:15">
      <c r="A22" s="326" t="s">
        <v>354</v>
      </c>
      <c r="B22" s="326"/>
      <c r="C22" s="324"/>
      <c r="D22" s="324"/>
      <c r="E22" s="324"/>
      <c r="F22" s="324"/>
      <c r="G22" s="324"/>
      <c r="H22" s="324"/>
      <c r="I22" s="325"/>
      <c r="J22" s="331"/>
    </row>
    <row r="23" spans="1:15">
      <c r="A23" s="272" t="s">
        <v>28</v>
      </c>
      <c r="C23" s="324">
        <v>1089</v>
      </c>
      <c r="D23" s="324">
        <v>789</v>
      </c>
      <c r="E23" s="324">
        <v>93</v>
      </c>
      <c r="F23" s="324">
        <v>446</v>
      </c>
      <c r="G23" s="324">
        <v>667</v>
      </c>
      <c r="H23" s="324">
        <v>884</v>
      </c>
      <c r="I23" s="325">
        <v>29</v>
      </c>
      <c r="J23" s="331">
        <v>187</v>
      </c>
    </row>
    <row r="24" spans="1:15">
      <c r="A24" s="286" t="s">
        <v>29</v>
      </c>
      <c r="B24" s="286"/>
      <c r="C24" s="324">
        <v>376</v>
      </c>
      <c r="D24" s="324">
        <v>273</v>
      </c>
      <c r="E24" s="324">
        <v>26</v>
      </c>
      <c r="F24" s="324">
        <v>102</v>
      </c>
      <c r="G24" s="324">
        <v>206</v>
      </c>
      <c r="H24" s="324">
        <v>295</v>
      </c>
      <c r="I24" s="325">
        <v>7</v>
      </c>
      <c r="J24" s="331">
        <v>40</v>
      </c>
    </row>
    <row r="25" spans="1:15" ht="6.75" customHeight="1">
      <c r="A25" s="269"/>
      <c r="B25" s="269"/>
      <c r="C25" s="327"/>
      <c r="D25" s="327"/>
      <c r="E25" s="327"/>
      <c r="F25" s="327"/>
      <c r="G25" s="327"/>
      <c r="H25" s="327"/>
      <c r="I25" s="489"/>
      <c r="J25" s="427"/>
    </row>
    <row r="26" spans="1:15">
      <c r="A26" s="272" t="s">
        <v>26</v>
      </c>
      <c r="C26" s="324">
        <v>59</v>
      </c>
      <c r="D26" s="324">
        <v>42</v>
      </c>
      <c r="E26" s="324">
        <v>5</v>
      </c>
      <c r="F26" s="324">
        <v>19</v>
      </c>
      <c r="G26" s="324">
        <v>40</v>
      </c>
      <c r="H26" s="324">
        <v>45</v>
      </c>
      <c r="I26" s="325" t="s">
        <v>559</v>
      </c>
      <c r="J26" s="331">
        <v>7</v>
      </c>
    </row>
    <row r="27" spans="1:15">
      <c r="A27" s="272" t="s">
        <v>53</v>
      </c>
      <c r="C27" s="324">
        <v>333</v>
      </c>
      <c r="D27" s="324">
        <v>234</v>
      </c>
      <c r="E27" s="324">
        <v>33</v>
      </c>
      <c r="F27" s="324">
        <v>153</v>
      </c>
      <c r="G27" s="324">
        <v>222</v>
      </c>
      <c r="H27" s="324">
        <v>266</v>
      </c>
      <c r="I27" s="325">
        <v>9</v>
      </c>
      <c r="J27" s="331">
        <v>61</v>
      </c>
    </row>
    <row r="28" spans="1:15">
      <c r="A28" s="272" t="s">
        <v>54</v>
      </c>
      <c r="C28" s="324">
        <v>286</v>
      </c>
      <c r="D28" s="324">
        <v>205</v>
      </c>
      <c r="E28" s="324">
        <v>29</v>
      </c>
      <c r="F28" s="324">
        <v>121</v>
      </c>
      <c r="G28" s="324">
        <v>161</v>
      </c>
      <c r="H28" s="324">
        <v>238</v>
      </c>
      <c r="I28" s="325">
        <v>10</v>
      </c>
      <c r="J28" s="331">
        <v>58</v>
      </c>
    </row>
    <row r="29" spans="1:15">
      <c r="A29" s="272" t="s">
        <v>55</v>
      </c>
      <c r="C29" s="324">
        <v>161</v>
      </c>
      <c r="D29" s="324">
        <v>125</v>
      </c>
      <c r="E29" s="324">
        <v>6</v>
      </c>
      <c r="F29" s="324">
        <v>59</v>
      </c>
      <c r="G29" s="324">
        <v>97</v>
      </c>
      <c r="H29" s="324">
        <v>131</v>
      </c>
      <c r="I29" s="325">
        <v>5</v>
      </c>
      <c r="J29" s="331">
        <v>26</v>
      </c>
    </row>
    <row r="30" spans="1:15">
      <c r="A30" s="272" t="s">
        <v>56</v>
      </c>
      <c r="C30" s="324">
        <v>252</v>
      </c>
      <c r="D30" s="324">
        <v>182</v>
      </c>
      <c r="E30" s="324">
        <v>21</v>
      </c>
      <c r="F30" s="324">
        <v>96</v>
      </c>
      <c r="G30" s="324">
        <v>148</v>
      </c>
      <c r="H30" s="324">
        <v>205</v>
      </c>
      <c r="I30" s="325" t="s">
        <v>571</v>
      </c>
      <c r="J30" s="331">
        <v>36</v>
      </c>
    </row>
    <row r="31" spans="1:15">
      <c r="A31" s="272" t="s">
        <v>57</v>
      </c>
      <c r="C31" s="324">
        <v>277</v>
      </c>
      <c r="D31" s="324">
        <v>206</v>
      </c>
      <c r="E31" s="324">
        <v>21</v>
      </c>
      <c r="F31" s="324">
        <v>81</v>
      </c>
      <c r="G31" s="324">
        <v>152</v>
      </c>
      <c r="H31" s="324">
        <v>223</v>
      </c>
      <c r="I31" s="325" t="s">
        <v>571</v>
      </c>
      <c r="J31" s="331">
        <v>31</v>
      </c>
    </row>
    <row r="32" spans="1:15">
      <c r="A32" s="272" t="s">
        <v>90</v>
      </c>
      <c r="C32" s="324">
        <v>103</v>
      </c>
      <c r="D32" s="324">
        <v>68</v>
      </c>
      <c r="E32" s="324">
        <v>5</v>
      </c>
      <c r="F32" s="324">
        <v>24</v>
      </c>
      <c r="G32" s="324">
        <v>57</v>
      </c>
      <c r="H32" s="324">
        <v>75</v>
      </c>
      <c r="I32" s="325">
        <v>5</v>
      </c>
      <c r="J32" s="331">
        <v>10</v>
      </c>
    </row>
    <row r="33" spans="1:10" ht="6" customHeight="1">
      <c r="A33" s="275"/>
      <c r="B33" s="275"/>
      <c r="C33" s="329"/>
      <c r="D33" s="275"/>
      <c r="E33" s="275"/>
      <c r="F33" s="275"/>
      <c r="G33" s="275"/>
      <c r="H33" s="275"/>
      <c r="I33" s="330"/>
    </row>
    <row r="34" spans="1:10" ht="13.5">
      <c r="C34" s="4103" t="s">
        <v>30</v>
      </c>
      <c r="D34" s="4103"/>
      <c r="E34" s="4103"/>
      <c r="F34" s="4103"/>
      <c r="G34" s="4103"/>
      <c r="H34" s="4103"/>
      <c r="I34" s="4103"/>
      <c r="J34" s="4103"/>
    </row>
    <row r="35" spans="1:10" ht="6" customHeight="1">
      <c r="B35" s="275"/>
      <c r="C35" s="289"/>
      <c r="D35" s="288"/>
      <c r="E35" s="288"/>
      <c r="F35" s="288"/>
      <c r="G35" s="288"/>
      <c r="H35" s="288"/>
      <c r="I35" s="289"/>
    </row>
    <row r="36" spans="1:10">
      <c r="A36" s="286" t="s">
        <v>31</v>
      </c>
      <c r="B36" s="286"/>
      <c r="C36" s="325">
        <v>216</v>
      </c>
      <c r="D36" s="324">
        <v>150</v>
      </c>
      <c r="E36" s="325">
        <v>17</v>
      </c>
      <c r="F36" s="331">
        <v>108</v>
      </c>
      <c r="G36" s="325">
        <v>114</v>
      </c>
      <c r="H36" s="331">
        <v>169</v>
      </c>
      <c r="I36" s="325">
        <v>12</v>
      </c>
      <c r="J36" s="272">
        <v>68</v>
      </c>
    </row>
    <row r="37" spans="1:10">
      <c r="A37" s="275" t="s">
        <v>32</v>
      </c>
      <c r="B37" s="275"/>
      <c r="C37" s="325">
        <v>54</v>
      </c>
      <c r="D37" s="324">
        <v>42</v>
      </c>
      <c r="E37" s="325" t="s">
        <v>571</v>
      </c>
      <c r="F37" s="331">
        <v>22</v>
      </c>
      <c r="G37" s="325">
        <v>33</v>
      </c>
      <c r="H37" s="331">
        <v>45</v>
      </c>
      <c r="I37" s="325" t="s">
        <v>571</v>
      </c>
      <c r="J37" s="272">
        <v>9</v>
      </c>
    </row>
    <row r="38" spans="1:10">
      <c r="A38" s="286" t="s">
        <v>609</v>
      </c>
      <c r="B38" s="286"/>
      <c r="C38" s="325">
        <v>340</v>
      </c>
      <c r="D38" s="324">
        <v>250</v>
      </c>
      <c r="E38" s="325">
        <v>34</v>
      </c>
      <c r="F38" s="331">
        <v>135</v>
      </c>
      <c r="G38" s="325">
        <v>211</v>
      </c>
      <c r="H38" s="331">
        <v>278</v>
      </c>
      <c r="I38" s="325">
        <v>10</v>
      </c>
      <c r="J38" s="272">
        <v>51</v>
      </c>
    </row>
    <row r="39" spans="1:10">
      <c r="A39" s="332" t="s">
        <v>610</v>
      </c>
      <c r="B39" s="332"/>
      <c r="C39" s="325"/>
      <c r="D39" s="325"/>
      <c r="E39" s="331"/>
      <c r="F39" s="324"/>
      <c r="G39" s="325"/>
      <c r="H39" s="324"/>
      <c r="I39" s="325"/>
    </row>
    <row r="40" spans="1:10">
      <c r="A40" s="275" t="s">
        <v>228</v>
      </c>
      <c r="B40" s="275"/>
      <c r="C40" s="325">
        <v>168</v>
      </c>
      <c r="D40" s="325">
        <v>120</v>
      </c>
      <c r="E40" s="330">
        <v>19</v>
      </c>
      <c r="F40" s="324">
        <v>74</v>
      </c>
      <c r="G40" s="325">
        <v>111</v>
      </c>
      <c r="H40" s="324">
        <v>133</v>
      </c>
      <c r="I40" s="325" t="s">
        <v>571</v>
      </c>
      <c r="J40" s="272">
        <v>37</v>
      </c>
    </row>
    <row r="41" spans="1:10">
      <c r="A41" s="332" t="s">
        <v>394</v>
      </c>
      <c r="B41" s="332"/>
      <c r="C41" s="325"/>
      <c r="D41" s="325"/>
      <c r="E41" s="331"/>
      <c r="F41" s="324"/>
      <c r="G41" s="325"/>
      <c r="H41" s="324"/>
      <c r="I41" s="325"/>
    </row>
    <row r="42" spans="1:10">
      <c r="A42" s="275" t="s">
        <v>485</v>
      </c>
      <c r="B42" s="275"/>
      <c r="C42" s="325">
        <v>469</v>
      </c>
      <c r="D42" s="325">
        <v>342</v>
      </c>
      <c r="E42" s="330">
        <v>26</v>
      </c>
      <c r="F42" s="324">
        <v>152</v>
      </c>
      <c r="G42" s="325">
        <v>289</v>
      </c>
      <c r="H42" s="324">
        <v>377</v>
      </c>
      <c r="I42" s="325">
        <v>8</v>
      </c>
      <c r="J42" s="272">
        <v>52</v>
      </c>
    </row>
    <row r="43" spans="1:10">
      <c r="A43" s="282" t="s">
        <v>486</v>
      </c>
      <c r="B43" s="282"/>
      <c r="C43" s="325"/>
      <c r="D43" s="325"/>
      <c r="E43" s="330"/>
      <c r="F43" s="324"/>
      <c r="G43" s="325"/>
      <c r="H43" s="324"/>
      <c r="I43" s="325"/>
    </row>
    <row r="44" spans="1:10">
      <c r="A44" s="275" t="s">
        <v>612</v>
      </c>
      <c r="B44" s="275"/>
      <c r="C44" s="325"/>
      <c r="D44" s="325"/>
      <c r="E44" s="331"/>
      <c r="F44" s="324"/>
      <c r="G44" s="325"/>
      <c r="H44" s="324"/>
      <c r="I44" s="325"/>
    </row>
    <row r="45" spans="1:10">
      <c r="A45" s="275" t="s">
        <v>611</v>
      </c>
      <c r="B45" s="275"/>
      <c r="C45" s="325">
        <v>225</v>
      </c>
      <c r="D45" s="325">
        <v>159</v>
      </c>
      <c r="E45" s="330">
        <v>19</v>
      </c>
      <c r="F45" s="324">
        <v>62</v>
      </c>
      <c r="G45" s="325">
        <v>119</v>
      </c>
      <c r="H45" s="324">
        <v>182</v>
      </c>
      <c r="I45" s="325" t="s">
        <v>571</v>
      </c>
      <c r="J45" s="272">
        <v>12</v>
      </c>
    </row>
    <row r="46" spans="1:10">
      <c r="A46" s="282" t="s">
        <v>613</v>
      </c>
      <c r="B46" s="282"/>
      <c r="C46" s="333"/>
      <c r="D46" s="324"/>
      <c r="E46" s="324"/>
      <c r="F46" s="324"/>
      <c r="G46" s="324"/>
      <c r="H46" s="324"/>
      <c r="I46" s="325"/>
    </row>
    <row r="47" spans="1:10">
      <c r="A47" s="282" t="s">
        <v>614</v>
      </c>
      <c r="B47" s="282"/>
      <c r="C47" s="333"/>
      <c r="D47" s="324"/>
      <c r="E47" s="324"/>
      <c r="F47" s="324"/>
      <c r="G47" s="324"/>
      <c r="H47" s="324"/>
      <c r="I47" s="325"/>
    </row>
    <row r="48" spans="1:10">
      <c r="A48" s="282"/>
      <c r="B48" s="326"/>
      <c r="C48" s="293"/>
      <c r="D48" s="275"/>
      <c r="E48" s="275"/>
      <c r="F48" s="275"/>
      <c r="G48" s="275"/>
      <c r="H48" s="275"/>
      <c r="I48" s="275"/>
    </row>
    <row r="49" spans="1:9">
      <c r="A49" s="251" t="s">
        <v>22</v>
      </c>
      <c r="B49" s="251"/>
      <c r="C49" s="293"/>
      <c r="D49" s="275"/>
      <c r="E49" s="275"/>
      <c r="F49" s="275"/>
      <c r="G49" s="275"/>
      <c r="H49" s="275"/>
      <c r="I49" s="275"/>
    </row>
    <row r="50" spans="1:9">
      <c r="A50" s="252" t="s">
        <v>23</v>
      </c>
      <c r="B50" s="252"/>
      <c r="C50" s="334"/>
      <c r="D50" s="282"/>
      <c r="E50" s="282"/>
      <c r="F50" s="282"/>
      <c r="G50" s="282"/>
      <c r="H50" s="282"/>
      <c r="I50" s="282"/>
    </row>
    <row r="51" spans="1:9" s="326" customFormat="1">
      <c r="A51" s="252"/>
      <c r="B51" s="252"/>
      <c r="C51" s="334"/>
      <c r="D51" s="282"/>
      <c r="E51" s="282"/>
      <c r="F51" s="282"/>
      <c r="G51" s="282"/>
      <c r="H51" s="282"/>
      <c r="I51" s="282"/>
    </row>
    <row r="52" spans="1:9">
      <c r="A52" s="252" t="s">
        <v>24</v>
      </c>
      <c r="B52" s="252"/>
    </row>
    <row r="53" spans="1:9">
      <c r="C53" s="293"/>
      <c r="D53" s="275"/>
      <c r="E53" s="275"/>
      <c r="F53" s="275"/>
      <c r="G53" s="275"/>
      <c r="H53" s="275"/>
      <c r="I53" s="275"/>
    </row>
    <row r="55" spans="1:9">
      <c r="A55" s="326"/>
      <c r="B55" s="326"/>
    </row>
  </sheetData>
  <mergeCells count="4">
    <mergeCell ref="C15:J15"/>
    <mergeCell ref="D6:J6"/>
    <mergeCell ref="C20:J20"/>
    <mergeCell ref="C34:J34"/>
  </mergeCells>
  <phoneticPr fontId="0" type="noConversion"/>
  <pageMargins left="0.9055118110236221" right="0.59055118110236227" top="0.78740157480314965" bottom="0.39370078740157483" header="0" footer="0"/>
  <pageSetup paperSize="9" scale="8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288"/>
  <sheetViews>
    <sheetView zoomScale="85" zoomScaleNormal="85" workbookViewId="0">
      <selection activeCell="H11" sqref="H11"/>
    </sheetView>
  </sheetViews>
  <sheetFormatPr defaultColWidth="9.140625" defaultRowHeight="12.75"/>
  <cols>
    <col min="1" max="1" width="19" style="263" customWidth="1"/>
    <col min="2" max="4" width="10.85546875" style="263" customWidth="1"/>
    <col min="5" max="5" width="10.85546875" style="270" customWidth="1"/>
    <col min="6" max="7" width="10.85546875" style="263" customWidth="1"/>
    <col min="8" max="8" width="9.140625" style="270"/>
    <col min="9" max="16384" width="9.140625" style="263"/>
  </cols>
  <sheetData>
    <row r="1" spans="1:8">
      <c r="A1" s="269" t="s">
        <v>13</v>
      </c>
    </row>
    <row r="2" spans="1:8" ht="15.75">
      <c r="A2" s="271" t="s">
        <v>14</v>
      </c>
    </row>
    <row r="3" spans="1:8" s="272" customFormat="1" ht="12">
      <c r="B3" s="273"/>
      <c r="C3" s="267">
        <v>2008</v>
      </c>
      <c r="D3" s="274"/>
      <c r="E3" s="273"/>
      <c r="F3" s="267">
        <v>2009</v>
      </c>
      <c r="G3" s="274"/>
      <c r="H3" s="275"/>
    </row>
    <row r="4" spans="1:8" s="272" customFormat="1" ht="12">
      <c r="A4" s="276" t="s">
        <v>171</v>
      </c>
      <c r="B4" s="277" t="s">
        <v>172</v>
      </c>
      <c r="C4" s="277" t="s">
        <v>173</v>
      </c>
      <c r="D4" s="277" t="s">
        <v>174</v>
      </c>
      <c r="E4" s="277" t="s">
        <v>172</v>
      </c>
      <c r="F4" s="277" t="s">
        <v>173</v>
      </c>
      <c r="G4" s="277" t="s">
        <v>174</v>
      </c>
      <c r="H4" s="275"/>
    </row>
    <row r="5" spans="1:8" s="272" customFormat="1" ht="12">
      <c r="A5" s="268" t="s">
        <v>280</v>
      </c>
      <c r="B5" s="278" t="s">
        <v>261</v>
      </c>
      <c r="C5" s="278" t="s">
        <v>262</v>
      </c>
      <c r="D5" s="278" t="s">
        <v>263</v>
      </c>
      <c r="E5" s="278" t="s">
        <v>261</v>
      </c>
      <c r="F5" s="278" t="s">
        <v>262</v>
      </c>
      <c r="G5" s="278" t="s">
        <v>263</v>
      </c>
      <c r="H5" s="275"/>
    </row>
    <row r="6" spans="1:8" s="272" customFormat="1" ht="12">
      <c r="A6" s="279"/>
      <c r="B6" s="280"/>
      <c r="C6" s="281"/>
      <c r="D6" s="280"/>
      <c r="E6" s="280"/>
      <c r="F6" s="281"/>
      <c r="G6" s="280"/>
      <c r="H6" s="275"/>
    </row>
    <row r="7" spans="1:8" ht="3.75" customHeight="1">
      <c r="A7" s="270"/>
      <c r="B7" s="282"/>
      <c r="C7" s="270"/>
      <c r="D7" s="282"/>
      <c r="E7" s="268"/>
    </row>
    <row r="8" spans="1:8" ht="14.25" customHeight="1">
      <c r="A8" s="272"/>
      <c r="B8" s="4132" t="s">
        <v>621</v>
      </c>
      <c r="C8" s="4132"/>
      <c r="D8" s="4132"/>
      <c r="E8" s="4132"/>
      <c r="F8" s="4132"/>
      <c r="G8" s="4132"/>
    </row>
    <row r="9" spans="1:8" s="284" customFormat="1" ht="12" customHeight="1">
      <c r="A9" s="283" t="s">
        <v>15</v>
      </c>
      <c r="B9" s="346">
        <v>1154</v>
      </c>
      <c r="C9" s="346">
        <v>559</v>
      </c>
      <c r="D9" s="346">
        <v>594</v>
      </c>
      <c r="E9" s="346">
        <v>1471</v>
      </c>
      <c r="F9" s="346">
        <v>778</v>
      </c>
      <c r="G9" s="349">
        <v>694</v>
      </c>
      <c r="H9" s="269"/>
    </row>
    <row r="10" spans="1:8" s="284" customFormat="1" ht="6" customHeight="1">
      <c r="A10" s="283"/>
      <c r="B10" s="346"/>
      <c r="C10" s="346"/>
      <c r="D10" s="346"/>
      <c r="E10" s="346"/>
      <c r="F10" s="346"/>
      <c r="G10" s="349"/>
      <c r="H10" s="269"/>
    </row>
    <row r="11" spans="1:8" s="284" customFormat="1" ht="12" customHeight="1">
      <c r="A11" s="275" t="s">
        <v>489</v>
      </c>
      <c r="B11" s="351">
        <v>114</v>
      </c>
      <c r="C11" s="351">
        <v>61</v>
      </c>
      <c r="D11" s="351">
        <v>54</v>
      </c>
      <c r="E11" s="351">
        <v>127</v>
      </c>
      <c r="F11" s="351">
        <v>71</v>
      </c>
      <c r="G11" s="355">
        <v>56</v>
      </c>
      <c r="H11" s="269"/>
    </row>
    <row r="12" spans="1:8" s="284" customFormat="1" ht="12" customHeight="1">
      <c r="A12" s="275" t="s">
        <v>490</v>
      </c>
      <c r="B12" s="351">
        <v>69</v>
      </c>
      <c r="C12" s="351">
        <v>35</v>
      </c>
      <c r="D12" s="351">
        <v>34</v>
      </c>
      <c r="E12" s="351">
        <v>104</v>
      </c>
      <c r="F12" s="351">
        <v>57</v>
      </c>
      <c r="G12" s="355">
        <v>47</v>
      </c>
      <c r="H12" s="269"/>
    </row>
    <row r="13" spans="1:8" s="272" customFormat="1" ht="12" customHeight="1">
      <c r="A13" s="286" t="s">
        <v>491</v>
      </c>
      <c r="B13" s="351">
        <v>92</v>
      </c>
      <c r="C13" s="351">
        <v>49</v>
      </c>
      <c r="D13" s="351">
        <v>43</v>
      </c>
      <c r="E13" s="564">
        <v>116</v>
      </c>
      <c r="F13" s="351">
        <v>62</v>
      </c>
      <c r="G13" s="355">
        <v>55</v>
      </c>
      <c r="H13" s="275"/>
    </row>
    <row r="14" spans="1:8" s="272" customFormat="1" ht="12" customHeight="1">
      <c r="A14" s="286" t="s">
        <v>638</v>
      </c>
      <c r="B14" s="351">
        <v>21</v>
      </c>
      <c r="C14" s="351">
        <v>13</v>
      </c>
      <c r="D14" s="351">
        <v>8</v>
      </c>
      <c r="E14" s="564">
        <v>47</v>
      </c>
      <c r="F14" s="351">
        <v>26</v>
      </c>
      <c r="G14" s="355">
        <v>21</v>
      </c>
      <c r="H14" s="275"/>
    </row>
    <row r="15" spans="1:8" s="272" customFormat="1" ht="12" customHeight="1">
      <c r="A15" s="286" t="s">
        <v>493</v>
      </c>
      <c r="B15" s="351">
        <v>85</v>
      </c>
      <c r="C15" s="351">
        <v>35</v>
      </c>
      <c r="D15" s="351">
        <v>50</v>
      </c>
      <c r="E15" s="564">
        <v>109</v>
      </c>
      <c r="F15" s="351">
        <v>59</v>
      </c>
      <c r="G15" s="355">
        <v>49</v>
      </c>
      <c r="H15" s="275"/>
    </row>
    <row r="16" spans="1:8" s="272" customFormat="1" ht="12" customHeight="1">
      <c r="A16" s="286" t="s">
        <v>494</v>
      </c>
      <c r="B16" s="351">
        <v>77</v>
      </c>
      <c r="C16" s="351">
        <v>36</v>
      </c>
      <c r="D16" s="351">
        <v>41</v>
      </c>
      <c r="E16" s="564">
        <v>102</v>
      </c>
      <c r="F16" s="351">
        <v>50</v>
      </c>
      <c r="G16" s="355">
        <v>52</v>
      </c>
      <c r="H16" s="275"/>
    </row>
    <row r="17" spans="1:10" s="272" customFormat="1" ht="12" customHeight="1">
      <c r="A17" s="286" t="s">
        <v>495</v>
      </c>
      <c r="B17" s="351">
        <v>149</v>
      </c>
      <c r="C17" s="351">
        <v>74</v>
      </c>
      <c r="D17" s="351">
        <v>75</v>
      </c>
      <c r="E17" s="564">
        <v>163</v>
      </c>
      <c r="F17" s="351">
        <v>87</v>
      </c>
      <c r="G17" s="355">
        <v>76</v>
      </c>
      <c r="H17" s="275"/>
    </row>
    <row r="18" spans="1:10" s="272" customFormat="1" ht="12" customHeight="1">
      <c r="A18" s="286" t="s">
        <v>496</v>
      </c>
      <c r="B18" s="351">
        <v>24</v>
      </c>
      <c r="C18" s="351">
        <v>13</v>
      </c>
      <c r="D18" s="351">
        <v>11</v>
      </c>
      <c r="E18" s="564">
        <v>38</v>
      </c>
      <c r="F18" s="351">
        <v>18</v>
      </c>
      <c r="G18" s="355">
        <v>20</v>
      </c>
      <c r="H18" s="275"/>
    </row>
    <row r="19" spans="1:10" s="272" customFormat="1" ht="12" customHeight="1">
      <c r="A19" s="286" t="s">
        <v>497</v>
      </c>
      <c r="B19" s="351">
        <v>69</v>
      </c>
      <c r="C19" s="351">
        <v>36</v>
      </c>
      <c r="D19" s="351">
        <v>33</v>
      </c>
      <c r="E19" s="564">
        <v>100</v>
      </c>
      <c r="F19" s="351">
        <v>52</v>
      </c>
      <c r="G19" s="355">
        <v>48</v>
      </c>
      <c r="H19" s="275"/>
    </row>
    <row r="20" spans="1:10" s="272" customFormat="1" ht="12" customHeight="1">
      <c r="A20" s="286" t="s">
        <v>498</v>
      </c>
      <c r="B20" s="351">
        <v>38</v>
      </c>
      <c r="C20" s="351">
        <v>22</v>
      </c>
      <c r="D20" s="351">
        <v>17</v>
      </c>
      <c r="E20" s="564">
        <v>34</v>
      </c>
      <c r="F20" s="351">
        <v>20</v>
      </c>
      <c r="G20" s="355">
        <v>14</v>
      </c>
      <c r="H20" s="275"/>
    </row>
    <row r="21" spans="1:10" s="272" customFormat="1" ht="12" customHeight="1">
      <c r="A21" s="286" t="s">
        <v>499</v>
      </c>
      <c r="B21" s="351">
        <v>34</v>
      </c>
      <c r="C21" s="351">
        <v>16</v>
      </c>
      <c r="D21" s="351">
        <v>18</v>
      </c>
      <c r="E21" s="564">
        <v>70</v>
      </c>
      <c r="F21" s="351">
        <v>40</v>
      </c>
      <c r="G21" s="355">
        <v>30</v>
      </c>
      <c r="H21" s="275"/>
    </row>
    <row r="22" spans="1:10" s="272" customFormat="1" ht="12" customHeight="1">
      <c r="A22" s="286" t="s">
        <v>500</v>
      </c>
      <c r="B22" s="351">
        <v>131</v>
      </c>
      <c r="C22" s="351">
        <v>62</v>
      </c>
      <c r="D22" s="351">
        <v>69</v>
      </c>
      <c r="E22" s="564">
        <v>135</v>
      </c>
      <c r="F22" s="351">
        <v>71</v>
      </c>
      <c r="G22" s="355">
        <v>64</v>
      </c>
      <c r="H22" s="275"/>
    </row>
    <row r="23" spans="1:10" s="272" customFormat="1" ht="12" customHeight="1">
      <c r="A23" s="286" t="s">
        <v>501</v>
      </c>
      <c r="B23" s="351">
        <v>63</v>
      </c>
      <c r="C23" s="351">
        <v>32</v>
      </c>
      <c r="D23" s="351">
        <v>30</v>
      </c>
      <c r="E23" s="564">
        <v>73</v>
      </c>
      <c r="F23" s="351">
        <v>44</v>
      </c>
      <c r="G23" s="355">
        <v>29</v>
      </c>
      <c r="H23" s="275"/>
    </row>
    <row r="24" spans="1:10" s="272" customFormat="1" ht="12" customHeight="1">
      <c r="A24" s="286" t="s">
        <v>502</v>
      </c>
      <c r="B24" s="351">
        <v>45</v>
      </c>
      <c r="C24" s="351">
        <v>19</v>
      </c>
      <c r="D24" s="351">
        <v>26</v>
      </c>
      <c r="E24" s="564">
        <v>53</v>
      </c>
      <c r="F24" s="351">
        <v>22</v>
      </c>
      <c r="G24" s="355">
        <v>31</v>
      </c>
      <c r="H24" s="275"/>
    </row>
    <row r="25" spans="1:10" s="272" customFormat="1" ht="12" customHeight="1">
      <c r="A25" s="286" t="s">
        <v>503</v>
      </c>
      <c r="B25" s="351">
        <v>87</v>
      </c>
      <c r="C25" s="351">
        <v>35</v>
      </c>
      <c r="D25" s="351">
        <v>51</v>
      </c>
      <c r="E25" s="564">
        <v>122</v>
      </c>
      <c r="F25" s="351">
        <v>57</v>
      </c>
      <c r="G25" s="355">
        <v>65</v>
      </c>
      <c r="H25" s="275"/>
    </row>
    <row r="26" spans="1:10" s="272" customFormat="1" ht="12" customHeight="1">
      <c r="A26" s="286" t="s">
        <v>504</v>
      </c>
      <c r="B26" s="351">
        <v>54</v>
      </c>
      <c r="C26" s="351">
        <v>20</v>
      </c>
      <c r="D26" s="351">
        <v>34</v>
      </c>
      <c r="E26" s="564">
        <v>78</v>
      </c>
      <c r="F26" s="351">
        <v>41</v>
      </c>
      <c r="G26" s="355">
        <v>37</v>
      </c>
      <c r="H26" s="275"/>
    </row>
    <row r="27" spans="1:10" s="272" customFormat="1" ht="6" customHeight="1">
      <c r="A27" s="286"/>
      <c r="B27" s="351"/>
      <c r="C27" s="351"/>
      <c r="D27" s="351"/>
      <c r="E27" s="564"/>
      <c r="F27" s="351"/>
      <c r="G27" s="355"/>
      <c r="H27" s="275"/>
    </row>
    <row r="28" spans="1:10" s="288" customFormat="1" ht="12" customHeight="1">
      <c r="A28" s="283" t="s">
        <v>16</v>
      </c>
      <c r="B28" s="346">
        <v>733</v>
      </c>
      <c r="C28" s="346">
        <v>356</v>
      </c>
      <c r="D28" s="346">
        <v>377</v>
      </c>
      <c r="E28" s="565">
        <v>926</v>
      </c>
      <c r="F28" s="346">
        <v>479</v>
      </c>
      <c r="G28" s="349">
        <v>447</v>
      </c>
      <c r="H28" s="287"/>
      <c r="I28" s="287"/>
      <c r="J28" s="287"/>
    </row>
    <row r="29" spans="1:10" s="288" customFormat="1" ht="6" customHeight="1">
      <c r="A29" s="283"/>
      <c r="B29" s="346"/>
      <c r="C29" s="346"/>
      <c r="D29" s="346"/>
      <c r="E29" s="565"/>
      <c r="F29" s="346"/>
      <c r="G29" s="349"/>
      <c r="H29" s="287"/>
      <c r="I29" s="287"/>
      <c r="J29" s="287"/>
    </row>
    <row r="30" spans="1:10" s="270" customFormat="1" ht="12" customHeight="1">
      <c r="A30" s="286" t="s">
        <v>489</v>
      </c>
      <c r="B30" s="351">
        <v>81</v>
      </c>
      <c r="C30" s="351">
        <v>43</v>
      </c>
      <c r="D30" s="351">
        <v>38</v>
      </c>
      <c r="E30" s="351">
        <v>91</v>
      </c>
      <c r="F30" s="351">
        <v>49</v>
      </c>
      <c r="G30" s="355">
        <v>42</v>
      </c>
    </row>
    <row r="31" spans="1:10" s="270" customFormat="1" ht="12" customHeight="1">
      <c r="A31" s="275" t="s">
        <v>490</v>
      </c>
      <c r="B31" s="351">
        <v>45</v>
      </c>
      <c r="C31" s="351">
        <v>25</v>
      </c>
      <c r="D31" s="351">
        <v>20</v>
      </c>
      <c r="E31" s="351">
        <v>69</v>
      </c>
      <c r="F31" s="351">
        <v>39</v>
      </c>
      <c r="G31" s="355">
        <v>30</v>
      </c>
    </row>
    <row r="32" spans="1:10" s="270" customFormat="1" ht="12" customHeight="1">
      <c r="A32" s="275" t="s">
        <v>491</v>
      </c>
      <c r="B32" s="351">
        <v>53</v>
      </c>
      <c r="C32" s="351">
        <v>26</v>
      </c>
      <c r="D32" s="351">
        <v>27</v>
      </c>
      <c r="E32" s="351">
        <v>64</v>
      </c>
      <c r="F32" s="351">
        <v>32</v>
      </c>
      <c r="G32" s="355">
        <v>32</v>
      </c>
    </row>
    <row r="33" spans="1:7" s="275" customFormat="1" ht="12" customHeight="1">
      <c r="A33" s="286" t="s">
        <v>638</v>
      </c>
      <c r="B33" s="351">
        <v>14</v>
      </c>
      <c r="C33" s="351">
        <v>9</v>
      </c>
      <c r="D33" s="351">
        <v>5</v>
      </c>
      <c r="E33" s="351">
        <v>27</v>
      </c>
      <c r="F33" s="351">
        <v>16</v>
      </c>
      <c r="G33" s="355">
        <v>12</v>
      </c>
    </row>
    <row r="34" spans="1:7" s="275" customFormat="1" ht="12" customHeight="1">
      <c r="A34" s="286" t="s">
        <v>493</v>
      </c>
      <c r="B34" s="351">
        <v>63</v>
      </c>
      <c r="C34" s="351">
        <v>23</v>
      </c>
      <c r="D34" s="351">
        <v>40</v>
      </c>
      <c r="E34" s="351">
        <v>75</v>
      </c>
      <c r="F34" s="351">
        <v>39</v>
      </c>
      <c r="G34" s="355">
        <v>36</v>
      </c>
    </row>
    <row r="35" spans="1:7" s="275" customFormat="1" ht="12" customHeight="1">
      <c r="A35" s="286" t="s">
        <v>494</v>
      </c>
      <c r="B35" s="351">
        <v>41</v>
      </c>
      <c r="C35" s="351">
        <v>21</v>
      </c>
      <c r="D35" s="351">
        <v>21</v>
      </c>
      <c r="E35" s="351">
        <v>61</v>
      </c>
      <c r="F35" s="351">
        <v>32</v>
      </c>
      <c r="G35" s="355">
        <v>29</v>
      </c>
    </row>
    <row r="36" spans="1:7" s="275" customFormat="1" ht="12" customHeight="1">
      <c r="A36" s="286" t="s">
        <v>495</v>
      </c>
      <c r="B36" s="351">
        <v>96</v>
      </c>
      <c r="C36" s="351">
        <v>46</v>
      </c>
      <c r="D36" s="351">
        <v>50</v>
      </c>
      <c r="E36" s="351">
        <v>98</v>
      </c>
      <c r="F36" s="351">
        <v>42</v>
      </c>
      <c r="G36" s="355">
        <v>56</v>
      </c>
    </row>
    <row r="37" spans="1:7" s="275" customFormat="1" ht="12" customHeight="1">
      <c r="A37" s="286" t="s">
        <v>496</v>
      </c>
      <c r="B37" s="351">
        <v>11</v>
      </c>
      <c r="C37" s="351">
        <v>7</v>
      </c>
      <c r="D37" s="351" t="s">
        <v>571</v>
      </c>
      <c r="E37" s="351">
        <v>23</v>
      </c>
      <c r="F37" s="351">
        <v>12</v>
      </c>
      <c r="G37" s="355">
        <v>11</v>
      </c>
    </row>
    <row r="38" spans="1:7" s="275" customFormat="1" ht="12" customHeight="1">
      <c r="A38" s="286" t="s">
        <v>497</v>
      </c>
      <c r="B38" s="351">
        <v>33</v>
      </c>
      <c r="C38" s="351">
        <v>19</v>
      </c>
      <c r="D38" s="351">
        <v>15</v>
      </c>
      <c r="E38" s="351">
        <v>40</v>
      </c>
      <c r="F38" s="351">
        <v>20</v>
      </c>
      <c r="G38" s="355">
        <v>21</v>
      </c>
    </row>
    <row r="39" spans="1:7" s="275" customFormat="1" ht="12" customHeight="1">
      <c r="A39" s="286" t="s">
        <v>498</v>
      </c>
      <c r="B39" s="351">
        <v>27</v>
      </c>
      <c r="C39" s="351">
        <v>16</v>
      </c>
      <c r="D39" s="351">
        <v>11</v>
      </c>
      <c r="E39" s="351">
        <v>27</v>
      </c>
      <c r="F39" s="351">
        <v>16</v>
      </c>
      <c r="G39" s="355">
        <v>11</v>
      </c>
    </row>
    <row r="40" spans="1:7" s="275" customFormat="1" ht="12" customHeight="1">
      <c r="A40" s="286" t="s">
        <v>499</v>
      </c>
      <c r="B40" s="351">
        <v>22</v>
      </c>
      <c r="C40" s="351">
        <v>9</v>
      </c>
      <c r="D40" s="351">
        <v>13</v>
      </c>
      <c r="E40" s="351">
        <v>42</v>
      </c>
      <c r="F40" s="351">
        <v>23</v>
      </c>
      <c r="G40" s="355">
        <v>19</v>
      </c>
    </row>
    <row r="41" spans="1:7" s="275" customFormat="1" ht="12" customHeight="1">
      <c r="A41" s="286" t="s">
        <v>500</v>
      </c>
      <c r="B41" s="351">
        <v>106</v>
      </c>
      <c r="C41" s="351">
        <v>50</v>
      </c>
      <c r="D41" s="351">
        <v>56</v>
      </c>
      <c r="E41" s="351">
        <v>117</v>
      </c>
      <c r="F41" s="351">
        <v>64</v>
      </c>
      <c r="G41" s="355">
        <v>52</v>
      </c>
    </row>
    <row r="42" spans="1:7" s="275" customFormat="1" ht="12" customHeight="1">
      <c r="A42" s="286" t="s">
        <v>501</v>
      </c>
      <c r="B42" s="351">
        <v>32</v>
      </c>
      <c r="C42" s="351">
        <v>18</v>
      </c>
      <c r="D42" s="351">
        <v>14</v>
      </c>
      <c r="E42" s="351">
        <v>38</v>
      </c>
      <c r="F42" s="351">
        <v>23</v>
      </c>
      <c r="G42" s="355">
        <v>15</v>
      </c>
    </row>
    <row r="43" spans="1:7" s="275" customFormat="1" ht="12" customHeight="1">
      <c r="A43" s="286" t="s">
        <v>502</v>
      </c>
      <c r="B43" s="351">
        <v>26</v>
      </c>
      <c r="C43" s="351">
        <v>11</v>
      </c>
      <c r="D43" s="351">
        <v>16</v>
      </c>
      <c r="E43" s="351">
        <v>31</v>
      </c>
      <c r="F43" s="351">
        <v>12</v>
      </c>
      <c r="G43" s="355">
        <v>19</v>
      </c>
    </row>
    <row r="44" spans="1:7" s="275" customFormat="1" ht="12" customHeight="1">
      <c r="A44" s="286" t="s">
        <v>503</v>
      </c>
      <c r="B44" s="351">
        <v>47</v>
      </c>
      <c r="C44" s="351">
        <v>19</v>
      </c>
      <c r="D44" s="351">
        <v>28</v>
      </c>
      <c r="E44" s="351">
        <v>69</v>
      </c>
      <c r="F44" s="351">
        <v>33</v>
      </c>
      <c r="G44" s="355">
        <v>36</v>
      </c>
    </row>
    <row r="45" spans="1:7" s="275" customFormat="1" ht="12" customHeight="1">
      <c r="A45" s="286" t="s">
        <v>504</v>
      </c>
      <c r="B45" s="351">
        <v>34</v>
      </c>
      <c r="C45" s="351">
        <v>14</v>
      </c>
      <c r="D45" s="351">
        <v>20</v>
      </c>
      <c r="E45" s="351">
        <v>52</v>
      </c>
      <c r="F45" s="351">
        <v>27</v>
      </c>
      <c r="G45" s="355">
        <v>25</v>
      </c>
    </row>
    <row r="46" spans="1:7" s="275" customFormat="1" ht="6" customHeight="1">
      <c r="A46" s="286"/>
      <c r="B46" s="351"/>
      <c r="C46" s="351"/>
      <c r="D46" s="351"/>
      <c r="E46" s="351"/>
      <c r="F46" s="351"/>
      <c r="G46" s="355"/>
    </row>
    <row r="47" spans="1:7" s="288" customFormat="1" ht="12" customHeight="1">
      <c r="A47" s="283" t="s">
        <v>17</v>
      </c>
      <c r="B47" s="346">
        <v>421</v>
      </c>
      <c r="C47" s="346">
        <v>203</v>
      </c>
      <c r="D47" s="346">
        <v>218</v>
      </c>
      <c r="E47" s="346">
        <v>545</v>
      </c>
      <c r="F47" s="346">
        <v>298</v>
      </c>
      <c r="G47" s="349">
        <v>247</v>
      </c>
    </row>
    <row r="48" spans="1:7" s="288" customFormat="1" ht="6" customHeight="1">
      <c r="A48" s="283"/>
      <c r="B48" s="346"/>
      <c r="C48" s="346"/>
      <c r="D48" s="346"/>
      <c r="E48" s="346"/>
      <c r="F48" s="346"/>
      <c r="G48" s="349"/>
    </row>
    <row r="49" spans="1:7" s="275" customFormat="1" ht="12" customHeight="1">
      <c r="A49" s="286" t="s">
        <v>489</v>
      </c>
      <c r="B49" s="351">
        <v>33</v>
      </c>
      <c r="C49" s="351">
        <v>17</v>
      </c>
      <c r="D49" s="351">
        <v>16</v>
      </c>
      <c r="E49" s="351">
        <v>36</v>
      </c>
      <c r="F49" s="351">
        <v>22</v>
      </c>
      <c r="G49" s="355">
        <v>14</v>
      </c>
    </row>
    <row r="50" spans="1:7" ht="12" customHeight="1">
      <c r="A50" s="286" t="s">
        <v>490</v>
      </c>
      <c r="B50" s="351">
        <v>24</v>
      </c>
      <c r="C50" s="351">
        <v>10</v>
      </c>
      <c r="D50" s="351">
        <v>14</v>
      </c>
      <c r="E50" s="351">
        <v>35</v>
      </c>
      <c r="F50" s="351">
        <v>18</v>
      </c>
      <c r="G50" s="355">
        <v>17</v>
      </c>
    </row>
    <row r="51" spans="1:7" ht="12" customHeight="1">
      <c r="A51" s="275" t="s">
        <v>491</v>
      </c>
      <c r="B51" s="351">
        <v>39</v>
      </c>
      <c r="C51" s="351">
        <v>23</v>
      </c>
      <c r="D51" s="351">
        <v>16</v>
      </c>
      <c r="E51" s="351">
        <v>52</v>
      </c>
      <c r="F51" s="351">
        <v>29</v>
      </c>
      <c r="G51" s="355">
        <v>23</v>
      </c>
    </row>
    <row r="52" spans="1:7" ht="12" customHeight="1">
      <c r="A52" s="275" t="s">
        <v>638</v>
      </c>
      <c r="B52" s="351">
        <v>7</v>
      </c>
      <c r="C52" s="351">
        <v>5</v>
      </c>
      <c r="D52" s="351" t="s">
        <v>571</v>
      </c>
      <c r="E52" s="351">
        <v>19</v>
      </c>
      <c r="F52" s="351">
        <v>10</v>
      </c>
      <c r="G52" s="355">
        <v>9</v>
      </c>
    </row>
    <row r="53" spans="1:7" s="275" customFormat="1" ht="12" customHeight="1">
      <c r="A53" s="286" t="s">
        <v>493</v>
      </c>
      <c r="B53" s="351">
        <v>23</v>
      </c>
      <c r="C53" s="351">
        <v>12</v>
      </c>
      <c r="D53" s="351">
        <v>10</v>
      </c>
      <c r="E53" s="351">
        <v>34</v>
      </c>
      <c r="F53" s="351">
        <v>21</v>
      </c>
      <c r="G53" s="355">
        <v>13</v>
      </c>
    </row>
    <row r="54" spans="1:7" s="275" customFormat="1" ht="12" customHeight="1">
      <c r="A54" s="286" t="s">
        <v>494</v>
      </c>
      <c r="B54" s="351">
        <v>36</v>
      </c>
      <c r="C54" s="351">
        <v>15</v>
      </c>
      <c r="D54" s="351">
        <v>20</v>
      </c>
      <c r="E54" s="351">
        <v>41</v>
      </c>
      <c r="F54" s="351">
        <v>18</v>
      </c>
      <c r="G54" s="355">
        <v>23</v>
      </c>
    </row>
    <row r="55" spans="1:7" s="275" customFormat="1" ht="12" customHeight="1">
      <c r="A55" s="286" t="s">
        <v>495</v>
      </c>
      <c r="B55" s="351">
        <v>53</v>
      </c>
      <c r="C55" s="351">
        <v>29</v>
      </c>
      <c r="D55" s="351">
        <v>25</v>
      </c>
      <c r="E55" s="351">
        <v>65</v>
      </c>
      <c r="F55" s="351">
        <v>45</v>
      </c>
      <c r="G55" s="355">
        <v>20</v>
      </c>
    </row>
    <row r="56" spans="1:7" s="275" customFormat="1" ht="12" customHeight="1">
      <c r="A56" s="286" t="s">
        <v>496</v>
      </c>
      <c r="B56" s="351">
        <v>13</v>
      </c>
      <c r="C56" s="351">
        <v>6</v>
      </c>
      <c r="D56" s="351">
        <v>7</v>
      </c>
      <c r="E56" s="351">
        <v>15</v>
      </c>
      <c r="F56" s="351">
        <v>6</v>
      </c>
      <c r="G56" s="355">
        <v>9</v>
      </c>
    </row>
    <row r="57" spans="1:7" s="275" customFormat="1" ht="12" customHeight="1">
      <c r="A57" s="286" t="s">
        <v>497</v>
      </c>
      <c r="B57" s="351">
        <v>35</v>
      </c>
      <c r="C57" s="351">
        <v>17</v>
      </c>
      <c r="D57" s="351">
        <v>18</v>
      </c>
      <c r="E57" s="351">
        <v>59</v>
      </c>
      <c r="F57" s="351">
        <v>32</v>
      </c>
      <c r="G57" s="355">
        <v>27</v>
      </c>
    </row>
    <row r="58" spans="1:7" s="275" customFormat="1" ht="12" customHeight="1">
      <c r="A58" s="286" t="s">
        <v>498</v>
      </c>
      <c r="B58" s="351">
        <v>11</v>
      </c>
      <c r="C58" s="351">
        <v>6</v>
      </c>
      <c r="D58" s="351">
        <v>6</v>
      </c>
      <c r="E58" s="351">
        <v>7</v>
      </c>
      <c r="F58" s="351" t="s">
        <v>571</v>
      </c>
      <c r="G58" s="355" t="s">
        <v>571</v>
      </c>
    </row>
    <row r="59" spans="1:7" s="275" customFormat="1" ht="12" customHeight="1">
      <c r="A59" s="286" t="s">
        <v>499</v>
      </c>
      <c r="B59" s="351">
        <v>12</v>
      </c>
      <c r="C59" s="351">
        <v>7</v>
      </c>
      <c r="D59" s="351">
        <v>5</v>
      </c>
      <c r="E59" s="351">
        <v>28</v>
      </c>
      <c r="F59" s="351">
        <v>17</v>
      </c>
      <c r="G59" s="355">
        <v>10</v>
      </c>
    </row>
    <row r="60" spans="1:7" s="275" customFormat="1" ht="12" customHeight="1">
      <c r="A60" s="286" t="s">
        <v>500</v>
      </c>
      <c r="B60" s="351">
        <v>25</v>
      </c>
      <c r="C60" s="351">
        <v>12</v>
      </c>
      <c r="D60" s="351">
        <v>13</v>
      </c>
      <c r="E60" s="351">
        <v>18</v>
      </c>
      <c r="F60" s="351">
        <v>6</v>
      </c>
      <c r="G60" s="355">
        <v>12</v>
      </c>
    </row>
    <row r="61" spans="1:7" s="275" customFormat="1" ht="12" customHeight="1">
      <c r="A61" s="286" t="s">
        <v>501</v>
      </c>
      <c r="B61" s="351">
        <v>31</v>
      </c>
      <c r="C61" s="351">
        <v>14</v>
      </c>
      <c r="D61" s="351">
        <v>17</v>
      </c>
      <c r="E61" s="351">
        <v>35</v>
      </c>
      <c r="F61" s="351">
        <v>21</v>
      </c>
      <c r="G61" s="355">
        <v>14</v>
      </c>
    </row>
    <row r="62" spans="1:7" s="275" customFormat="1" ht="12" customHeight="1">
      <c r="A62" s="286" t="s">
        <v>502</v>
      </c>
      <c r="B62" s="351">
        <v>19</v>
      </c>
      <c r="C62" s="351">
        <v>8</v>
      </c>
      <c r="D62" s="351">
        <v>10</v>
      </c>
      <c r="E62" s="351">
        <v>23</v>
      </c>
      <c r="F62" s="351">
        <v>10</v>
      </c>
      <c r="G62" s="355">
        <v>12</v>
      </c>
    </row>
    <row r="63" spans="1:7" s="275" customFormat="1" ht="12" customHeight="1">
      <c r="A63" s="286" t="s">
        <v>503</v>
      </c>
      <c r="B63" s="351">
        <v>40</v>
      </c>
      <c r="C63" s="351">
        <v>16</v>
      </c>
      <c r="D63" s="351">
        <v>24</v>
      </c>
      <c r="E63" s="351">
        <v>52</v>
      </c>
      <c r="F63" s="351">
        <v>24</v>
      </c>
      <c r="G63" s="355">
        <v>29</v>
      </c>
    </row>
    <row r="64" spans="1:7" s="275" customFormat="1" ht="12" customHeight="1">
      <c r="A64" s="286" t="s">
        <v>504</v>
      </c>
      <c r="B64" s="351">
        <v>20</v>
      </c>
      <c r="C64" s="351">
        <v>6</v>
      </c>
      <c r="D64" s="351">
        <v>14</v>
      </c>
      <c r="E64" s="351">
        <v>25</v>
      </c>
      <c r="F64" s="351">
        <v>14</v>
      </c>
      <c r="G64" s="355">
        <v>11</v>
      </c>
    </row>
    <row r="65" spans="1:8" s="275" customFormat="1" ht="6" customHeight="1">
      <c r="A65" s="286"/>
      <c r="B65" s="305"/>
      <c r="C65" s="305"/>
      <c r="D65" s="305"/>
      <c r="E65" s="305"/>
      <c r="F65" s="305"/>
      <c r="G65" s="329"/>
    </row>
    <row r="66" spans="1:8" ht="14.25" customHeight="1">
      <c r="A66" s="559"/>
      <c r="B66" s="4133" t="s">
        <v>18</v>
      </c>
      <c r="C66" s="4133"/>
      <c r="D66" s="4133"/>
      <c r="E66" s="4133"/>
      <c r="F66" s="4133"/>
      <c r="G66" s="4134"/>
    </row>
    <row r="67" spans="1:8" ht="6" customHeight="1">
      <c r="A67" s="288"/>
      <c r="B67" s="566"/>
      <c r="C67" s="566"/>
      <c r="D67" s="566"/>
      <c r="E67" s="560"/>
      <c r="F67" s="560"/>
      <c r="G67" s="567"/>
    </row>
    <row r="68" spans="1:8" s="270" customFormat="1" ht="12" customHeight="1">
      <c r="A68" s="288" t="s">
        <v>15</v>
      </c>
      <c r="B68" s="348">
        <v>6.7</v>
      </c>
      <c r="C68" s="348">
        <v>6</v>
      </c>
      <c r="D68" s="348">
        <v>7.6</v>
      </c>
      <c r="E68" s="348">
        <v>8.5</v>
      </c>
      <c r="F68" s="348">
        <v>8.1999999999999993</v>
      </c>
      <c r="G68" s="350">
        <v>8.8000000000000007</v>
      </c>
    </row>
    <row r="69" spans="1:8" s="270" customFormat="1" ht="6" customHeight="1">
      <c r="A69" s="288"/>
      <c r="B69" s="348"/>
      <c r="C69" s="348"/>
      <c r="D69" s="348"/>
      <c r="E69" s="348"/>
      <c r="F69" s="348"/>
      <c r="G69" s="350"/>
    </row>
    <row r="70" spans="1:8" s="270" customFormat="1" ht="12" customHeight="1">
      <c r="A70" s="286" t="s">
        <v>489</v>
      </c>
      <c r="B70" s="356">
        <v>9</v>
      </c>
      <c r="C70" s="356">
        <v>8.6</v>
      </c>
      <c r="D70" s="356">
        <v>9.6</v>
      </c>
      <c r="E70" s="356">
        <v>9.5</v>
      </c>
      <c r="F70" s="356">
        <v>9.6999999999999993</v>
      </c>
      <c r="G70" s="352">
        <v>9.1999999999999993</v>
      </c>
      <c r="H70" s="291"/>
    </row>
    <row r="71" spans="1:8" s="270" customFormat="1" ht="12" customHeight="1">
      <c r="A71" s="286" t="s">
        <v>490</v>
      </c>
      <c r="B71" s="356">
        <v>8</v>
      </c>
      <c r="C71" s="356">
        <v>7.1</v>
      </c>
      <c r="D71" s="356">
        <v>9.4</v>
      </c>
      <c r="E71" s="356">
        <v>10.9</v>
      </c>
      <c r="F71" s="356">
        <v>10.8</v>
      </c>
      <c r="G71" s="352">
        <v>11.2</v>
      </c>
      <c r="H71" s="292"/>
    </row>
    <row r="72" spans="1:8" s="270" customFormat="1" ht="12" customHeight="1">
      <c r="A72" s="286" t="s">
        <v>491</v>
      </c>
      <c r="B72" s="356">
        <v>8.4</v>
      </c>
      <c r="C72" s="356">
        <v>8.3000000000000007</v>
      </c>
      <c r="D72" s="356">
        <v>8.6</v>
      </c>
      <c r="E72" s="356">
        <v>10.5</v>
      </c>
      <c r="F72" s="356">
        <v>10.4</v>
      </c>
      <c r="G72" s="352">
        <v>10.7</v>
      </c>
      <c r="H72" s="292"/>
    </row>
    <row r="73" spans="1:8" s="270" customFormat="1" ht="12" customHeight="1">
      <c r="A73" s="286" t="s">
        <v>638</v>
      </c>
      <c r="B73" s="356">
        <v>4.8</v>
      </c>
      <c r="C73" s="356">
        <v>5.3</v>
      </c>
      <c r="D73" s="356">
        <v>4.3</v>
      </c>
      <c r="E73" s="356">
        <v>9.5</v>
      </c>
      <c r="F73" s="356">
        <v>9.6999999999999993</v>
      </c>
      <c r="G73" s="352">
        <v>9.1999999999999993</v>
      </c>
      <c r="H73" s="292"/>
    </row>
    <row r="74" spans="1:8" s="270" customFormat="1" ht="12" customHeight="1">
      <c r="A74" s="286" t="s">
        <v>493</v>
      </c>
      <c r="B74" s="356">
        <v>6</v>
      </c>
      <c r="C74" s="356">
        <v>4.5999999999999996</v>
      </c>
      <c r="D74" s="356">
        <v>7.7</v>
      </c>
      <c r="E74" s="356">
        <v>7.7</v>
      </c>
      <c r="F74" s="356">
        <v>7.5</v>
      </c>
      <c r="G74" s="568">
        <v>7.9</v>
      </c>
      <c r="H74" s="292"/>
    </row>
    <row r="75" spans="1:8" s="270" customFormat="1" ht="12" customHeight="1">
      <c r="A75" s="286" t="s">
        <v>494</v>
      </c>
      <c r="B75" s="356">
        <v>5.5</v>
      </c>
      <c r="C75" s="356">
        <v>4.8</v>
      </c>
      <c r="D75" s="356">
        <v>6.5</v>
      </c>
      <c r="E75" s="356">
        <v>7.5</v>
      </c>
      <c r="F75" s="356">
        <v>6.6</v>
      </c>
      <c r="G75" s="352">
        <v>8.6</v>
      </c>
      <c r="H75" s="292"/>
    </row>
    <row r="76" spans="1:8" s="270" customFormat="1" ht="12" customHeight="1">
      <c r="A76" s="286" t="s">
        <v>495</v>
      </c>
      <c r="B76" s="356">
        <v>5.6</v>
      </c>
      <c r="C76" s="356">
        <v>5.2</v>
      </c>
      <c r="D76" s="356">
        <v>6</v>
      </c>
      <c r="E76" s="356">
        <v>6.3</v>
      </c>
      <c r="F76" s="356">
        <v>6.4</v>
      </c>
      <c r="G76" s="568">
        <v>6.2</v>
      </c>
      <c r="H76" s="292"/>
    </row>
    <row r="77" spans="1:8" s="270" customFormat="1" ht="12" customHeight="1">
      <c r="A77" s="286" t="s">
        <v>496</v>
      </c>
      <c r="B77" s="356">
        <v>5.6</v>
      </c>
      <c r="C77" s="356">
        <v>5.4</v>
      </c>
      <c r="D77" s="356">
        <v>5.9</v>
      </c>
      <c r="E77" s="356">
        <v>9</v>
      </c>
      <c r="F77" s="356">
        <v>7.4</v>
      </c>
      <c r="G77" s="352">
        <v>11</v>
      </c>
      <c r="H77" s="292"/>
    </row>
    <row r="78" spans="1:8" s="270" customFormat="1" ht="12" customHeight="1">
      <c r="A78" s="286" t="s">
        <v>497</v>
      </c>
      <c r="B78" s="356">
        <v>7.2</v>
      </c>
      <c r="C78" s="356">
        <v>6.8</v>
      </c>
      <c r="D78" s="356">
        <v>7.5</v>
      </c>
      <c r="E78" s="356">
        <v>10.199999999999999</v>
      </c>
      <c r="F78" s="356">
        <v>9.6</v>
      </c>
      <c r="G78" s="352">
        <v>10.9</v>
      </c>
      <c r="H78" s="292"/>
    </row>
    <row r="79" spans="1:8" s="270" customFormat="1" ht="12" customHeight="1">
      <c r="A79" s="286" t="s">
        <v>498</v>
      </c>
      <c r="B79" s="356">
        <v>6.9</v>
      </c>
      <c r="C79" s="356">
        <v>7.4</v>
      </c>
      <c r="D79" s="356">
        <v>6.7</v>
      </c>
      <c r="E79" s="356">
        <v>6.4</v>
      </c>
      <c r="F79" s="356">
        <v>7</v>
      </c>
      <c r="G79" s="352">
        <v>5.7</v>
      </c>
      <c r="H79" s="292"/>
    </row>
    <row r="80" spans="1:8" s="270" customFormat="1" ht="12" customHeight="1">
      <c r="A80" s="286" t="s">
        <v>499</v>
      </c>
      <c r="B80" s="356">
        <v>3.9</v>
      </c>
      <c r="C80" s="356">
        <v>3.4</v>
      </c>
      <c r="D80" s="356">
        <v>4.4000000000000004</v>
      </c>
      <c r="E80" s="356">
        <v>7.8</v>
      </c>
      <c r="F80" s="356">
        <v>8.1</v>
      </c>
      <c r="G80" s="352">
        <v>7.5</v>
      </c>
      <c r="H80" s="292"/>
    </row>
    <row r="81" spans="1:8" s="270" customFormat="1" ht="12" customHeight="1">
      <c r="A81" s="286" t="s">
        <v>500</v>
      </c>
      <c r="B81" s="356">
        <v>6.8</v>
      </c>
      <c r="C81" s="356">
        <v>5.9</v>
      </c>
      <c r="D81" s="356">
        <v>7.8</v>
      </c>
      <c r="E81" s="356">
        <v>7.2</v>
      </c>
      <c r="F81" s="356">
        <v>7</v>
      </c>
      <c r="G81" s="352">
        <v>7.3</v>
      </c>
      <c r="H81" s="292"/>
    </row>
    <row r="82" spans="1:8" s="270" customFormat="1" ht="12" customHeight="1">
      <c r="A82" s="286" t="s">
        <v>501</v>
      </c>
      <c r="B82" s="356">
        <v>9.6</v>
      </c>
      <c r="C82" s="356">
        <v>8.8000000000000007</v>
      </c>
      <c r="D82" s="356">
        <v>10.199999999999999</v>
      </c>
      <c r="E82" s="356">
        <v>10.6</v>
      </c>
      <c r="F82" s="356">
        <v>11.5</v>
      </c>
      <c r="G82" s="352">
        <v>9.5</v>
      </c>
      <c r="H82" s="292"/>
    </row>
    <row r="83" spans="1:8" s="270" customFormat="1" ht="12" customHeight="1">
      <c r="A83" s="286" t="s">
        <v>502</v>
      </c>
      <c r="B83" s="356">
        <v>7.2</v>
      </c>
      <c r="C83" s="356">
        <v>5.5</v>
      </c>
      <c r="D83" s="356">
        <v>9.3000000000000007</v>
      </c>
      <c r="E83" s="356">
        <v>8.5</v>
      </c>
      <c r="F83" s="356">
        <v>6.2</v>
      </c>
      <c r="G83" s="352">
        <v>11.4</v>
      </c>
      <c r="H83" s="292"/>
    </row>
    <row r="84" spans="1:8" s="270" customFormat="1" ht="12" customHeight="1">
      <c r="A84" s="286" t="s">
        <v>503</v>
      </c>
      <c r="B84" s="356">
        <v>6.3</v>
      </c>
      <c r="C84" s="356">
        <v>4.5999999999999996</v>
      </c>
      <c r="D84" s="356">
        <v>8.3000000000000007</v>
      </c>
      <c r="E84" s="356">
        <v>8.6</v>
      </c>
      <c r="F84" s="356">
        <v>7.3</v>
      </c>
      <c r="G84" s="352">
        <v>10.1</v>
      </c>
      <c r="H84" s="292"/>
    </row>
    <row r="85" spans="1:8" s="270" customFormat="1" ht="12" customHeight="1">
      <c r="A85" s="286" t="s">
        <v>504</v>
      </c>
      <c r="B85" s="356">
        <v>8.6</v>
      </c>
      <c r="C85" s="356">
        <v>5.9</v>
      </c>
      <c r="D85" s="356">
        <v>11.7</v>
      </c>
      <c r="E85" s="356">
        <v>11.8</v>
      </c>
      <c r="F85" s="356">
        <v>11.4</v>
      </c>
      <c r="G85" s="352">
        <v>12.4</v>
      </c>
      <c r="H85" s="292"/>
    </row>
    <row r="86" spans="1:8" s="270" customFormat="1" ht="6" customHeight="1">
      <c r="A86" s="286"/>
      <c r="B86" s="356"/>
      <c r="C86" s="356"/>
      <c r="D86" s="356"/>
      <c r="E86" s="356"/>
      <c r="F86" s="356"/>
      <c r="G86" s="352"/>
    </row>
    <row r="87" spans="1:8" s="270" customFormat="1" ht="12" customHeight="1">
      <c r="A87" s="288" t="s">
        <v>16</v>
      </c>
      <c r="B87" s="348">
        <v>6.9</v>
      </c>
      <c r="C87" s="348">
        <v>6.3</v>
      </c>
      <c r="D87" s="348">
        <v>7.6</v>
      </c>
      <c r="E87" s="348">
        <v>8.6</v>
      </c>
      <c r="F87" s="348">
        <v>8.4</v>
      </c>
      <c r="G87" s="350">
        <v>8.9</v>
      </c>
    </row>
    <row r="88" spans="1:8" s="270" customFormat="1" ht="6" customHeight="1">
      <c r="A88" s="288"/>
      <c r="B88" s="348"/>
      <c r="C88" s="348"/>
      <c r="D88" s="348"/>
      <c r="E88" s="348"/>
      <c r="F88" s="348"/>
      <c r="G88" s="350"/>
    </row>
    <row r="89" spans="1:8" s="270" customFormat="1" ht="12" customHeight="1">
      <c r="A89" s="275" t="s">
        <v>489</v>
      </c>
      <c r="B89" s="356">
        <v>9</v>
      </c>
      <c r="C89" s="356">
        <v>8.9</v>
      </c>
      <c r="D89" s="356">
        <v>9.1</v>
      </c>
      <c r="E89" s="356">
        <v>9.1999999999999993</v>
      </c>
      <c r="F89" s="356">
        <v>9.4</v>
      </c>
      <c r="G89" s="352">
        <v>8.9</v>
      </c>
    </row>
    <row r="90" spans="1:8" s="270" customFormat="1" ht="12" customHeight="1">
      <c r="A90" s="286" t="s">
        <v>490</v>
      </c>
      <c r="B90" s="356">
        <v>9.1</v>
      </c>
      <c r="C90" s="356">
        <v>8.9</v>
      </c>
      <c r="D90" s="356">
        <v>9.3000000000000007</v>
      </c>
      <c r="E90" s="356">
        <v>11.6</v>
      </c>
      <c r="F90" s="356">
        <v>12.2</v>
      </c>
      <c r="G90" s="568">
        <v>10.9</v>
      </c>
    </row>
    <row r="91" spans="1:8" s="270" customFormat="1" ht="12" customHeight="1">
      <c r="A91" s="286" t="s">
        <v>491</v>
      </c>
      <c r="B91" s="356">
        <v>9.9</v>
      </c>
      <c r="C91" s="356">
        <v>9.1999999999999993</v>
      </c>
      <c r="D91" s="356">
        <v>10.6</v>
      </c>
      <c r="E91" s="356">
        <v>12.1</v>
      </c>
      <c r="F91" s="356">
        <v>11.5</v>
      </c>
      <c r="G91" s="568">
        <v>12.9</v>
      </c>
    </row>
    <row r="92" spans="1:8" s="270" customFormat="1" ht="12" customHeight="1">
      <c r="A92" s="286" t="s">
        <v>638</v>
      </c>
      <c r="B92" s="356">
        <v>4.8</v>
      </c>
      <c r="C92" s="356">
        <v>5.6</v>
      </c>
      <c r="D92" s="356">
        <v>3.9</v>
      </c>
      <c r="E92" s="356">
        <v>8.1999999999999993</v>
      </c>
      <c r="F92" s="356">
        <v>9.1</v>
      </c>
      <c r="G92" s="568">
        <v>7.8</v>
      </c>
    </row>
    <row r="93" spans="1:8" s="270" customFormat="1" ht="12" customHeight="1">
      <c r="A93" s="286" t="s">
        <v>493</v>
      </c>
      <c r="B93" s="356">
        <v>6.9</v>
      </c>
      <c r="C93" s="356">
        <v>4.8</v>
      </c>
      <c r="D93" s="356">
        <v>9.1999999999999993</v>
      </c>
      <c r="E93" s="356">
        <v>8.4</v>
      </c>
      <c r="F93" s="356">
        <v>8</v>
      </c>
      <c r="G93" s="568">
        <v>8.8000000000000007</v>
      </c>
    </row>
    <row r="94" spans="1:8" s="270" customFormat="1" ht="12" customHeight="1">
      <c r="A94" s="286" t="s">
        <v>494</v>
      </c>
      <c r="B94" s="356">
        <v>5.6</v>
      </c>
      <c r="C94" s="356">
        <v>5.4</v>
      </c>
      <c r="D94" s="356">
        <v>6.2</v>
      </c>
      <c r="E94" s="356">
        <v>8.9</v>
      </c>
      <c r="F94" s="356">
        <v>8.4</v>
      </c>
      <c r="G94" s="568">
        <v>9.4</v>
      </c>
    </row>
    <row r="95" spans="1:8" s="270" customFormat="1" ht="12" customHeight="1">
      <c r="A95" s="286" t="s">
        <v>495</v>
      </c>
      <c r="B95" s="356">
        <v>5.5</v>
      </c>
      <c r="C95" s="356">
        <v>5.0999999999999996</v>
      </c>
      <c r="D95" s="356">
        <v>5.9</v>
      </c>
      <c r="E95" s="356">
        <v>5.9</v>
      </c>
      <c r="F95" s="356">
        <v>5</v>
      </c>
      <c r="G95" s="568">
        <v>6.8</v>
      </c>
    </row>
    <row r="96" spans="1:8" s="270" customFormat="1" ht="12" customHeight="1">
      <c r="A96" s="286" t="s">
        <v>496</v>
      </c>
      <c r="B96" s="356">
        <v>4.5</v>
      </c>
      <c r="C96" s="356">
        <v>5.2</v>
      </c>
      <c r="D96" s="356" t="s">
        <v>635</v>
      </c>
      <c r="E96" s="356">
        <v>9.8000000000000007</v>
      </c>
      <c r="F96" s="356">
        <v>9.1999999999999993</v>
      </c>
      <c r="G96" s="568">
        <v>10.6</v>
      </c>
    </row>
    <row r="97" spans="1:7" ht="12" customHeight="1">
      <c r="A97" s="286" t="s">
        <v>497</v>
      </c>
      <c r="B97" s="356">
        <v>8.6999999999999993</v>
      </c>
      <c r="C97" s="356">
        <v>8.8000000000000007</v>
      </c>
      <c r="D97" s="356">
        <v>9</v>
      </c>
      <c r="E97" s="356">
        <v>10.6</v>
      </c>
      <c r="F97" s="356">
        <v>9.6</v>
      </c>
      <c r="G97" s="568">
        <v>12.4</v>
      </c>
    </row>
    <row r="98" spans="1:7" ht="12" customHeight="1">
      <c r="A98" s="286" t="s">
        <v>498</v>
      </c>
      <c r="B98" s="356">
        <v>7.8</v>
      </c>
      <c r="C98" s="356">
        <v>8.6999999999999993</v>
      </c>
      <c r="D98" s="356">
        <v>6.7</v>
      </c>
      <c r="E98" s="356">
        <v>8.1999999999999993</v>
      </c>
      <c r="F98" s="356">
        <v>9.1999999999999993</v>
      </c>
      <c r="G98" s="568">
        <v>7.1</v>
      </c>
    </row>
    <row r="99" spans="1:7" ht="12" customHeight="1">
      <c r="A99" s="286" t="s">
        <v>499</v>
      </c>
      <c r="B99" s="356">
        <v>3.6</v>
      </c>
      <c r="C99" s="356">
        <v>2.8</v>
      </c>
      <c r="D99" s="356">
        <v>4.3</v>
      </c>
      <c r="E99" s="356">
        <v>6.7</v>
      </c>
      <c r="F99" s="356">
        <v>6.9</v>
      </c>
      <c r="G99" s="568">
        <v>6.4</v>
      </c>
    </row>
    <row r="100" spans="1:7" ht="12" customHeight="1">
      <c r="A100" s="286" t="s">
        <v>500</v>
      </c>
      <c r="B100" s="356">
        <v>6.9</v>
      </c>
      <c r="C100" s="356">
        <v>6</v>
      </c>
      <c r="D100" s="356">
        <v>8</v>
      </c>
      <c r="E100" s="356">
        <v>7.6</v>
      </c>
      <c r="F100" s="356">
        <v>7.7</v>
      </c>
      <c r="G100" s="568">
        <v>7.3</v>
      </c>
    </row>
    <row r="101" spans="1:7" ht="12" customHeight="1">
      <c r="A101" s="286" t="s">
        <v>501</v>
      </c>
      <c r="B101" s="356">
        <v>11.4</v>
      </c>
      <c r="C101" s="356">
        <v>11.7</v>
      </c>
      <c r="D101" s="356">
        <v>11.2</v>
      </c>
      <c r="E101" s="356">
        <v>12.5</v>
      </c>
      <c r="F101" s="356">
        <v>13.9</v>
      </c>
      <c r="G101" s="568">
        <v>10.9</v>
      </c>
    </row>
    <row r="102" spans="1:7" ht="12" customHeight="1">
      <c r="A102" s="286" t="s">
        <v>502</v>
      </c>
      <c r="B102" s="356">
        <v>6.7</v>
      </c>
      <c r="C102" s="356">
        <v>5.4</v>
      </c>
      <c r="D102" s="356">
        <v>8.5</v>
      </c>
      <c r="E102" s="356">
        <v>7.9</v>
      </c>
      <c r="F102" s="356">
        <v>5.6</v>
      </c>
      <c r="G102" s="568">
        <v>10.5</v>
      </c>
    </row>
    <row r="103" spans="1:7" ht="12" customHeight="1">
      <c r="A103" s="286" t="s">
        <v>503</v>
      </c>
      <c r="B103" s="356">
        <v>6.1</v>
      </c>
      <c r="C103" s="356">
        <v>4.5999999999999996</v>
      </c>
      <c r="D103" s="356">
        <v>7.8</v>
      </c>
      <c r="E103" s="356">
        <v>8.9</v>
      </c>
      <c r="F103" s="356">
        <v>8.3000000000000007</v>
      </c>
      <c r="G103" s="568">
        <v>9.6</v>
      </c>
    </row>
    <row r="104" spans="1:7" ht="12" customHeight="1">
      <c r="A104" s="286" t="s">
        <v>504</v>
      </c>
      <c r="B104" s="356">
        <v>7.6</v>
      </c>
      <c r="C104" s="356">
        <v>5.9</v>
      </c>
      <c r="D104" s="356">
        <v>9.5</v>
      </c>
      <c r="E104" s="356">
        <v>11.1</v>
      </c>
      <c r="F104" s="356">
        <v>10.9</v>
      </c>
      <c r="G104" s="568">
        <v>11.3</v>
      </c>
    </row>
    <row r="105" spans="1:7" ht="6" customHeight="1">
      <c r="A105" s="286"/>
      <c r="B105" s="356"/>
      <c r="C105" s="356"/>
      <c r="D105" s="356"/>
      <c r="E105" s="356"/>
      <c r="F105" s="356"/>
      <c r="G105" s="568"/>
    </row>
    <row r="106" spans="1:7" s="269" customFormat="1" ht="12" customHeight="1">
      <c r="A106" s="283" t="s">
        <v>19</v>
      </c>
      <c r="B106" s="348">
        <v>6.4</v>
      </c>
      <c r="C106" s="348">
        <v>5.5</v>
      </c>
      <c r="D106" s="348">
        <v>7.7</v>
      </c>
      <c r="E106" s="348">
        <v>8.1999999999999993</v>
      </c>
      <c r="F106" s="348">
        <v>7.9</v>
      </c>
      <c r="G106" s="350">
        <v>8.6999999999999993</v>
      </c>
    </row>
    <row r="107" spans="1:7" s="269" customFormat="1" ht="6" customHeight="1">
      <c r="A107" s="283"/>
      <c r="B107" s="348"/>
      <c r="C107" s="348"/>
      <c r="D107" s="348"/>
      <c r="E107" s="348"/>
      <c r="F107" s="348"/>
      <c r="G107" s="350"/>
    </row>
    <row r="108" spans="1:7" ht="12" customHeight="1">
      <c r="A108" s="275" t="s">
        <v>489</v>
      </c>
      <c r="B108" s="356">
        <v>8.9</v>
      </c>
      <c r="C108" s="356">
        <v>7.5</v>
      </c>
      <c r="D108" s="356">
        <v>11</v>
      </c>
      <c r="E108" s="356">
        <v>10.3</v>
      </c>
      <c r="F108" s="356">
        <v>10.6</v>
      </c>
      <c r="G108" s="352">
        <v>9.9</v>
      </c>
    </row>
    <row r="109" spans="1:7" ht="12" customHeight="1">
      <c r="A109" s="275" t="s">
        <v>490</v>
      </c>
      <c r="B109" s="356">
        <v>6.6</v>
      </c>
      <c r="C109" s="356">
        <v>4.7</v>
      </c>
      <c r="D109" s="356">
        <v>9.5</v>
      </c>
      <c r="E109" s="356">
        <v>9.8000000000000007</v>
      </c>
      <c r="F109" s="356">
        <v>8.6</v>
      </c>
      <c r="G109" s="352">
        <v>11.7</v>
      </c>
    </row>
    <row r="110" spans="1:7" ht="12" customHeight="1">
      <c r="A110" s="286" t="s">
        <v>491</v>
      </c>
      <c r="B110" s="356">
        <v>7</v>
      </c>
      <c r="C110" s="356">
        <v>7.4</v>
      </c>
      <c r="D110" s="356">
        <v>6.5</v>
      </c>
      <c r="E110" s="356">
        <v>8.9</v>
      </c>
      <c r="F110" s="356">
        <v>9.1</v>
      </c>
      <c r="G110" s="568">
        <v>8.6999999999999993</v>
      </c>
    </row>
    <row r="111" spans="1:7" ht="12" customHeight="1">
      <c r="A111" s="286" t="s">
        <v>638</v>
      </c>
      <c r="B111" s="356">
        <v>4.9000000000000004</v>
      </c>
      <c r="C111" s="356">
        <v>6</v>
      </c>
      <c r="D111" s="356" t="s">
        <v>635</v>
      </c>
      <c r="E111" s="356">
        <v>11.5</v>
      </c>
      <c r="F111" s="356">
        <v>10.9</v>
      </c>
      <c r="G111" s="568">
        <v>12.2</v>
      </c>
    </row>
    <row r="112" spans="1:7" ht="12" customHeight="1">
      <c r="A112" s="286" t="s">
        <v>493</v>
      </c>
      <c r="B112" s="356">
        <v>4.5999999999999996</v>
      </c>
      <c r="C112" s="356">
        <v>4.2</v>
      </c>
      <c r="D112" s="356">
        <v>4.7</v>
      </c>
      <c r="E112" s="356">
        <v>6.6</v>
      </c>
      <c r="F112" s="356">
        <v>7</v>
      </c>
      <c r="G112" s="568">
        <v>6</v>
      </c>
    </row>
    <row r="113" spans="1:7" ht="12" customHeight="1">
      <c r="A113" s="286" t="s">
        <v>494</v>
      </c>
      <c r="B113" s="356">
        <v>5.5</v>
      </c>
      <c r="C113" s="356">
        <v>4.0999999999999996</v>
      </c>
      <c r="D113" s="356">
        <v>6.8</v>
      </c>
      <c r="E113" s="356">
        <v>6.1</v>
      </c>
      <c r="F113" s="356">
        <v>4.8</v>
      </c>
      <c r="G113" s="568">
        <v>7.7</v>
      </c>
    </row>
    <row r="114" spans="1:7" ht="12" customHeight="1">
      <c r="A114" s="286" t="s">
        <v>495</v>
      </c>
      <c r="B114" s="356">
        <v>5.8</v>
      </c>
      <c r="C114" s="356">
        <v>5.6</v>
      </c>
      <c r="D114" s="356">
        <v>6.3</v>
      </c>
      <c r="E114" s="356">
        <v>7.1</v>
      </c>
      <c r="F114" s="356">
        <v>8.6999999999999993</v>
      </c>
      <c r="G114" s="568">
        <v>5.0999999999999996</v>
      </c>
    </row>
    <row r="115" spans="1:7" ht="12" customHeight="1">
      <c r="A115" s="286" t="s">
        <v>496</v>
      </c>
      <c r="B115" s="356">
        <v>7.2</v>
      </c>
      <c r="C115" s="356">
        <v>5.7</v>
      </c>
      <c r="D115" s="356">
        <v>9.3000000000000007</v>
      </c>
      <c r="E115" s="356">
        <v>7.9</v>
      </c>
      <c r="F115" s="356">
        <v>5.4</v>
      </c>
      <c r="G115" s="568">
        <v>11.5</v>
      </c>
    </row>
    <row r="116" spans="1:7" ht="12" customHeight="1">
      <c r="A116" s="286" t="s">
        <v>497</v>
      </c>
      <c r="B116" s="356">
        <v>6</v>
      </c>
      <c r="C116" s="356">
        <v>5.4</v>
      </c>
      <c r="D116" s="356">
        <v>6.6</v>
      </c>
      <c r="E116" s="356">
        <v>9.8000000000000007</v>
      </c>
      <c r="F116" s="356">
        <v>9.6999999999999993</v>
      </c>
      <c r="G116" s="568">
        <v>10</v>
      </c>
    </row>
    <row r="117" spans="1:7" ht="12" customHeight="1">
      <c r="A117" s="286" t="s">
        <v>498</v>
      </c>
      <c r="B117" s="356">
        <v>5.4</v>
      </c>
      <c r="C117" s="356">
        <v>5.3</v>
      </c>
      <c r="D117" s="356">
        <v>6.7</v>
      </c>
      <c r="E117" s="356">
        <v>3.5</v>
      </c>
      <c r="F117" s="356" t="s">
        <v>635</v>
      </c>
      <c r="G117" s="568" t="s">
        <v>635</v>
      </c>
    </row>
    <row r="118" spans="1:7" ht="12" customHeight="1">
      <c r="A118" s="286" t="s">
        <v>499</v>
      </c>
      <c r="B118" s="356">
        <v>4.5</v>
      </c>
      <c r="C118" s="356">
        <v>4.4000000000000004</v>
      </c>
      <c r="D118" s="356">
        <v>4.8</v>
      </c>
      <c r="E118" s="356">
        <v>10.7</v>
      </c>
      <c r="F118" s="356">
        <v>10.5</v>
      </c>
      <c r="G118" s="568">
        <v>9.9</v>
      </c>
    </row>
    <row r="119" spans="1:7" ht="12" customHeight="1">
      <c r="A119" s="286" t="s">
        <v>500</v>
      </c>
      <c r="B119" s="356">
        <v>6.2</v>
      </c>
      <c r="C119" s="356">
        <v>5.6</v>
      </c>
      <c r="D119" s="356">
        <v>6.9</v>
      </c>
      <c r="E119" s="356">
        <v>5.2</v>
      </c>
      <c r="F119" s="356">
        <v>3.2</v>
      </c>
      <c r="G119" s="568">
        <v>7.5</v>
      </c>
    </row>
    <row r="120" spans="1:7" ht="12" customHeight="1">
      <c r="A120" s="286" t="s">
        <v>501</v>
      </c>
      <c r="B120" s="356">
        <v>8.1999999999999993</v>
      </c>
      <c r="C120" s="356">
        <v>6.7</v>
      </c>
      <c r="D120" s="356">
        <v>10</v>
      </c>
      <c r="E120" s="356">
        <v>9.1</v>
      </c>
      <c r="F120" s="356">
        <v>9.6999999999999993</v>
      </c>
      <c r="G120" s="568">
        <v>8.4</v>
      </c>
    </row>
    <row r="121" spans="1:7" ht="12" customHeight="1">
      <c r="A121" s="286" t="s">
        <v>502</v>
      </c>
      <c r="B121" s="356">
        <v>8.1</v>
      </c>
      <c r="C121" s="356">
        <v>5.7</v>
      </c>
      <c r="D121" s="356">
        <v>10.6</v>
      </c>
      <c r="E121" s="356">
        <v>10</v>
      </c>
      <c r="F121" s="356">
        <v>7.1</v>
      </c>
      <c r="G121" s="568">
        <v>13.2</v>
      </c>
    </row>
    <row r="122" spans="1:7" ht="12" customHeight="1">
      <c r="A122" s="286" t="s">
        <v>503</v>
      </c>
      <c r="B122" s="356">
        <v>6.6</v>
      </c>
      <c r="C122" s="356">
        <v>4.5999999999999996</v>
      </c>
      <c r="D122" s="356">
        <v>9.4</v>
      </c>
      <c r="E122" s="356">
        <v>8</v>
      </c>
      <c r="F122" s="356">
        <v>6.3</v>
      </c>
      <c r="G122" s="568">
        <v>10.9</v>
      </c>
    </row>
    <row r="123" spans="1:7" ht="12" customHeight="1">
      <c r="A123" s="286" t="s">
        <v>504</v>
      </c>
      <c r="B123" s="356">
        <v>11</v>
      </c>
      <c r="C123" s="356">
        <v>5.9</v>
      </c>
      <c r="D123" s="356">
        <v>17.5</v>
      </c>
      <c r="E123" s="356">
        <v>13.2</v>
      </c>
      <c r="F123" s="356">
        <v>12.4</v>
      </c>
      <c r="G123" s="568">
        <v>14.3</v>
      </c>
    </row>
    <row r="124" spans="1:7" ht="12" customHeight="1">
      <c r="A124" s="286"/>
      <c r="B124" s="293"/>
      <c r="C124" s="293"/>
      <c r="D124" s="293"/>
      <c r="E124" s="293"/>
      <c r="F124" s="293"/>
      <c r="G124" s="294"/>
    </row>
    <row r="125" spans="1:7" ht="12" customHeight="1">
      <c r="A125" s="286"/>
      <c r="B125" s="293"/>
      <c r="C125" s="293"/>
      <c r="D125" s="293"/>
      <c r="E125" s="293"/>
      <c r="F125" s="293"/>
      <c r="G125" s="294"/>
    </row>
    <row r="126" spans="1:7" ht="12" customHeight="1">
      <c r="A126" s="270"/>
      <c r="B126" s="270"/>
      <c r="C126" s="270"/>
      <c r="D126" s="270"/>
      <c r="F126" s="270"/>
      <c r="G126" s="270"/>
    </row>
    <row r="127" spans="1:7" ht="12" customHeight="1">
      <c r="A127" s="270"/>
      <c r="B127" s="270"/>
      <c r="C127" s="270"/>
      <c r="D127" s="270"/>
      <c r="F127" s="270"/>
      <c r="G127" s="270"/>
    </row>
    <row r="128" spans="1:7" ht="12" customHeight="1">
      <c r="A128" s="270"/>
      <c r="B128" s="270"/>
      <c r="C128" s="270"/>
      <c r="D128" s="270"/>
      <c r="F128" s="270"/>
      <c r="G128" s="270"/>
    </row>
    <row r="129" spans="1:7" ht="12" customHeight="1">
      <c r="A129" s="270"/>
      <c r="B129" s="270"/>
      <c r="C129" s="270"/>
      <c r="D129" s="270"/>
      <c r="F129" s="270"/>
      <c r="G129" s="270"/>
    </row>
    <row r="130" spans="1:7" ht="12" customHeight="1">
      <c r="A130" s="270"/>
      <c r="B130" s="270"/>
      <c r="C130" s="270"/>
      <c r="D130" s="270"/>
      <c r="F130" s="270"/>
      <c r="G130" s="270"/>
    </row>
    <row r="131" spans="1:7" ht="12" customHeight="1">
      <c r="A131" s="270"/>
      <c r="B131" s="270"/>
      <c r="C131" s="270"/>
      <c r="D131" s="270"/>
      <c r="F131" s="270"/>
      <c r="G131" s="270"/>
    </row>
    <row r="132" spans="1:7" ht="12" customHeight="1">
      <c r="A132" s="270"/>
      <c r="B132" s="270"/>
      <c r="C132" s="270"/>
      <c r="D132" s="270"/>
      <c r="F132" s="270"/>
      <c r="G132" s="270"/>
    </row>
    <row r="133" spans="1:7" ht="12" customHeight="1">
      <c r="A133" s="270"/>
      <c r="B133" s="270"/>
      <c r="C133" s="270"/>
      <c r="D133" s="270"/>
      <c r="F133" s="270"/>
      <c r="G133" s="270"/>
    </row>
    <row r="134" spans="1:7" ht="12" customHeight="1">
      <c r="A134" s="270"/>
      <c r="B134" s="270"/>
      <c r="C134" s="270"/>
      <c r="D134" s="270"/>
      <c r="F134" s="270"/>
      <c r="G134" s="270"/>
    </row>
    <row r="135" spans="1:7" ht="12" customHeight="1">
      <c r="A135" s="270"/>
      <c r="B135" s="270"/>
      <c r="C135" s="270"/>
      <c r="D135" s="270"/>
      <c r="F135" s="270"/>
      <c r="G135" s="270"/>
    </row>
    <row r="136" spans="1:7" ht="12" customHeight="1">
      <c r="A136" s="270"/>
      <c r="B136" s="270"/>
      <c r="C136" s="270"/>
      <c r="D136" s="270"/>
      <c r="F136" s="270"/>
      <c r="G136" s="270"/>
    </row>
    <row r="137" spans="1:7" ht="12" customHeight="1">
      <c r="A137" s="270"/>
      <c r="B137" s="270"/>
      <c r="C137" s="270"/>
      <c r="D137" s="270"/>
      <c r="F137" s="270"/>
      <c r="G137" s="270"/>
    </row>
    <row r="138" spans="1:7" ht="12" customHeight="1">
      <c r="A138" s="270"/>
      <c r="B138" s="270"/>
      <c r="C138" s="270"/>
      <c r="D138" s="270"/>
      <c r="F138" s="270"/>
      <c r="G138" s="270"/>
    </row>
    <row r="139" spans="1:7" ht="12" customHeight="1">
      <c r="A139" s="270"/>
      <c r="B139" s="270"/>
      <c r="C139" s="270"/>
      <c r="D139" s="270"/>
      <c r="F139" s="270"/>
      <c r="G139" s="270"/>
    </row>
    <row r="140" spans="1:7" ht="12" customHeight="1">
      <c r="A140" s="270"/>
      <c r="B140" s="270"/>
      <c r="C140" s="270"/>
      <c r="D140" s="270"/>
      <c r="F140" s="270"/>
      <c r="G140" s="270"/>
    </row>
    <row r="141" spans="1:7" ht="12" customHeight="1">
      <c r="A141" s="270"/>
      <c r="B141" s="270"/>
      <c r="C141" s="270"/>
      <c r="D141" s="270"/>
      <c r="F141" s="270"/>
      <c r="G141" s="270"/>
    </row>
    <row r="142" spans="1:7" ht="12" customHeight="1">
      <c r="A142" s="270"/>
      <c r="B142" s="270"/>
      <c r="C142" s="270"/>
      <c r="D142" s="270"/>
      <c r="F142" s="270"/>
      <c r="G142" s="270"/>
    </row>
    <row r="143" spans="1:7" ht="12" customHeight="1">
      <c r="A143" s="270"/>
      <c r="B143" s="270"/>
      <c r="C143" s="270"/>
      <c r="D143" s="270"/>
      <c r="F143" s="270"/>
      <c r="G143" s="270"/>
    </row>
    <row r="144" spans="1:7" ht="12" customHeight="1">
      <c r="A144" s="270"/>
      <c r="B144" s="270"/>
      <c r="C144" s="270"/>
      <c r="D144" s="270"/>
      <c r="F144" s="270"/>
      <c r="G144" s="270"/>
    </row>
    <row r="145" s="270" customFormat="1" ht="12" customHeight="1"/>
    <row r="146" s="270" customFormat="1" ht="12" customHeight="1"/>
    <row r="147" s="270" customFormat="1" ht="12" customHeight="1"/>
    <row r="148" s="270" customFormat="1" ht="12" customHeight="1"/>
    <row r="149" s="270" customFormat="1" ht="12" customHeight="1"/>
    <row r="150" s="270" customFormat="1" ht="12" customHeight="1"/>
    <row r="151" s="270" customFormat="1" ht="12" customHeight="1"/>
    <row r="152" s="270" customFormat="1" ht="12" customHeight="1"/>
    <row r="153" s="270" customFormat="1" ht="12" customHeight="1"/>
    <row r="154" s="270" customFormat="1" ht="12" customHeight="1"/>
    <row r="155" s="270" customFormat="1" ht="12" customHeight="1"/>
    <row r="156" s="270" customFormat="1" ht="12" customHeight="1"/>
    <row r="157" s="270" customFormat="1" ht="12" customHeight="1"/>
    <row r="158" s="270" customFormat="1" ht="12" customHeight="1"/>
    <row r="159" s="270" customFormat="1" ht="12" customHeight="1"/>
    <row r="160" s="270" customFormat="1" ht="12" customHeight="1"/>
    <row r="161" s="270" customFormat="1" ht="12" customHeight="1"/>
    <row r="162" s="270" customFormat="1" ht="12" customHeight="1"/>
    <row r="163" s="270" customFormat="1" ht="12" customHeight="1"/>
    <row r="164" s="270" customFormat="1" ht="12" customHeight="1"/>
    <row r="165" s="270" customFormat="1" ht="12" customHeight="1"/>
    <row r="166" s="270" customFormat="1" ht="12" customHeight="1"/>
    <row r="167" s="270" customFormat="1" ht="12" customHeight="1"/>
    <row r="168" s="270" customFormat="1" ht="12" customHeight="1"/>
    <row r="169" s="270" customFormat="1" ht="12" customHeight="1"/>
    <row r="170" s="270" customFormat="1" ht="12" customHeight="1"/>
    <row r="171" s="270" customFormat="1" ht="12" customHeight="1"/>
    <row r="172" s="270" customFormat="1" ht="12" customHeight="1"/>
    <row r="173" s="270" customFormat="1" ht="12" customHeight="1"/>
    <row r="174" s="270" customFormat="1" ht="12" customHeight="1"/>
    <row r="175" s="270" customFormat="1" ht="12" customHeight="1"/>
    <row r="176" s="270" customFormat="1" ht="12" customHeight="1"/>
    <row r="177" s="270" customFormat="1" ht="12" customHeight="1"/>
    <row r="178" s="270" customFormat="1" ht="12" customHeight="1"/>
    <row r="179" s="270" customFormat="1" ht="12" customHeight="1"/>
    <row r="180" s="270" customFormat="1" ht="12" customHeight="1"/>
    <row r="181" s="270" customFormat="1" ht="12" customHeight="1"/>
    <row r="182" s="270" customFormat="1" ht="12" customHeight="1"/>
    <row r="183" s="270" customFormat="1" ht="12" customHeight="1"/>
    <row r="184" s="270" customFormat="1" ht="12" customHeight="1"/>
    <row r="185" s="270" customFormat="1"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sheetData>
  <mergeCells count="2">
    <mergeCell ref="B8:G8"/>
    <mergeCell ref="B66:G66"/>
  </mergeCells>
  <phoneticPr fontId="0" type="noConversion"/>
  <pageMargins left="0.98425196850393704" right="0.59055118110236227" top="0.86614173228346458" bottom="0.98425196850393704" header="0.43307086614173229" footer="0"/>
  <pageSetup paperSize="9" scale="97" orientation="portrait" r:id="rId1"/>
  <headerFooter alignWithMargins="0"/>
  <rowBreaks count="1" manualBreakCount="1">
    <brk id="6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41"/>
  <sheetViews>
    <sheetView zoomScale="85" workbookViewId="0">
      <selection activeCell="I6" sqref="I6:K6"/>
    </sheetView>
  </sheetViews>
  <sheetFormatPr defaultColWidth="9.140625" defaultRowHeight="12.75"/>
  <cols>
    <col min="1" max="1" width="8.7109375" style="8" customWidth="1"/>
    <col min="2" max="2" width="6" style="8" customWidth="1"/>
    <col min="3" max="11" width="9.140625" style="8"/>
    <col min="12" max="12" width="9.140625" style="9"/>
    <col min="13" max="16384" width="9.140625" style="8"/>
  </cols>
  <sheetData>
    <row r="1" spans="1:12" s="2" customFormat="1" ht="18">
      <c r="A1" s="1" t="s">
        <v>256</v>
      </c>
      <c r="B1" s="1"/>
      <c r="C1" s="1"/>
      <c r="D1" s="1"/>
      <c r="E1" s="1"/>
      <c r="F1" s="1"/>
      <c r="G1" s="1"/>
      <c r="L1" s="3"/>
    </row>
    <row r="2" spans="1:12" s="6" customFormat="1" ht="18.75">
      <c r="A2" s="4" t="s">
        <v>167</v>
      </c>
      <c r="B2" s="5"/>
      <c r="C2" s="5"/>
      <c r="D2" s="5"/>
      <c r="E2" s="5"/>
      <c r="F2" s="5"/>
      <c r="G2" s="5"/>
      <c r="H2" s="5"/>
      <c r="I2" s="5"/>
      <c r="L2" s="7"/>
    </row>
    <row r="4" spans="1:12">
      <c r="A4" s="9" t="s">
        <v>644</v>
      </c>
      <c r="B4" s="9"/>
    </row>
    <row r="5" spans="1:12">
      <c r="A5" s="10"/>
      <c r="B5" s="11" t="s">
        <v>273</v>
      </c>
    </row>
    <row r="6" spans="1:12" s="14" customFormat="1" ht="13.5" customHeight="1">
      <c r="A6" s="4135" t="s">
        <v>264</v>
      </c>
      <c r="B6" s="4136"/>
      <c r="C6" s="4141" t="s">
        <v>268</v>
      </c>
      <c r="D6" s="4142"/>
      <c r="E6" s="4143"/>
      <c r="F6" s="4141" t="s">
        <v>269</v>
      </c>
      <c r="G6" s="4142"/>
      <c r="H6" s="4143"/>
      <c r="I6" s="4141" t="s">
        <v>270</v>
      </c>
      <c r="J6" s="4142"/>
      <c r="K6" s="4142"/>
      <c r="L6" s="13"/>
    </row>
    <row r="7" spans="1:12" s="13" customFormat="1" ht="12.75" customHeight="1">
      <c r="A7" s="4137" t="s">
        <v>265</v>
      </c>
      <c r="B7" s="4137"/>
      <c r="C7" s="16" t="s">
        <v>172</v>
      </c>
      <c r="D7" s="16" t="s">
        <v>173</v>
      </c>
      <c r="E7" s="16" t="s">
        <v>174</v>
      </c>
      <c r="F7" s="16" t="s">
        <v>172</v>
      </c>
      <c r="G7" s="16" t="s">
        <v>173</v>
      </c>
      <c r="H7" s="16" t="s">
        <v>174</v>
      </c>
      <c r="I7" s="16" t="s">
        <v>172</v>
      </c>
      <c r="J7" s="16" t="s">
        <v>173</v>
      </c>
      <c r="K7" s="16" t="s">
        <v>174</v>
      </c>
    </row>
    <row r="8" spans="1:12" s="13" customFormat="1" ht="12.75" customHeight="1">
      <c r="A8" s="17" t="s">
        <v>266</v>
      </c>
      <c r="B8" s="17"/>
      <c r="C8" s="18" t="s">
        <v>261</v>
      </c>
      <c r="D8" s="19" t="s">
        <v>262</v>
      </c>
      <c r="E8" s="19" t="s">
        <v>263</v>
      </c>
      <c r="F8" s="18" t="s">
        <v>261</v>
      </c>
      <c r="G8" s="19" t="s">
        <v>262</v>
      </c>
      <c r="H8" s="19" t="s">
        <v>263</v>
      </c>
      <c r="I8" s="18" t="s">
        <v>261</v>
      </c>
      <c r="J8" s="19" t="s">
        <v>262</v>
      </c>
      <c r="K8" s="19" t="s">
        <v>263</v>
      </c>
    </row>
    <row r="9" spans="1:12" s="13" customFormat="1" ht="12.75" customHeight="1">
      <c r="A9" s="4138" t="s">
        <v>267</v>
      </c>
      <c r="B9" s="4138"/>
      <c r="C9" s="20"/>
      <c r="D9" s="21"/>
      <c r="E9" s="21"/>
      <c r="F9" s="20"/>
      <c r="G9" s="21"/>
      <c r="H9" s="21"/>
      <c r="I9" s="20"/>
      <c r="J9" s="21"/>
      <c r="K9" s="21"/>
    </row>
    <row r="10" spans="1:12" s="13" customFormat="1" ht="6" customHeight="1">
      <c r="A10" s="15"/>
      <c r="B10" s="15"/>
      <c r="C10" s="32"/>
      <c r="D10" s="15"/>
      <c r="E10" s="15"/>
      <c r="F10" s="32"/>
      <c r="G10" s="15"/>
      <c r="H10" s="15"/>
      <c r="I10" s="32"/>
      <c r="J10" s="15"/>
      <c r="K10" s="15"/>
    </row>
    <row r="11" spans="1:12" ht="12.75" customHeight="1">
      <c r="A11" s="22"/>
      <c r="B11" s="23"/>
      <c r="C11" s="4139" t="s">
        <v>271</v>
      </c>
      <c r="D11" s="4139"/>
      <c r="E11" s="4139"/>
      <c r="F11" s="4139"/>
      <c r="G11" s="4139"/>
      <c r="H11" s="4139"/>
      <c r="I11" s="4139"/>
      <c r="J11" s="4139"/>
      <c r="K11" s="4139"/>
    </row>
    <row r="12" spans="1:12" ht="6" customHeight="1">
      <c r="A12" s="22"/>
      <c r="B12" s="23"/>
      <c r="C12" s="31"/>
      <c r="D12" s="31"/>
      <c r="E12" s="31"/>
      <c r="F12" s="31"/>
      <c r="G12" s="31"/>
      <c r="H12" s="31"/>
      <c r="I12" s="31"/>
      <c r="J12" s="31"/>
      <c r="K12" s="31"/>
    </row>
    <row r="13" spans="1:12" ht="12.75" customHeight="1">
      <c r="A13" s="22">
        <v>2003</v>
      </c>
      <c r="B13" s="24" t="s">
        <v>257</v>
      </c>
      <c r="C13" s="25">
        <v>3453</v>
      </c>
      <c r="D13" s="8">
        <v>1844</v>
      </c>
      <c r="E13" s="25">
        <v>1609</v>
      </c>
      <c r="F13" s="8">
        <v>2227</v>
      </c>
      <c r="G13" s="25">
        <v>1150</v>
      </c>
      <c r="H13" s="8">
        <v>1077</v>
      </c>
      <c r="I13" s="25">
        <v>1226</v>
      </c>
      <c r="J13" s="26">
        <v>694</v>
      </c>
      <c r="K13" s="8">
        <v>532</v>
      </c>
    </row>
    <row r="14" spans="1:12" ht="12.75" customHeight="1">
      <c r="A14" s="22"/>
      <c r="B14" s="24" t="s">
        <v>258</v>
      </c>
      <c r="C14" s="25">
        <v>3288</v>
      </c>
      <c r="D14" s="8">
        <v>1734</v>
      </c>
      <c r="E14" s="25">
        <v>1554</v>
      </c>
      <c r="F14" s="8">
        <v>2134</v>
      </c>
      <c r="G14" s="25">
        <v>1094</v>
      </c>
      <c r="H14" s="8">
        <v>1040</v>
      </c>
      <c r="I14" s="25">
        <v>1154</v>
      </c>
      <c r="J14" s="26">
        <v>640</v>
      </c>
      <c r="K14" s="8">
        <v>514</v>
      </c>
    </row>
    <row r="15" spans="1:12" ht="12.75" customHeight="1">
      <c r="A15" s="22"/>
      <c r="B15" s="24" t="s">
        <v>259</v>
      </c>
      <c r="C15" s="25">
        <v>3300</v>
      </c>
      <c r="D15" s="8">
        <v>1691</v>
      </c>
      <c r="E15" s="25">
        <v>1609</v>
      </c>
      <c r="F15" s="8">
        <v>2207</v>
      </c>
      <c r="G15" s="25">
        <v>1121</v>
      </c>
      <c r="H15" s="8">
        <v>1086</v>
      </c>
      <c r="I15" s="25">
        <v>1092</v>
      </c>
      <c r="J15" s="26">
        <v>570</v>
      </c>
      <c r="K15" s="8">
        <v>523</v>
      </c>
    </row>
    <row r="16" spans="1:12" ht="12.75" customHeight="1">
      <c r="A16" s="22"/>
      <c r="B16" s="24" t="s">
        <v>260</v>
      </c>
      <c r="C16" s="25">
        <v>3273</v>
      </c>
      <c r="D16" s="8">
        <v>1695</v>
      </c>
      <c r="E16" s="25">
        <v>1578</v>
      </c>
      <c r="F16" s="8">
        <v>2197</v>
      </c>
      <c r="G16" s="25">
        <v>1121</v>
      </c>
      <c r="H16" s="8">
        <v>1076</v>
      </c>
      <c r="I16" s="25">
        <v>1076</v>
      </c>
      <c r="J16" s="26">
        <v>574</v>
      </c>
      <c r="K16" s="8">
        <v>502</v>
      </c>
    </row>
    <row r="17" spans="1:11" ht="12.75" customHeight="1">
      <c r="A17" s="22"/>
      <c r="B17" s="24"/>
      <c r="C17" s="25"/>
      <c r="E17" s="25"/>
      <c r="G17" s="25"/>
      <c r="I17" s="25"/>
      <c r="J17" s="26"/>
    </row>
    <row r="18" spans="1:11" ht="12.75" customHeight="1">
      <c r="A18" s="240">
        <v>2004</v>
      </c>
      <c r="B18" s="53" t="s">
        <v>257</v>
      </c>
      <c r="C18" s="27">
        <v>3509</v>
      </c>
      <c r="D18" s="2">
        <v>1856</v>
      </c>
      <c r="E18" s="27">
        <v>1652</v>
      </c>
      <c r="F18" s="2">
        <v>2245</v>
      </c>
      <c r="G18" s="27">
        <v>1158</v>
      </c>
      <c r="H18" s="2">
        <v>1087</v>
      </c>
      <c r="I18" s="27">
        <v>1263</v>
      </c>
      <c r="J18" s="54">
        <v>698</v>
      </c>
      <c r="K18" s="2">
        <v>565</v>
      </c>
    </row>
    <row r="19" spans="1:11" ht="12.75" customHeight="1">
      <c r="A19" s="240"/>
      <c r="B19" s="53" t="s">
        <v>258</v>
      </c>
      <c r="C19" s="27">
        <v>3225</v>
      </c>
      <c r="D19" s="2">
        <v>1700</v>
      </c>
      <c r="E19" s="27">
        <v>1525</v>
      </c>
      <c r="F19" s="2">
        <v>2058</v>
      </c>
      <c r="G19" s="27">
        <v>1051</v>
      </c>
      <c r="H19" s="2">
        <v>1007</v>
      </c>
      <c r="I19" s="27">
        <v>1167</v>
      </c>
      <c r="J19" s="54">
        <v>649</v>
      </c>
      <c r="K19" s="2">
        <v>518</v>
      </c>
    </row>
    <row r="20" spans="1:11" ht="12.75" customHeight="1">
      <c r="A20" s="240"/>
      <c r="B20" s="53" t="s">
        <v>259</v>
      </c>
      <c r="C20" s="27">
        <v>3106</v>
      </c>
      <c r="D20" s="2">
        <v>1610</v>
      </c>
      <c r="E20" s="27">
        <v>1495</v>
      </c>
      <c r="F20" s="2">
        <v>2038</v>
      </c>
      <c r="G20" s="27">
        <v>1044</v>
      </c>
      <c r="H20" s="2">
        <v>994</v>
      </c>
      <c r="I20" s="27">
        <v>1068</v>
      </c>
      <c r="J20" s="54">
        <v>567</v>
      </c>
      <c r="K20" s="2">
        <v>501</v>
      </c>
    </row>
    <row r="21" spans="1:11" ht="12.75" customHeight="1">
      <c r="A21" s="240"/>
      <c r="B21" s="53" t="s">
        <v>260</v>
      </c>
      <c r="C21" s="27">
        <v>3081</v>
      </c>
      <c r="D21" s="2">
        <v>1555</v>
      </c>
      <c r="E21" s="27">
        <v>1526</v>
      </c>
      <c r="F21" s="2">
        <v>2021</v>
      </c>
      <c r="G21" s="27">
        <v>1013</v>
      </c>
      <c r="H21" s="2">
        <v>1008</v>
      </c>
      <c r="I21" s="27">
        <v>1060</v>
      </c>
      <c r="J21" s="54">
        <v>542</v>
      </c>
      <c r="K21" s="2">
        <v>518</v>
      </c>
    </row>
    <row r="22" spans="1:11" ht="6" customHeight="1">
      <c r="A22" s="22"/>
      <c r="B22" s="24"/>
      <c r="C22" s="9"/>
      <c r="E22" s="9"/>
      <c r="G22" s="9"/>
      <c r="I22" s="9"/>
      <c r="J22" s="9"/>
    </row>
    <row r="23" spans="1:11" ht="12.75" customHeight="1">
      <c r="B23" s="28"/>
      <c r="C23" s="4140" t="s">
        <v>272</v>
      </c>
      <c r="D23" s="4140"/>
      <c r="E23" s="4140"/>
      <c r="F23" s="4140"/>
      <c r="G23" s="4140"/>
      <c r="H23" s="4140"/>
      <c r="I23" s="4140"/>
      <c r="J23" s="4140"/>
      <c r="K23" s="4140"/>
    </row>
    <row r="24" spans="1:11" ht="6" customHeight="1">
      <c r="A24" s="28"/>
      <c r="B24" s="28"/>
      <c r="C24" s="28"/>
      <c r="D24" s="28"/>
      <c r="E24" s="28"/>
      <c r="F24" s="28"/>
      <c r="G24" s="28"/>
      <c r="H24" s="28"/>
      <c r="I24" s="28"/>
      <c r="J24" s="28"/>
      <c r="K24" s="28"/>
    </row>
    <row r="25" spans="1:11" ht="12.75" customHeight="1">
      <c r="A25" s="22">
        <v>2003</v>
      </c>
      <c r="B25" s="24" t="s">
        <v>257</v>
      </c>
      <c r="C25" s="29" t="s">
        <v>509</v>
      </c>
      <c r="D25" s="29" t="s">
        <v>516</v>
      </c>
      <c r="E25" s="29" t="s">
        <v>524</v>
      </c>
      <c r="F25" s="29" t="s">
        <v>529</v>
      </c>
      <c r="G25" s="29" t="s">
        <v>546</v>
      </c>
      <c r="H25" s="29" t="s">
        <v>547</v>
      </c>
      <c r="I25" s="29" t="s">
        <v>528</v>
      </c>
      <c r="J25" s="29" t="s">
        <v>510</v>
      </c>
      <c r="K25" s="30" t="s">
        <v>531</v>
      </c>
    </row>
    <row r="26" spans="1:11" ht="12.75" customHeight="1">
      <c r="A26" s="22"/>
      <c r="B26" s="24" t="s">
        <v>258</v>
      </c>
      <c r="C26" s="29" t="s">
        <v>510</v>
      </c>
      <c r="D26" s="29" t="s">
        <v>517</v>
      </c>
      <c r="E26" s="29" t="s">
        <v>525</v>
      </c>
      <c r="F26" s="29" t="s">
        <v>530</v>
      </c>
      <c r="G26" s="29" t="s">
        <v>543</v>
      </c>
      <c r="H26" s="29" t="s">
        <v>509</v>
      </c>
      <c r="I26" s="29" t="s">
        <v>514</v>
      </c>
      <c r="J26" s="29" t="s">
        <v>544</v>
      </c>
      <c r="K26" s="30" t="s">
        <v>545</v>
      </c>
    </row>
    <row r="27" spans="1:11" ht="12.75" customHeight="1">
      <c r="A27" s="22"/>
      <c r="B27" s="24" t="s">
        <v>259</v>
      </c>
      <c r="C27" s="29" t="s">
        <v>510</v>
      </c>
      <c r="D27" s="29" t="s">
        <v>518</v>
      </c>
      <c r="E27" s="29" t="s">
        <v>509</v>
      </c>
      <c r="F27" s="29" t="s">
        <v>524</v>
      </c>
      <c r="G27" s="29" t="s">
        <v>530</v>
      </c>
      <c r="H27" s="29" t="s">
        <v>542</v>
      </c>
      <c r="I27" s="29" t="s">
        <v>532</v>
      </c>
      <c r="J27" s="29" t="s">
        <v>541</v>
      </c>
      <c r="K27" s="30" t="s">
        <v>518</v>
      </c>
    </row>
    <row r="28" spans="1:11" ht="12.75" customHeight="1">
      <c r="A28" s="22"/>
      <c r="B28" s="24" t="s">
        <v>260</v>
      </c>
      <c r="C28" s="29" t="s">
        <v>511</v>
      </c>
      <c r="D28" s="29" t="s">
        <v>519</v>
      </c>
      <c r="E28" s="29" t="s">
        <v>516</v>
      </c>
      <c r="F28" s="29" t="s">
        <v>524</v>
      </c>
      <c r="G28" s="29" t="s">
        <v>520</v>
      </c>
      <c r="H28" s="29" t="s">
        <v>539</v>
      </c>
      <c r="I28" s="29" t="s">
        <v>533</v>
      </c>
      <c r="J28" s="29" t="s">
        <v>538</v>
      </c>
      <c r="K28" s="30" t="s">
        <v>540</v>
      </c>
    </row>
    <row r="29" spans="1:11" ht="12.75" customHeight="1">
      <c r="A29" s="22"/>
      <c r="B29" s="24"/>
      <c r="C29" s="29"/>
      <c r="D29" s="29"/>
      <c r="E29" s="29"/>
      <c r="F29" s="29"/>
      <c r="G29" s="29"/>
      <c r="H29" s="29"/>
      <c r="I29" s="29"/>
      <c r="J29" s="29"/>
      <c r="K29" s="30"/>
    </row>
    <row r="30" spans="1:11" ht="12.75" customHeight="1">
      <c r="A30" s="240">
        <v>2004</v>
      </c>
      <c r="B30" s="53" t="s">
        <v>257</v>
      </c>
      <c r="C30" s="241" t="s">
        <v>512</v>
      </c>
      <c r="D30" s="241" t="s">
        <v>520</v>
      </c>
      <c r="E30" s="241" t="s">
        <v>526</v>
      </c>
      <c r="F30" s="241" t="s">
        <v>526</v>
      </c>
      <c r="G30" s="241" t="s">
        <v>524</v>
      </c>
      <c r="H30" s="241" t="s">
        <v>539</v>
      </c>
      <c r="I30" s="241" t="s">
        <v>531</v>
      </c>
      <c r="J30" s="241" t="s">
        <v>550</v>
      </c>
      <c r="K30" s="242" t="s">
        <v>552</v>
      </c>
    </row>
    <row r="31" spans="1:11" ht="12.75" customHeight="1">
      <c r="A31" s="240"/>
      <c r="B31" s="53" t="s">
        <v>258</v>
      </c>
      <c r="C31" s="241" t="s">
        <v>513</v>
      </c>
      <c r="D31" s="241" t="s">
        <v>521</v>
      </c>
      <c r="E31" s="241" t="s">
        <v>527</v>
      </c>
      <c r="F31" s="241" t="s">
        <v>531</v>
      </c>
      <c r="G31" s="241" t="s">
        <v>550</v>
      </c>
      <c r="H31" s="241" t="s">
        <v>516</v>
      </c>
      <c r="I31" s="241" t="s">
        <v>514</v>
      </c>
      <c r="J31" s="241" t="s">
        <v>551</v>
      </c>
      <c r="K31" s="242" t="s">
        <v>548</v>
      </c>
    </row>
    <row r="32" spans="1:11" ht="12.75" customHeight="1">
      <c r="A32" s="240"/>
      <c r="B32" s="53" t="s">
        <v>259</v>
      </c>
      <c r="C32" s="241" t="s">
        <v>514</v>
      </c>
      <c r="D32" s="241" t="s">
        <v>522</v>
      </c>
      <c r="E32" s="241" t="s">
        <v>513</v>
      </c>
      <c r="F32" s="241" t="s">
        <v>511</v>
      </c>
      <c r="G32" s="241" t="s">
        <v>548</v>
      </c>
      <c r="H32" s="241" t="s">
        <v>525</v>
      </c>
      <c r="I32" s="241" t="s">
        <v>534</v>
      </c>
      <c r="J32" s="241" t="s">
        <v>549</v>
      </c>
      <c r="K32" s="242" t="s">
        <v>544</v>
      </c>
    </row>
    <row r="33" spans="1:12" ht="12.75" customHeight="1">
      <c r="A33" s="240"/>
      <c r="B33" s="53" t="s">
        <v>260</v>
      </c>
      <c r="C33" s="241" t="s">
        <v>515</v>
      </c>
      <c r="D33" s="241" t="s">
        <v>523</v>
      </c>
      <c r="E33" s="241" t="s">
        <v>528</v>
      </c>
      <c r="F33" s="241" t="s">
        <v>513</v>
      </c>
      <c r="G33" s="241" t="s">
        <v>537</v>
      </c>
      <c r="H33" s="241" t="s">
        <v>520</v>
      </c>
      <c r="I33" s="241" t="s">
        <v>535</v>
      </c>
      <c r="J33" s="241" t="s">
        <v>536</v>
      </c>
      <c r="K33" s="242" t="s">
        <v>518</v>
      </c>
    </row>
    <row r="34" spans="1:12" ht="12.75" customHeight="1">
      <c r="A34" s="33"/>
      <c r="B34" s="34"/>
      <c r="C34" s="35"/>
      <c r="D34" s="35"/>
      <c r="E34" s="35"/>
      <c r="F34" s="35"/>
      <c r="G34" s="35"/>
      <c r="H34" s="35"/>
      <c r="I34" s="35"/>
      <c r="J34" s="35"/>
      <c r="K34" s="35"/>
    </row>
    <row r="35" spans="1:12" ht="12.75" customHeight="1">
      <c r="A35" s="33"/>
      <c r="B35" s="34"/>
      <c r="C35" s="35"/>
      <c r="D35" s="35"/>
      <c r="E35" s="35"/>
      <c r="F35" s="35"/>
      <c r="G35" s="35"/>
      <c r="H35" s="35"/>
      <c r="I35" s="35"/>
      <c r="J35" s="35"/>
      <c r="K35" s="35"/>
    </row>
    <row r="36" spans="1:12" ht="12.75" customHeight="1">
      <c r="A36" s="33"/>
      <c r="B36" s="34"/>
      <c r="C36" s="35"/>
      <c r="D36" s="35"/>
      <c r="E36" s="35"/>
      <c r="F36" s="35"/>
      <c r="G36" s="35"/>
      <c r="H36" s="35"/>
      <c r="I36" s="35"/>
      <c r="J36" s="35"/>
      <c r="K36" s="35"/>
    </row>
    <row r="37" spans="1:12" ht="12.75" customHeight="1">
      <c r="A37" s="33"/>
      <c r="B37" s="34"/>
      <c r="C37" s="35"/>
      <c r="D37" s="35"/>
      <c r="E37" s="35"/>
      <c r="F37" s="35"/>
      <c r="G37" s="35"/>
      <c r="H37" s="35"/>
      <c r="I37" s="36"/>
      <c r="J37" s="35"/>
      <c r="K37" s="35"/>
    </row>
    <row r="38" spans="1:12" s="2" customFormat="1" ht="12.75" customHeight="1">
      <c r="A38" s="37"/>
      <c r="B38" s="38"/>
      <c r="C38" s="39"/>
      <c r="D38" s="39"/>
      <c r="E38" s="39"/>
      <c r="F38" s="39"/>
      <c r="G38" s="39"/>
      <c r="H38" s="39"/>
      <c r="I38" s="40"/>
      <c r="J38" s="39"/>
      <c r="K38" s="39"/>
      <c r="L38" s="3"/>
    </row>
    <row r="39" spans="1:12" s="2" customFormat="1" ht="12.75" customHeight="1">
      <c r="A39" s="37"/>
      <c r="B39" s="38"/>
      <c r="C39" s="39"/>
      <c r="D39" s="39"/>
      <c r="E39" s="39"/>
      <c r="F39" s="39"/>
      <c r="G39" s="39"/>
      <c r="H39" s="39"/>
      <c r="I39" s="40"/>
      <c r="J39" s="39"/>
      <c r="K39" s="39"/>
      <c r="L39" s="3"/>
    </row>
    <row r="40" spans="1:12" s="2" customFormat="1" ht="12.75" customHeight="1">
      <c r="A40" s="37"/>
      <c r="B40" s="38"/>
      <c r="C40" s="39"/>
      <c r="D40" s="39"/>
      <c r="E40" s="39"/>
      <c r="F40" s="39"/>
      <c r="G40" s="39"/>
      <c r="H40" s="39"/>
      <c r="I40" s="40"/>
      <c r="J40" s="39"/>
      <c r="K40" s="39"/>
      <c r="L40" s="3"/>
    </row>
    <row r="41" spans="1:12" s="2" customFormat="1" ht="12.75" customHeight="1">
      <c r="A41" s="3"/>
      <c r="B41" s="37"/>
      <c r="C41" s="39"/>
      <c r="D41" s="39"/>
      <c r="E41" s="39"/>
      <c r="F41" s="39"/>
      <c r="G41" s="39"/>
      <c r="H41" s="39"/>
      <c r="I41" s="40"/>
      <c r="J41" s="40"/>
      <c r="K41" s="39"/>
      <c r="L41" s="3"/>
    </row>
  </sheetData>
  <mergeCells count="8">
    <mergeCell ref="A6:B6"/>
    <mergeCell ref="A7:B7"/>
    <mergeCell ref="A9:B9"/>
    <mergeCell ref="C11:K11"/>
    <mergeCell ref="C23:K23"/>
    <mergeCell ref="C6:E6"/>
    <mergeCell ref="I6:K6"/>
    <mergeCell ref="F6:H6"/>
  </mergeCells>
  <phoneticPr fontId="0" type="noConversion"/>
  <pageMargins left="0.44" right="0.19685039370078741" top="0.81" bottom="0.19685039370078741" header="0" footer="0"/>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33"/>
  <sheetViews>
    <sheetView zoomScale="85" workbookViewId="0">
      <selection activeCell="F36" sqref="F36"/>
    </sheetView>
  </sheetViews>
  <sheetFormatPr defaultColWidth="9.140625" defaultRowHeight="12.75"/>
  <cols>
    <col min="1" max="1" width="12.5703125" style="8" customWidth="1"/>
    <col min="2" max="2" width="8" style="8" customWidth="1"/>
    <col min="3" max="3" width="7.42578125" style="8" customWidth="1"/>
    <col min="4" max="4" width="8.5703125" style="8" customWidth="1"/>
    <col min="5" max="5" width="7.140625" style="8" customWidth="1"/>
    <col min="6" max="6" width="9.140625" style="8"/>
    <col min="7" max="7" width="11.42578125" style="8" customWidth="1"/>
    <col min="8" max="8" width="9.42578125" style="8" customWidth="1"/>
    <col min="9" max="9" width="9.28515625" style="8" customWidth="1"/>
    <col min="10" max="10" width="10.5703125" style="8" customWidth="1"/>
    <col min="11" max="11" width="9" style="8" customWidth="1"/>
    <col min="12" max="16384" width="9.140625" style="8"/>
  </cols>
  <sheetData>
    <row r="2" spans="1:11" ht="15">
      <c r="A2" s="68" t="s">
        <v>645</v>
      </c>
    </row>
    <row r="3" spans="1:11" s="2" customFormat="1" ht="14.25">
      <c r="A3" s="69" t="s">
        <v>274</v>
      </c>
    </row>
    <row r="4" spans="1:11" ht="6.75" customHeight="1">
      <c r="A4" s="10"/>
      <c r="B4" s="10"/>
      <c r="C4" s="10"/>
      <c r="D4" s="10"/>
      <c r="E4" s="10"/>
    </row>
    <row r="5" spans="1:11" s="14" customFormat="1">
      <c r="A5" s="42"/>
      <c r="B5" s="43"/>
      <c r="C5" s="43"/>
      <c r="E5" s="67" t="s">
        <v>286</v>
      </c>
      <c r="F5" s="44"/>
      <c r="G5" s="44"/>
      <c r="H5" s="44"/>
      <c r="I5" s="44"/>
      <c r="J5" s="44"/>
      <c r="K5" s="44"/>
    </row>
    <row r="6" spans="1:11" s="14" customFormat="1">
      <c r="A6" s="45"/>
      <c r="B6" s="43"/>
      <c r="D6" s="74"/>
      <c r="E6" s="60"/>
      <c r="F6" s="66" t="s">
        <v>178</v>
      </c>
      <c r="G6" s="63"/>
      <c r="H6" s="63"/>
      <c r="I6" s="63"/>
      <c r="J6" s="63"/>
      <c r="K6" s="63"/>
    </row>
    <row r="7" spans="1:11" s="14" customFormat="1">
      <c r="B7" s="47"/>
      <c r="C7" s="48"/>
      <c r="D7" s="48" t="s">
        <v>176</v>
      </c>
      <c r="E7" s="48"/>
      <c r="F7" s="4146" t="s">
        <v>285</v>
      </c>
      <c r="G7" s="4147"/>
      <c r="H7" s="4147"/>
      <c r="I7" s="4147"/>
      <c r="J7" s="4147"/>
      <c r="K7" s="4147"/>
    </row>
    <row r="8" spans="1:11" s="14" customFormat="1" ht="12">
      <c r="A8" s="45"/>
      <c r="B8" s="43"/>
      <c r="D8" s="48" t="s">
        <v>177</v>
      </c>
      <c r="E8" s="48"/>
      <c r="F8" s="72"/>
      <c r="G8" s="16" t="s">
        <v>180</v>
      </c>
      <c r="H8" s="60"/>
      <c r="I8" s="48" t="s">
        <v>301</v>
      </c>
      <c r="J8" s="46" t="s">
        <v>307</v>
      </c>
    </row>
    <row r="9" spans="1:11" s="14" customFormat="1" ht="12">
      <c r="A9" s="4144" t="s">
        <v>171</v>
      </c>
      <c r="B9" s="4145"/>
      <c r="C9" s="48" t="s">
        <v>168</v>
      </c>
      <c r="D9" s="48" t="s">
        <v>179</v>
      </c>
      <c r="E9" s="48" t="s">
        <v>175</v>
      </c>
      <c r="F9" s="48" t="s">
        <v>287</v>
      </c>
      <c r="G9" s="48" t="s">
        <v>313</v>
      </c>
      <c r="H9" s="48" t="s">
        <v>181</v>
      </c>
      <c r="I9" s="46" t="s">
        <v>300</v>
      </c>
      <c r="J9" s="42" t="s">
        <v>306</v>
      </c>
      <c r="K9" s="48" t="s">
        <v>182</v>
      </c>
    </row>
    <row r="10" spans="1:11" s="14" customFormat="1" ht="12">
      <c r="A10" s="4137" t="s">
        <v>280</v>
      </c>
      <c r="B10" s="4137"/>
      <c r="C10" s="58" t="s">
        <v>281</v>
      </c>
      <c r="D10" s="48" t="s">
        <v>183</v>
      </c>
      <c r="E10" s="19" t="s">
        <v>261</v>
      </c>
      <c r="F10" s="48" t="s">
        <v>288</v>
      </c>
      <c r="G10" s="46" t="s">
        <v>318</v>
      </c>
      <c r="H10" s="48" t="s">
        <v>184</v>
      </c>
      <c r="I10" s="48" t="s">
        <v>185</v>
      </c>
      <c r="J10" s="46" t="s">
        <v>309</v>
      </c>
      <c r="K10" s="48" t="s">
        <v>186</v>
      </c>
    </row>
    <row r="11" spans="1:11" s="14" customFormat="1" ht="12">
      <c r="A11" s="45"/>
      <c r="B11" s="45"/>
      <c r="C11" s="46"/>
      <c r="D11" s="19" t="s">
        <v>282</v>
      </c>
      <c r="E11" s="48"/>
      <c r="F11" s="19" t="s">
        <v>289</v>
      </c>
      <c r="G11" s="46" t="s">
        <v>319</v>
      </c>
      <c r="H11" s="46" t="s">
        <v>187</v>
      </c>
      <c r="I11" s="48" t="s">
        <v>188</v>
      </c>
      <c r="J11" s="46" t="s">
        <v>308</v>
      </c>
      <c r="K11" s="45" t="s">
        <v>190</v>
      </c>
    </row>
    <row r="12" spans="1:11" s="14" customFormat="1" ht="12">
      <c r="A12" s="45"/>
      <c r="B12" s="45"/>
      <c r="C12" s="48"/>
      <c r="D12" s="19" t="s">
        <v>283</v>
      </c>
      <c r="E12" s="48"/>
      <c r="F12" s="19" t="s">
        <v>290</v>
      </c>
      <c r="G12" s="19" t="s">
        <v>292</v>
      </c>
      <c r="H12" s="19" t="s">
        <v>297</v>
      </c>
      <c r="I12" s="19" t="s">
        <v>302</v>
      </c>
      <c r="J12" s="46" t="s">
        <v>189</v>
      </c>
      <c r="K12" s="84" t="s">
        <v>314</v>
      </c>
    </row>
    <row r="13" spans="1:11" s="14" customFormat="1" ht="12">
      <c r="A13" s="45"/>
      <c r="B13" s="45"/>
      <c r="C13" s="46"/>
      <c r="D13" s="19" t="s">
        <v>284</v>
      </c>
      <c r="E13" s="48"/>
      <c r="F13" s="19" t="s">
        <v>291</v>
      </c>
      <c r="G13" s="19" t="s">
        <v>293</v>
      </c>
      <c r="H13" s="19" t="s">
        <v>299</v>
      </c>
      <c r="I13" s="19" t="s">
        <v>303</v>
      </c>
      <c r="J13" s="19" t="s">
        <v>310</v>
      </c>
      <c r="K13" s="19" t="s">
        <v>315</v>
      </c>
    </row>
    <row r="14" spans="1:11" s="14" customFormat="1" ht="12">
      <c r="A14" s="45"/>
      <c r="B14" s="45"/>
      <c r="C14" s="48"/>
      <c r="D14" s="74"/>
      <c r="E14" s="46"/>
      <c r="F14" s="56"/>
      <c r="G14" s="19" t="s">
        <v>294</v>
      </c>
      <c r="H14" s="75" t="s">
        <v>298</v>
      </c>
      <c r="I14" s="19" t="s">
        <v>304</v>
      </c>
      <c r="J14" s="19" t="s">
        <v>311</v>
      </c>
      <c r="K14" s="19" t="s">
        <v>316</v>
      </c>
    </row>
    <row r="15" spans="1:11" s="14" customFormat="1" ht="12">
      <c r="A15" s="45"/>
      <c r="B15" s="45"/>
      <c r="C15" s="49"/>
      <c r="D15" s="65"/>
      <c r="E15" s="49"/>
      <c r="F15" s="65"/>
      <c r="G15" s="83" t="s">
        <v>295</v>
      </c>
      <c r="H15" s="49"/>
      <c r="I15" s="21" t="s">
        <v>305</v>
      </c>
      <c r="J15" s="21" t="s">
        <v>312</v>
      </c>
      <c r="K15" s="21" t="s">
        <v>317</v>
      </c>
    </row>
    <row r="16" spans="1:11" s="14" customFormat="1" ht="12.75" customHeight="1">
      <c r="A16" s="50"/>
      <c r="B16" s="50"/>
      <c r="C16" s="4141" t="s">
        <v>296</v>
      </c>
      <c r="D16" s="4142"/>
      <c r="E16" s="4142"/>
      <c r="F16" s="4142"/>
      <c r="G16" s="4142"/>
      <c r="H16" s="4142"/>
      <c r="I16" s="4142"/>
      <c r="J16" s="4142"/>
      <c r="K16" s="4142"/>
    </row>
    <row r="17" spans="1:11" s="14" customFormat="1" ht="6" customHeight="1">
      <c r="A17" s="45"/>
      <c r="B17" s="45"/>
      <c r="C17" s="98"/>
      <c r="D17" s="45"/>
      <c r="E17" s="98"/>
      <c r="F17" s="45"/>
      <c r="G17" s="98"/>
      <c r="H17" s="45"/>
      <c r="I17" s="98"/>
      <c r="J17" s="45"/>
      <c r="K17" s="16"/>
    </row>
    <row r="18" spans="1:11" ht="14.25" customHeight="1">
      <c r="A18" s="2" t="s">
        <v>191</v>
      </c>
      <c r="B18" s="24">
        <v>2003</v>
      </c>
      <c r="C18" s="188">
        <v>3273</v>
      </c>
      <c r="D18" s="183">
        <v>762</v>
      </c>
      <c r="E18" s="190">
        <v>2511</v>
      </c>
      <c r="F18" s="183">
        <v>48</v>
      </c>
      <c r="G18" s="190">
        <v>986</v>
      </c>
      <c r="H18" s="183">
        <v>169</v>
      </c>
      <c r="I18" s="190">
        <f>94+39</f>
        <v>133</v>
      </c>
      <c r="J18" s="183">
        <v>523</v>
      </c>
      <c r="K18" s="187">
        <v>123</v>
      </c>
    </row>
    <row r="19" spans="1:11" s="2" customFormat="1" ht="12.75" customHeight="1">
      <c r="A19" s="41" t="s">
        <v>275</v>
      </c>
      <c r="B19" s="53">
        <v>2004</v>
      </c>
      <c r="C19" s="189">
        <v>3081</v>
      </c>
      <c r="D19" s="184">
        <v>675</v>
      </c>
      <c r="E19" s="191">
        <v>2406</v>
      </c>
      <c r="F19" s="184">
        <v>84</v>
      </c>
      <c r="G19" s="191">
        <v>1066</v>
      </c>
      <c r="H19" s="184">
        <v>182</v>
      </c>
      <c r="I19" s="191">
        <f>99+56</f>
        <v>155</v>
      </c>
      <c r="J19" s="184">
        <v>607</v>
      </c>
      <c r="K19" s="192">
        <v>240</v>
      </c>
    </row>
    <row r="20" spans="1:11" ht="12.75" customHeight="1">
      <c r="B20" s="23"/>
      <c r="C20" s="25"/>
      <c r="D20" s="9"/>
      <c r="E20" s="25"/>
      <c r="F20" s="9"/>
      <c r="G20" s="25"/>
      <c r="H20" s="9"/>
      <c r="I20" s="25"/>
      <c r="J20" s="9"/>
      <c r="K20" s="51"/>
    </row>
    <row r="21" spans="1:11" ht="12.75" customHeight="1">
      <c r="A21" s="22" t="s">
        <v>276</v>
      </c>
      <c r="B21" s="24">
        <v>2003</v>
      </c>
      <c r="C21" s="188">
        <v>1695</v>
      </c>
      <c r="D21" s="183">
        <v>379</v>
      </c>
      <c r="E21" s="190">
        <v>1316</v>
      </c>
      <c r="F21" s="183">
        <v>31</v>
      </c>
      <c r="G21" s="190">
        <v>551</v>
      </c>
      <c r="H21" s="183">
        <v>97</v>
      </c>
      <c r="I21" s="190">
        <f>63+24</f>
        <v>87</v>
      </c>
      <c r="J21" s="183">
        <v>293</v>
      </c>
      <c r="K21" s="187">
        <v>33</v>
      </c>
    </row>
    <row r="22" spans="1:11" ht="12.75" customHeight="1">
      <c r="A22" s="52" t="s">
        <v>262</v>
      </c>
      <c r="B22" s="53">
        <v>2004</v>
      </c>
      <c r="C22" s="27">
        <v>1555</v>
      </c>
      <c r="D22" s="2">
        <v>309</v>
      </c>
      <c r="E22" s="27">
        <v>1246</v>
      </c>
      <c r="F22" s="2">
        <v>54</v>
      </c>
      <c r="G22" s="27">
        <v>569</v>
      </c>
      <c r="H22" s="2">
        <v>94</v>
      </c>
      <c r="I22" s="27">
        <f>65+35</f>
        <v>100</v>
      </c>
      <c r="J22" s="2">
        <v>343</v>
      </c>
      <c r="K22" s="55">
        <v>41</v>
      </c>
    </row>
    <row r="23" spans="1:11" ht="12.75" customHeight="1">
      <c r="B23" s="23"/>
      <c r="C23" s="25"/>
      <c r="D23" s="9"/>
      <c r="E23" s="25"/>
      <c r="F23" s="9"/>
      <c r="G23" s="25"/>
      <c r="H23" s="9"/>
      <c r="I23" s="25"/>
      <c r="J23" s="9"/>
      <c r="K23" s="51"/>
    </row>
    <row r="24" spans="1:11" ht="12.75" customHeight="1">
      <c r="A24" s="8" t="s">
        <v>277</v>
      </c>
      <c r="B24" s="24">
        <v>2003</v>
      </c>
      <c r="C24" s="190">
        <v>1578</v>
      </c>
      <c r="D24" s="183">
        <v>382</v>
      </c>
      <c r="E24" s="190">
        <v>1196</v>
      </c>
      <c r="F24" s="183">
        <v>17</v>
      </c>
      <c r="G24" s="190">
        <v>435</v>
      </c>
      <c r="H24" s="183">
        <v>71</v>
      </c>
      <c r="I24" s="190">
        <f>31+14</f>
        <v>45</v>
      </c>
      <c r="J24" s="183">
        <v>230</v>
      </c>
      <c r="K24" s="187">
        <v>89</v>
      </c>
    </row>
    <row r="25" spans="1:11" ht="12.75" customHeight="1">
      <c r="A25" s="52" t="s">
        <v>263</v>
      </c>
      <c r="B25" s="53">
        <v>2004</v>
      </c>
      <c r="C25" s="27">
        <v>1526</v>
      </c>
      <c r="D25" s="2">
        <v>366</v>
      </c>
      <c r="E25" s="27">
        <v>1160</v>
      </c>
      <c r="F25" s="2">
        <v>30</v>
      </c>
      <c r="G25" s="27">
        <v>498</v>
      </c>
      <c r="H25" s="2">
        <v>88</v>
      </c>
      <c r="I25" s="27">
        <f>34+21</f>
        <v>55</v>
      </c>
      <c r="J25" s="2">
        <v>264</v>
      </c>
      <c r="K25" s="55">
        <v>199</v>
      </c>
    </row>
    <row r="26" spans="1:11" ht="12.75" customHeight="1">
      <c r="B26" s="23"/>
      <c r="C26" s="25"/>
      <c r="D26" s="9"/>
      <c r="E26" s="25"/>
      <c r="F26" s="9"/>
      <c r="G26" s="25"/>
      <c r="H26" s="9"/>
      <c r="I26" s="25"/>
      <c r="J26" s="9"/>
      <c r="K26" s="51"/>
    </row>
    <row r="27" spans="1:11" ht="12.75" customHeight="1">
      <c r="A27" s="8" t="s">
        <v>193</v>
      </c>
      <c r="B27" s="24">
        <v>2003</v>
      </c>
      <c r="C27" s="188">
        <v>2197</v>
      </c>
      <c r="D27" s="183">
        <v>454</v>
      </c>
      <c r="E27" s="190">
        <v>1744</v>
      </c>
      <c r="F27" s="183">
        <v>39</v>
      </c>
      <c r="G27" s="190">
        <v>694</v>
      </c>
      <c r="H27" s="183">
        <v>122</v>
      </c>
      <c r="I27" s="190">
        <f>78+22</f>
        <v>100</v>
      </c>
      <c r="J27" s="183">
        <v>347</v>
      </c>
      <c r="K27" s="187">
        <v>84</v>
      </c>
    </row>
    <row r="28" spans="1:11" ht="12.75" customHeight="1">
      <c r="A28" s="52" t="s">
        <v>278</v>
      </c>
      <c r="B28" s="53">
        <v>2004</v>
      </c>
      <c r="C28" s="27">
        <v>2021</v>
      </c>
      <c r="D28" s="2">
        <v>389</v>
      </c>
      <c r="E28" s="27">
        <v>1632</v>
      </c>
      <c r="F28" s="2">
        <v>70</v>
      </c>
      <c r="G28" s="27">
        <v>741</v>
      </c>
      <c r="H28" s="2">
        <v>115</v>
      </c>
      <c r="I28" s="27">
        <f>74+38</f>
        <v>112</v>
      </c>
      <c r="J28" s="2">
        <v>378</v>
      </c>
      <c r="K28" s="55">
        <v>165</v>
      </c>
    </row>
    <row r="29" spans="1:11" ht="12.75" customHeight="1">
      <c r="B29" s="23"/>
      <c r="C29" s="25"/>
      <c r="D29" s="9"/>
      <c r="E29" s="25"/>
      <c r="F29" s="9"/>
      <c r="G29" s="25"/>
      <c r="H29" s="9"/>
      <c r="I29" s="25"/>
      <c r="J29" s="9"/>
      <c r="K29" s="51"/>
    </row>
    <row r="30" spans="1:11" ht="12.75" customHeight="1">
      <c r="A30" s="8" t="s">
        <v>194</v>
      </c>
      <c r="B30" s="24">
        <v>2003</v>
      </c>
      <c r="C30" s="188">
        <v>1076</v>
      </c>
      <c r="D30" s="182">
        <v>308</v>
      </c>
      <c r="E30" s="188">
        <v>768</v>
      </c>
      <c r="F30" s="182">
        <v>9</v>
      </c>
      <c r="G30" s="188">
        <v>292</v>
      </c>
      <c r="H30" s="182">
        <v>47</v>
      </c>
      <c r="I30" s="188">
        <f>16+17</f>
        <v>33</v>
      </c>
      <c r="J30" s="182">
        <v>176</v>
      </c>
      <c r="K30" s="185">
        <v>39</v>
      </c>
    </row>
    <row r="31" spans="1:11" ht="12.75" customHeight="1">
      <c r="A31" s="52" t="s">
        <v>279</v>
      </c>
      <c r="B31" s="53">
        <v>2004</v>
      </c>
      <c r="C31" s="27">
        <v>1060</v>
      </c>
      <c r="D31" s="2">
        <v>286</v>
      </c>
      <c r="E31" s="27">
        <v>774</v>
      </c>
      <c r="F31" s="2">
        <v>13</v>
      </c>
      <c r="G31" s="27">
        <v>326</v>
      </c>
      <c r="H31" s="2">
        <v>67</v>
      </c>
      <c r="I31" s="27">
        <f>25+19</f>
        <v>44</v>
      </c>
      <c r="J31" s="2">
        <v>229</v>
      </c>
      <c r="K31" s="55">
        <v>75</v>
      </c>
    </row>
    <row r="32" spans="1:11" ht="12.75" customHeight="1">
      <c r="B32" s="23"/>
      <c r="C32" s="9"/>
      <c r="D32" s="9"/>
      <c r="E32" s="9"/>
      <c r="G32" s="9"/>
      <c r="H32" s="9"/>
      <c r="I32" s="9"/>
      <c r="J32" s="9"/>
      <c r="K32" s="9"/>
    </row>
    <row r="33" spans="2:11" ht="12.75" customHeight="1">
      <c r="B33" s="23"/>
      <c r="C33" s="9"/>
      <c r="D33" s="9"/>
      <c r="E33" s="9"/>
      <c r="G33" s="9"/>
      <c r="H33" s="9"/>
      <c r="I33" s="9"/>
      <c r="J33" s="9"/>
      <c r="K33" s="9"/>
    </row>
  </sheetData>
  <mergeCells count="4">
    <mergeCell ref="A9:B9"/>
    <mergeCell ref="A10:B10"/>
    <mergeCell ref="F7:K7"/>
    <mergeCell ref="C16:K16"/>
  </mergeCells>
  <phoneticPr fontId="0" type="noConversion"/>
  <pageMargins left="0.44" right="0" top="0.98425196850393704" bottom="0.59055118110236227" header="0" footer="0"/>
  <pageSetup paperSize="9" scale="9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J39"/>
  <sheetViews>
    <sheetView zoomScale="85" workbookViewId="0">
      <selection activeCell="A3" sqref="A3"/>
    </sheetView>
  </sheetViews>
  <sheetFormatPr defaultColWidth="9.140625" defaultRowHeight="12.75"/>
  <cols>
    <col min="1" max="1" width="13" style="8" customWidth="1"/>
    <col min="2" max="2" width="8.28515625" style="8" customWidth="1"/>
    <col min="3" max="3" width="9.42578125" style="8" customWidth="1"/>
    <col min="4" max="4" width="9.85546875" style="8" customWidth="1"/>
    <col min="5" max="7" width="9.140625" style="8"/>
    <col min="8" max="8" width="11.85546875" style="8" customWidth="1"/>
    <col min="9" max="9" width="16.85546875" style="8" customWidth="1"/>
    <col min="10" max="16384" width="9.140625" style="8"/>
  </cols>
  <sheetData>
    <row r="2" spans="1:9" s="68" customFormat="1" ht="15">
      <c r="A2" s="68" t="s">
        <v>646</v>
      </c>
      <c r="B2" s="93"/>
      <c r="C2" s="94"/>
      <c r="D2" s="94"/>
      <c r="E2" s="94"/>
      <c r="F2" s="95"/>
      <c r="G2" s="95"/>
      <c r="H2" s="95"/>
    </row>
    <row r="3" spans="1:9" s="95" customFormat="1" ht="15">
      <c r="A3" s="69" t="s">
        <v>320</v>
      </c>
      <c r="B3" s="93"/>
      <c r="C3" s="94"/>
      <c r="D3" s="94"/>
      <c r="E3" s="94"/>
    </row>
    <row r="4" spans="1:9" ht="6.75" customHeight="1">
      <c r="A4" s="85"/>
      <c r="B4" s="85"/>
      <c r="C4" s="85"/>
      <c r="D4" s="85"/>
    </row>
    <row r="5" spans="1:9" s="14" customFormat="1" ht="12">
      <c r="B5" s="97"/>
      <c r="C5" s="98"/>
      <c r="D5" s="62" t="s">
        <v>195</v>
      </c>
      <c r="E5" s="63"/>
      <c r="F5" s="63"/>
      <c r="G5" s="63"/>
      <c r="H5" s="102"/>
      <c r="I5" s="12" t="s">
        <v>196</v>
      </c>
    </row>
    <row r="6" spans="1:9" s="14" customFormat="1" ht="12">
      <c r="B6" s="97"/>
      <c r="C6" s="48"/>
      <c r="D6" s="4148" t="s">
        <v>355</v>
      </c>
      <c r="E6" s="4138"/>
      <c r="F6" s="4138"/>
      <c r="G6" s="4138"/>
      <c r="H6" s="4149"/>
      <c r="I6" s="48" t="s">
        <v>201</v>
      </c>
    </row>
    <row r="7" spans="1:9" s="14" customFormat="1" ht="12">
      <c r="A7" s="17" t="s">
        <v>171</v>
      </c>
      <c r="B7" s="47"/>
      <c r="C7" s="46" t="s">
        <v>168</v>
      </c>
      <c r="D7" s="45" t="s">
        <v>197</v>
      </c>
      <c r="E7" s="99"/>
      <c r="F7" s="99"/>
      <c r="G7" s="99"/>
      <c r="H7" s="156" t="s">
        <v>200</v>
      </c>
      <c r="I7" s="48" t="s">
        <v>202</v>
      </c>
    </row>
    <row r="8" spans="1:9" s="14" customFormat="1" ht="12">
      <c r="A8" s="4137" t="s">
        <v>280</v>
      </c>
      <c r="B8" s="4137"/>
      <c r="C8" s="58" t="s">
        <v>281</v>
      </c>
      <c r="D8" s="45" t="s">
        <v>211</v>
      </c>
      <c r="E8" s="99" t="s">
        <v>198</v>
      </c>
      <c r="F8" s="99" t="s">
        <v>326</v>
      </c>
      <c r="G8" s="99" t="s">
        <v>199</v>
      </c>
      <c r="H8" s="156" t="s">
        <v>321</v>
      </c>
      <c r="I8" s="19" t="s">
        <v>327</v>
      </c>
    </row>
    <row r="9" spans="1:9" s="14" customFormat="1" ht="12">
      <c r="A9" s="17"/>
      <c r="B9" s="47"/>
      <c r="C9" s="46"/>
      <c r="D9" s="15" t="s">
        <v>324</v>
      </c>
      <c r="E9" s="99"/>
      <c r="F9" s="99"/>
      <c r="G9" s="99"/>
      <c r="H9" s="160" t="s">
        <v>322</v>
      </c>
      <c r="I9" s="19" t="s">
        <v>328</v>
      </c>
    </row>
    <row r="10" spans="1:9" s="14" customFormat="1" ht="12">
      <c r="A10" s="13"/>
      <c r="B10" s="97"/>
      <c r="C10" s="59"/>
      <c r="D10" s="105" t="s">
        <v>325</v>
      </c>
      <c r="E10" s="59"/>
      <c r="F10" s="59"/>
      <c r="G10" s="59"/>
      <c r="H10" s="152" t="s">
        <v>323</v>
      </c>
      <c r="I10" s="19" t="s">
        <v>329</v>
      </c>
    </row>
    <row r="11" spans="1:9" s="14" customFormat="1" ht="12.75" customHeight="1">
      <c r="A11" s="64"/>
      <c r="B11" s="101"/>
      <c r="C11" s="4141" t="s">
        <v>296</v>
      </c>
      <c r="D11" s="4142"/>
      <c r="E11" s="4142"/>
      <c r="F11" s="4142"/>
      <c r="G11" s="4142"/>
      <c r="H11" s="4143"/>
      <c r="I11" s="49"/>
    </row>
    <row r="12" spans="1:9" s="14" customFormat="1" ht="12">
      <c r="A12" s="13"/>
      <c r="B12" s="13"/>
      <c r="C12" s="48"/>
      <c r="D12" s="16"/>
      <c r="E12" s="16"/>
      <c r="F12" s="16"/>
      <c r="G12" s="16"/>
      <c r="H12" s="16"/>
      <c r="I12" s="16"/>
    </row>
    <row r="13" spans="1:9" ht="13.5" customHeight="1">
      <c r="A13" s="2" t="s">
        <v>191</v>
      </c>
      <c r="B13" s="24">
        <v>2003</v>
      </c>
      <c r="C13" s="193">
        <v>3273</v>
      </c>
      <c r="D13" s="9">
        <f>209+324</f>
        <v>533</v>
      </c>
      <c r="E13" s="25">
        <v>482</v>
      </c>
      <c r="F13" s="9">
        <v>610</v>
      </c>
      <c r="G13" s="51">
        <v>908</v>
      </c>
      <c r="H13" s="25">
        <v>739</v>
      </c>
      <c r="I13" s="90">
        <v>16.7</v>
      </c>
    </row>
    <row r="14" spans="1:9" ht="13.5" customHeight="1">
      <c r="A14" s="41" t="s">
        <v>275</v>
      </c>
      <c r="B14" s="53">
        <v>2004</v>
      </c>
      <c r="C14" s="194">
        <v>3081</v>
      </c>
      <c r="D14" s="3">
        <v>518</v>
      </c>
      <c r="E14" s="27">
        <v>446</v>
      </c>
      <c r="F14" s="3">
        <v>611</v>
      </c>
      <c r="G14" s="55">
        <v>799</v>
      </c>
      <c r="H14" s="27">
        <v>707</v>
      </c>
      <c r="I14" s="107">
        <v>16.600000000000001</v>
      </c>
    </row>
    <row r="15" spans="1:9" ht="13.5" customHeight="1">
      <c r="B15" s="23"/>
      <c r="C15" s="25"/>
      <c r="D15" s="9"/>
      <c r="E15" s="25"/>
      <c r="F15" s="26"/>
      <c r="G15" s="25"/>
      <c r="H15" s="26"/>
      <c r="I15" s="91"/>
    </row>
    <row r="16" spans="1:9" s="2" customFormat="1" ht="13.5" customHeight="1">
      <c r="A16" s="22" t="s">
        <v>203</v>
      </c>
      <c r="B16" s="24">
        <v>2003</v>
      </c>
      <c r="C16" s="193">
        <v>1695</v>
      </c>
      <c r="D16" s="9">
        <f>124+177</f>
        <v>301</v>
      </c>
      <c r="E16" s="25">
        <v>247</v>
      </c>
      <c r="F16" s="9">
        <v>291</v>
      </c>
      <c r="G16" s="25">
        <v>492</v>
      </c>
      <c r="H16" s="26">
        <v>365</v>
      </c>
      <c r="I16" s="9">
        <v>16.2</v>
      </c>
    </row>
    <row r="17" spans="1:10" ht="13.5" customHeight="1">
      <c r="A17" s="52" t="s">
        <v>330</v>
      </c>
      <c r="B17" s="53">
        <v>2004</v>
      </c>
      <c r="C17" s="194">
        <v>1555</v>
      </c>
      <c r="D17" s="3">
        <v>289</v>
      </c>
      <c r="E17" s="27">
        <v>202</v>
      </c>
      <c r="F17" s="3">
        <v>299</v>
      </c>
      <c r="G17" s="55">
        <v>397</v>
      </c>
      <c r="H17" s="27">
        <v>368</v>
      </c>
      <c r="I17" s="3">
        <v>16.5</v>
      </c>
    </row>
    <row r="18" spans="1:10" ht="13.5" customHeight="1">
      <c r="B18" s="23"/>
      <c r="C18" s="25"/>
      <c r="D18" s="9"/>
      <c r="E18" s="25"/>
      <c r="F18" s="9"/>
      <c r="G18" s="51"/>
      <c r="H18" s="25"/>
      <c r="I18" s="9"/>
    </row>
    <row r="19" spans="1:10" ht="13.5" customHeight="1">
      <c r="A19" s="8" t="s">
        <v>192</v>
      </c>
      <c r="B19" s="24">
        <v>2003</v>
      </c>
      <c r="C19" s="193">
        <v>1578</v>
      </c>
      <c r="D19" s="36">
        <f>85+147</f>
        <v>232</v>
      </c>
      <c r="E19" s="193">
        <v>235</v>
      </c>
      <c r="F19" s="36">
        <v>320</v>
      </c>
      <c r="G19" s="25">
        <v>416</v>
      </c>
      <c r="H19" s="26">
        <v>374</v>
      </c>
      <c r="I19" s="90">
        <v>17.2</v>
      </c>
    </row>
    <row r="20" spans="1:10" ht="13.5" customHeight="1">
      <c r="A20" s="52" t="s">
        <v>331</v>
      </c>
      <c r="B20" s="53">
        <v>2004</v>
      </c>
      <c r="C20" s="194">
        <v>1526</v>
      </c>
      <c r="D20" s="40">
        <v>229</v>
      </c>
      <c r="E20" s="194">
        <v>244</v>
      </c>
      <c r="F20" s="40">
        <v>312</v>
      </c>
      <c r="G20" s="27">
        <v>402</v>
      </c>
      <c r="H20" s="54">
        <v>339</v>
      </c>
      <c r="I20" s="107">
        <v>16.7</v>
      </c>
      <c r="J20" s="9"/>
    </row>
    <row r="21" spans="1:10" ht="13.5" customHeight="1">
      <c r="B21" s="23"/>
      <c r="C21" s="27"/>
      <c r="D21" s="3"/>
      <c r="E21" s="27"/>
      <c r="F21" s="54"/>
      <c r="G21" s="27"/>
      <c r="H21" s="54"/>
      <c r="I21" s="2"/>
      <c r="J21" s="9"/>
    </row>
    <row r="22" spans="1:10" ht="13.5" customHeight="1">
      <c r="A22" s="8" t="s">
        <v>193</v>
      </c>
      <c r="B22" s="24">
        <v>2003</v>
      </c>
      <c r="C22" s="193">
        <v>2197</v>
      </c>
      <c r="D22" s="9">
        <f>142+225</f>
        <v>367</v>
      </c>
      <c r="E22" s="25">
        <v>324</v>
      </c>
      <c r="F22" s="9">
        <v>406</v>
      </c>
      <c r="G22" s="51">
        <v>599</v>
      </c>
      <c r="H22" s="25">
        <v>502</v>
      </c>
      <c r="I22" s="90">
        <v>16.600000000000001</v>
      </c>
    </row>
    <row r="23" spans="1:10" ht="13.5" customHeight="1">
      <c r="A23" s="52" t="s">
        <v>278</v>
      </c>
      <c r="B23" s="53">
        <v>2004</v>
      </c>
      <c r="C23" s="194">
        <v>2021</v>
      </c>
      <c r="D23" s="3">
        <v>325</v>
      </c>
      <c r="E23" s="27">
        <v>296</v>
      </c>
      <c r="F23" s="3">
        <v>391</v>
      </c>
      <c r="G23" s="55">
        <v>514</v>
      </c>
      <c r="H23" s="27">
        <v>495</v>
      </c>
      <c r="I23" s="107">
        <v>17</v>
      </c>
    </row>
    <row r="24" spans="1:10" ht="13.5" customHeight="1">
      <c r="B24" s="23"/>
      <c r="C24" s="25"/>
      <c r="D24" s="9"/>
      <c r="E24" s="25"/>
      <c r="F24" s="9"/>
      <c r="G24" s="51"/>
      <c r="H24" s="25"/>
      <c r="I24" s="90"/>
    </row>
    <row r="25" spans="1:10" ht="13.5" customHeight="1">
      <c r="A25" s="8" t="s">
        <v>194</v>
      </c>
      <c r="B25" s="24">
        <v>2003</v>
      </c>
      <c r="C25" s="25">
        <v>1076</v>
      </c>
      <c r="D25" s="8">
        <v>166</v>
      </c>
      <c r="E25" s="25">
        <v>159</v>
      </c>
      <c r="F25" s="8">
        <v>204</v>
      </c>
      <c r="G25" s="25">
        <v>310</v>
      </c>
      <c r="H25" s="26">
        <v>238</v>
      </c>
      <c r="I25" s="8">
        <v>16.7</v>
      </c>
      <c r="J25" s="9"/>
    </row>
    <row r="26" spans="1:10" ht="13.5" customHeight="1">
      <c r="A26" s="52" t="s">
        <v>279</v>
      </c>
      <c r="B26" s="53">
        <v>2004</v>
      </c>
      <c r="C26" s="27">
        <v>1060</v>
      </c>
      <c r="D26" s="2">
        <v>193</v>
      </c>
      <c r="E26" s="27">
        <v>150</v>
      </c>
      <c r="F26" s="2">
        <v>220</v>
      </c>
      <c r="G26" s="27">
        <v>285</v>
      </c>
      <c r="H26" s="54">
        <v>212</v>
      </c>
      <c r="I26" s="2">
        <v>15.9</v>
      </c>
      <c r="J26" s="9"/>
    </row>
    <row r="27" spans="1:10" ht="13.5" customHeight="1">
      <c r="B27" s="23"/>
      <c r="C27" s="9"/>
      <c r="D27" s="9"/>
      <c r="E27" s="9"/>
      <c r="F27" s="9"/>
      <c r="G27" s="9"/>
      <c r="H27" s="9"/>
      <c r="I27" s="9"/>
    </row>
    <row r="28" spans="1:10" ht="13.5" customHeight="1">
      <c r="B28" s="23"/>
      <c r="C28" s="9"/>
      <c r="D28" s="9"/>
      <c r="E28" s="9"/>
      <c r="F28" s="9"/>
      <c r="G28" s="9"/>
      <c r="H28" s="9"/>
      <c r="I28" s="9"/>
    </row>
    <row r="29" spans="1:10" ht="13.5" customHeight="1">
      <c r="B29" s="23"/>
      <c r="C29" s="9"/>
      <c r="D29" s="9"/>
      <c r="E29" s="9"/>
      <c r="F29" s="9"/>
      <c r="G29" s="9"/>
      <c r="H29" s="9"/>
      <c r="I29" s="9"/>
    </row>
    <row r="30" spans="1:10" ht="13.5" customHeight="1">
      <c r="B30" s="23"/>
      <c r="C30" s="9"/>
      <c r="D30" s="9"/>
      <c r="E30" s="9"/>
      <c r="F30" s="9"/>
      <c r="G30" s="9"/>
      <c r="H30" s="9"/>
      <c r="I30" s="90"/>
      <c r="J30" s="9"/>
    </row>
    <row r="31" spans="1:10" ht="13.5" customHeight="1">
      <c r="B31" s="57"/>
      <c r="C31" s="3"/>
      <c r="D31" s="3"/>
      <c r="E31" s="3"/>
      <c r="F31" s="3"/>
      <c r="G31" s="3"/>
      <c r="H31" s="3"/>
      <c r="I31" s="107"/>
      <c r="J31" s="9"/>
    </row>
    <row r="32" spans="1:10" ht="13.5" customHeight="1">
      <c r="B32" s="23"/>
      <c r="C32" s="9"/>
      <c r="D32" s="9"/>
      <c r="E32" s="9"/>
      <c r="F32" s="9"/>
      <c r="G32" s="9"/>
      <c r="H32" s="9"/>
      <c r="I32" s="9"/>
    </row>
    <row r="33" spans="1:10" ht="13.5" customHeight="1">
      <c r="B33" s="23"/>
      <c r="C33" s="9"/>
      <c r="D33" s="9"/>
      <c r="E33" s="9"/>
      <c r="F33" s="9"/>
      <c r="G33" s="9"/>
      <c r="H33" s="9"/>
      <c r="I33" s="9"/>
    </row>
    <row r="34" spans="1:10" ht="13.5" customHeight="1">
      <c r="B34" s="23"/>
      <c r="C34" s="9"/>
      <c r="D34" s="9"/>
      <c r="E34" s="9"/>
      <c r="F34" s="9"/>
      <c r="G34" s="9"/>
      <c r="H34" s="9"/>
      <c r="I34" s="9"/>
    </row>
    <row r="35" spans="1:10" ht="13.5" customHeight="1">
      <c r="B35" s="23"/>
      <c r="C35" s="9"/>
      <c r="D35" s="9"/>
      <c r="E35" s="9"/>
      <c r="F35" s="9"/>
      <c r="G35" s="9"/>
      <c r="H35" s="9"/>
      <c r="I35" s="90"/>
    </row>
    <row r="36" spans="1:10" ht="13.5" customHeight="1">
      <c r="B36" s="57"/>
      <c r="C36" s="3"/>
      <c r="D36" s="3"/>
      <c r="E36" s="3"/>
      <c r="F36" s="3"/>
      <c r="G36" s="3"/>
      <c r="H36" s="3"/>
      <c r="I36" s="107"/>
      <c r="J36" s="9"/>
    </row>
    <row r="37" spans="1:10">
      <c r="B37" s="53"/>
      <c r="C37" s="3"/>
      <c r="D37" s="3"/>
      <c r="E37" s="2"/>
      <c r="F37" s="3"/>
      <c r="G37" s="3"/>
      <c r="H37" s="3"/>
      <c r="I37" s="3"/>
    </row>
    <row r="38" spans="1:10">
      <c r="B38" s="53"/>
      <c r="C38" s="3"/>
      <c r="D38" s="3"/>
      <c r="E38" s="2"/>
      <c r="F38" s="3"/>
      <c r="G38" s="3"/>
      <c r="H38" s="3"/>
      <c r="I38" s="3"/>
    </row>
    <row r="39" spans="1:10" ht="14.25">
      <c r="A39" s="92"/>
    </row>
  </sheetData>
  <mergeCells count="3">
    <mergeCell ref="A8:B8"/>
    <mergeCell ref="D6:H6"/>
    <mergeCell ref="C11:H11"/>
  </mergeCells>
  <phoneticPr fontId="0" type="noConversion"/>
  <pageMargins left="0.56000000000000005" right="0.3" top="1" bottom="1" header="0.5" footer="0.5"/>
  <pageSetup paperSize="9" scale="95"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M43"/>
  <sheetViews>
    <sheetView zoomScale="85" workbookViewId="0">
      <selection activeCell="B1" sqref="B1"/>
    </sheetView>
  </sheetViews>
  <sheetFormatPr defaultColWidth="9.140625" defaultRowHeight="12"/>
  <cols>
    <col min="1" max="1" width="12.28515625" style="14" customWidth="1"/>
    <col min="2" max="2" width="6.7109375" style="14" customWidth="1"/>
    <col min="3" max="3" width="7.7109375" style="14" customWidth="1"/>
    <col min="4" max="4" width="9.140625" style="14"/>
    <col min="5" max="5" width="7.140625" style="14" customWidth="1"/>
    <col min="6" max="6" width="6.85546875" style="14" customWidth="1"/>
    <col min="7" max="7" width="6.7109375" style="14" customWidth="1"/>
    <col min="8" max="8" width="6.28515625" style="14" customWidth="1"/>
    <col min="9" max="9" width="6.85546875" style="14" customWidth="1"/>
    <col min="10" max="10" width="8.5703125" style="14" customWidth="1"/>
    <col min="11" max="11" width="6.7109375" style="14" customWidth="1"/>
    <col min="12" max="12" width="8.7109375" style="14" customWidth="1"/>
    <col min="13" max="13" width="11.140625" style="14" customWidth="1"/>
    <col min="14" max="14" width="9" style="14" customWidth="1"/>
    <col min="15" max="16384" width="9.140625" style="14"/>
  </cols>
  <sheetData>
    <row r="2" spans="1:13" s="68" customFormat="1" ht="15">
      <c r="A2" s="68" t="s">
        <v>647</v>
      </c>
    </row>
    <row r="3" spans="1:13" s="95" customFormat="1" ht="15">
      <c r="A3" s="69" t="s">
        <v>343</v>
      </c>
    </row>
    <row r="4" spans="1:13">
      <c r="A4" s="64"/>
      <c r="B4" s="108"/>
      <c r="C4" s="64"/>
      <c r="D4" s="64"/>
      <c r="E4" s="64"/>
      <c r="F4" s="64"/>
      <c r="G4" s="64"/>
      <c r="H4" s="64"/>
      <c r="I4" s="64"/>
      <c r="J4" s="64"/>
      <c r="K4" s="64"/>
      <c r="L4" s="64"/>
      <c r="M4" s="64"/>
    </row>
    <row r="5" spans="1:13" ht="12.75" customHeight="1">
      <c r="B5" s="13"/>
      <c r="C5" s="72"/>
      <c r="D5" s="4141" t="s">
        <v>341</v>
      </c>
      <c r="E5" s="4142"/>
      <c r="F5" s="4142"/>
      <c r="G5" s="4142"/>
      <c r="H5" s="4142"/>
      <c r="I5" s="4142"/>
      <c r="J5" s="4143"/>
      <c r="K5" s="4150" t="s">
        <v>332</v>
      </c>
      <c r="L5" s="4135"/>
      <c r="M5" s="4135"/>
    </row>
    <row r="6" spans="1:13" s="13" customFormat="1">
      <c r="C6" s="48" t="s">
        <v>168</v>
      </c>
      <c r="D6" s="72"/>
      <c r="E6" s="60"/>
      <c r="F6" s="74"/>
      <c r="G6" s="74"/>
      <c r="H6" s="74"/>
      <c r="I6" s="74"/>
      <c r="J6" s="46" t="s">
        <v>339</v>
      </c>
      <c r="K6" s="4148" t="s">
        <v>333</v>
      </c>
      <c r="L6" s="4138"/>
      <c r="M6" s="4138"/>
    </row>
    <row r="7" spans="1:13" s="13" customFormat="1">
      <c r="A7" s="17" t="s">
        <v>171</v>
      </c>
      <c r="B7" s="17"/>
      <c r="C7" s="58" t="s">
        <v>281</v>
      </c>
      <c r="D7" s="46" t="s">
        <v>338</v>
      </c>
      <c r="E7" s="46" t="s">
        <v>204</v>
      </c>
      <c r="F7" s="46" t="s">
        <v>205</v>
      </c>
      <c r="G7" s="46" t="s">
        <v>206</v>
      </c>
      <c r="H7" s="46" t="s">
        <v>207</v>
      </c>
      <c r="I7" s="46" t="s">
        <v>208</v>
      </c>
      <c r="J7" s="46" t="s">
        <v>321</v>
      </c>
      <c r="K7" s="48" t="s">
        <v>175</v>
      </c>
      <c r="L7" s="48" t="s">
        <v>209</v>
      </c>
      <c r="M7" s="48" t="s">
        <v>210</v>
      </c>
    </row>
    <row r="8" spans="1:13" s="13" customFormat="1">
      <c r="A8" s="4137" t="s">
        <v>280</v>
      </c>
      <c r="B8" s="4137"/>
      <c r="C8" s="74"/>
      <c r="D8" s="46" t="s">
        <v>336</v>
      </c>
      <c r="E8" s="46"/>
      <c r="F8" s="46"/>
      <c r="G8" s="46"/>
      <c r="H8" s="46"/>
      <c r="I8" s="46"/>
      <c r="J8" s="58" t="s">
        <v>340</v>
      </c>
      <c r="K8" s="19" t="s">
        <v>261</v>
      </c>
      <c r="L8" s="19" t="s">
        <v>334</v>
      </c>
      <c r="M8" s="19" t="s">
        <v>335</v>
      </c>
    </row>
    <row r="9" spans="1:13" s="13" customFormat="1">
      <c r="A9" s="103"/>
      <c r="B9" s="104"/>
      <c r="C9" s="73"/>
      <c r="D9" s="105" t="s">
        <v>337</v>
      </c>
      <c r="E9" s="59"/>
      <c r="F9" s="59"/>
      <c r="G9" s="59"/>
      <c r="H9" s="59"/>
      <c r="I9" s="59"/>
      <c r="J9" s="21" t="s">
        <v>323</v>
      </c>
      <c r="K9" s="65"/>
      <c r="L9" s="65"/>
      <c r="M9" s="65"/>
    </row>
    <row r="10" spans="1:13" s="13" customFormat="1" ht="6" customHeight="1">
      <c r="A10" s="17"/>
      <c r="B10" s="17"/>
      <c r="D10" s="15"/>
      <c r="E10" s="45"/>
      <c r="F10" s="45"/>
      <c r="G10" s="45"/>
      <c r="H10" s="45"/>
      <c r="I10" s="45"/>
      <c r="J10" s="15"/>
      <c r="K10" s="15"/>
      <c r="L10" s="15"/>
      <c r="M10" s="15"/>
    </row>
    <row r="11" spans="1:13" s="8" customFormat="1" ht="12.75" customHeight="1">
      <c r="A11" s="9"/>
      <c r="B11" s="9"/>
      <c r="C11" s="4139" t="s">
        <v>342</v>
      </c>
      <c r="D11" s="4139"/>
      <c r="E11" s="4139"/>
      <c r="F11" s="4139"/>
      <c r="G11" s="4139"/>
      <c r="H11" s="4139"/>
      <c r="I11" s="4139"/>
      <c r="J11" s="4139"/>
      <c r="K11" s="4139"/>
      <c r="L11" s="4139"/>
      <c r="M11" s="4139"/>
    </row>
    <row r="12" spans="1:13" s="8" customFormat="1" ht="6" customHeight="1">
      <c r="A12" s="9"/>
      <c r="B12" s="9"/>
      <c r="C12" s="9"/>
      <c r="D12" s="9"/>
      <c r="E12" s="9"/>
      <c r="F12" s="9"/>
      <c r="G12" s="9"/>
      <c r="H12" s="9"/>
      <c r="I12" s="9"/>
      <c r="J12" s="9"/>
      <c r="K12" s="9"/>
      <c r="L12" s="9"/>
      <c r="M12" s="9"/>
    </row>
    <row r="13" spans="1:13" s="8" customFormat="1" ht="12.75">
      <c r="A13" s="2" t="s">
        <v>191</v>
      </c>
      <c r="B13" s="24">
        <v>2003</v>
      </c>
      <c r="C13" s="193">
        <v>3273</v>
      </c>
      <c r="D13" s="51">
        <v>146</v>
      </c>
      <c r="E13" s="51">
        <v>741</v>
      </c>
      <c r="F13" s="51">
        <v>528</v>
      </c>
      <c r="G13" s="51">
        <v>376</v>
      </c>
      <c r="H13" s="51">
        <v>693</v>
      </c>
      <c r="I13" s="51">
        <v>658</v>
      </c>
      <c r="J13" s="51">
        <v>130</v>
      </c>
      <c r="K13" s="51">
        <v>3257</v>
      </c>
      <c r="L13" s="51">
        <v>2481</v>
      </c>
      <c r="M13" s="51">
        <v>776</v>
      </c>
    </row>
    <row r="14" spans="1:13" s="8" customFormat="1" ht="12.75">
      <c r="A14" s="41" t="s">
        <v>275</v>
      </c>
      <c r="B14" s="53">
        <v>2004</v>
      </c>
      <c r="C14" s="194">
        <v>3081</v>
      </c>
      <c r="D14" s="27">
        <v>104</v>
      </c>
      <c r="E14" s="27">
        <v>677</v>
      </c>
      <c r="F14" s="27">
        <v>536</v>
      </c>
      <c r="G14" s="27">
        <v>329</v>
      </c>
      <c r="H14" s="55">
        <v>632</v>
      </c>
      <c r="I14" s="27">
        <v>655</v>
      </c>
      <c r="J14" s="54">
        <v>148</v>
      </c>
      <c r="K14" s="27">
        <v>3065</v>
      </c>
      <c r="L14" s="27">
        <v>2275</v>
      </c>
      <c r="M14" s="3">
        <v>789</v>
      </c>
    </row>
    <row r="15" spans="1:13" s="8" customFormat="1" ht="12.75">
      <c r="B15" s="23"/>
      <c r="C15" s="9"/>
      <c r="D15" s="25"/>
      <c r="E15" s="25"/>
      <c r="F15" s="9"/>
      <c r="G15" s="25"/>
      <c r="H15" s="9"/>
      <c r="I15" s="25"/>
      <c r="J15" s="9"/>
      <c r="K15" s="25"/>
      <c r="L15" s="25"/>
      <c r="M15" s="9"/>
    </row>
    <row r="16" spans="1:13" s="2" customFormat="1" ht="12.75">
      <c r="A16" s="22" t="s">
        <v>203</v>
      </c>
      <c r="B16" s="24">
        <v>2003</v>
      </c>
      <c r="C16" s="193">
        <v>1695</v>
      </c>
      <c r="D16" s="25">
        <v>75</v>
      </c>
      <c r="E16" s="25">
        <v>402</v>
      </c>
      <c r="F16" s="9">
        <v>287</v>
      </c>
      <c r="G16" s="25">
        <v>169</v>
      </c>
      <c r="H16" s="9">
        <v>335</v>
      </c>
      <c r="I16" s="25">
        <v>341</v>
      </c>
      <c r="J16" s="9">
        <v>86</v>
      </c>
      <c r="K16" s="25">
        <v>1692</v>
      </c>
      <c r="L16" s="25">
        <v>1266</v>
      </c>
      <c r="M16" s="9">
        <v>426</v>
      </c>
    </row>
    <row r="17" spans="1:13" s="8" customFormat="1" ht="12.75">
      <c r="A17" s="52" t="s">
        <v>330</v>
      </c>
      <c r="B17" s="53">
        <v>2004</v>
      </c>
      <c r="C17" s="194">
        <v>1555</v>
      </c>
      <c r="D17" s="25">
        <v>56</v>
      </c>
      <c r="E17" s="25">
        <v>347</v>
      </c>
      <c r="F17" s="25">
        <v>270</v>
      </c>
      <c r="G17" s="25">
        <v>150</v>
      </c>
      <c r="H17" s="51">
        <v>293</v>
      </c>
      <c r="I17" s="25">
        <v>339</v>
      </c>
      <c r="J17" s="26">
        <v>100</v>
      </c>
      <c r="K17" s="25">
        <v>1548</v>
      </c>
      <c r="L17" s="25">
        <v>1114</v>
      </c>
      <c r="M17" s="9">
        <v>434</v>
      </c>
    </row>
    <row r="18" spans="1:13" s="8" customFormat="1" ht="12.75">
      <c r="B18" s="23"/>
      <c r="C18" s="25"/>
      <c r="D18" s="25"/>
      <c r="E18" s="25"/>
      <c r="F18" s="25"/>
      <c r="G18" s="25"/>
      <c r="H18" s="51"/>
      <c r="I18" s="25"/>
      <c r="J18" s="26"/>
      <c r="K18" s="25"/>
      <c r="L18" s="25"/>
      <c r="M18" s="9"/>
    </row>
    <row r="19" spans="1:13" s="8" customFormat="1" ht="12.75">
      <c r="A19" s="8" t="s">
        <v>192</v>
      </c>
      <c r="B19" s="24">
        <v>2003</v>
      </c>
      <c r="C19" s="193">
        <v>1578</v>
      </c>
      <c r="D19" s="25">
        <v>71</v>
      </c>
      <c r="E19" s="25">
        <v>339</v>
      </c>
      <c r="F19" s="25">
        <v>241</v>
      </c>
      <c r="G19" s="25">
        <v>207</v>
      </c>
      <c r="H19" s="51">
        <v>358</v>
      </c>
      <c r="I19" s="25">
        <v>317</v>
      </c>
      <c r="J19" s="26">
        <v>44</v>
      </c>
      <c r="K19" s="25">
        <v>1564</v>
      </c>
      <c r="L19" s="25">
        <v>1214</v>
      </c>
      <c r="M19" s="9">
        <v>350</v>
      </c>
    </row>
    <row r="20" spans="1:13" s="8" customFormat="1" ht="12.75">
      <c r="A20" s="52" t="s">
        <v>331</v>
      </c>
      <c r="B20" s="53">
        <v>2004</v>
      </c>
      <c r="C20" s="194">
        <v>1526</v>
      </c>
      <c r="D20" s="27">
        <v>47</v>
      </c>
      <c r="E20" s="27">
        <v>330</v>
      </c>
      <c r="F20" s="3">
        <v>266</v>
      </c>
      <c r="G20" s="27">
        <v>180</v>
      </c>
      <c r="H20" s="3">
        <v>339</v>
      </c>
      <c r="I20" s="27">
        <v>316</v>
      </c>
      <c r="J20" s="3">
        <v>48</v>
      </c>
      <c r="K20" s="27">
        <v>1516</v>
      </c>
      <c r="L20" s="27">
        <v>1161</v>
      </c>
      <c r="M20" s="3">
        <v>356</v>
      </c>
    </row>
    <row r="21" spans="1:13" s="8" customFormat="1" ht="12.75">
      <c r="B21" s="23"/>
      <c r="C21" s="27"/>
      <c r="D21" s="27"/>
      <c r="E21" s="27"/>
      <c r="F21" s="3"/>
      <c r="G21" s="27"/>
      <c r="H21" s="3"/>
      <c r="I21" s="27"/>
      <c r="J21" s="3"/>
      <c r="K21" s="27"/>
      <c r="L21" s="27"/>
      <c r="M21" s="3"/>
    </row>
    <row r="22" spans="1:13" s="8" customFormat="1" ht="12.75">
      <c r="A22" s="8" t="s">
        <v>193</v>
      </c>
      <c r="B22" s="24">
        <v>2003</v>
      </c>
      <c r="C22" s="193">
        <v>2197</v>
      </c>
      <c r="D22" s="25">
        <v>82</v>
      </c>
      <c r="E22" s="25">
        <v>471</v>
      </c>
      <c r="F22" s="25">
        <v>349</v>
      </c>
      <c r="G22" s="25">
        <v>231</v>
      </c>
      <c r="H22" s="51">
        <v>475</v>
      </c>
      <c r="I22" s="25">
        <v>490</v>
      </c>
      <c r="J22" s="26">
        <v>99</v>
      </c>
      <c r="K22" s="25">
        <v>2184</v>
      </c>
      <c r="L22" s="25">
        <v>1604</v>
      </c>
      <c r="M22" s="9">
        <v>580</v>
      </c>
    </row>
    <row r="23" spans="1:13" s="8" customFormat="1" ht="12.75">
      <c r="A23" s="52" t="s">
        <v>278</v>
      </c>
      <c r="B23" s="53">
        <v>2004</v>
      </c>
      <c r="C23" s="194">
        <v>2021</v>
      </c>
      <c r="D23" s="27">
        <v>61</v>
      </c>
      <c r="E23" s="27">
        <v>394</v>
      </c>
      <c r="F23" s="27">
        <v>361</v>
      </c>
      <c r="G23" s="27">
        <v>199</v>
      </c>
      <c r="H23" s="55">
        <v>412</v>
      </c>
      <c r="I23" s="27">
        <v>479</v>
      </c>
      <c r="J23" s="54">
        <v>114</v>
      </c>
      <c r="K23" s="27">
        <v>2008</v>
      </c>
      <c r="L23" s="27">
        <v>1428</v>
      </c>
      <c r="M23" s="3">
        <v>580</v>
      </c>
    </row>
    <row r="24" spans="1:13" s="8" customFormat="1" ht="12.75">
      <c r="B24" s="23"/>
      <c r="C24" s="25"/>
      <c r="D24" s="25"/>
      <c r="E24" s="25"/>
      <c r="F24" s="25"/>
      <c r="G24" s="25"/>
      <c r="H24" s="51"/>
      <c r="I24" s="25"/>
      <c r="J24" s="26"/>
      <c r="K24" s="25"/>
      <c r="L24" s="25"/>
      <c r="M24" s="9"/>
    </row>
    <row r="25" spans="1:13" s="8" customFormat="1" ht="12.75">
      <c r="A25" s="8" t="s">
        <v>194</v>
      </c>
      <c r="B25" s="24">
        <v>2003</v>
      </c>
      <c r="C25" s="25">
        <v>1076</v>
      </c>
      <c r="D25" s="25">
        <v>65</v>
      </c>
      <c r="E25" s="25">
        <v>270</v>
      </c>
      <c r="F25" s="9">
        <v>179</v>
      </c>
      <c r="G25" s="25">
        <v>145</v>
      </c>
      <c r="H25" s="9">
        <v>218</v>
      </c>
      <c r="I25" s="25">
        <v>168</v>
      </c>
      <c r="J25" s="9">
        <v>31</v>
      </c>
      <c r="K25" s="25">
        <v>1073</v>
      </c>
      <c r="L25" s="25">
        <v>876</v>
      </c>
      <c r="M25" s="9">
        <v>197</v>
      </c>
    </row>
    <row r="26" spans="1:13" s="8" customFormat="1" ht="12.75">
      <c r="A26" s="52" t="s">
        <v>279</v>
      </c>
      <c r="B26" s="53">
        <v>2004</v>
      </c>
      <c r="C26" s="27">
        <v>1060</v>
      </c>
      <c r="D26" s="27">
        <v>43</v>
      </c>
      <c r="E26" s="27">
        <v>283</v>
      </c>
      <c r="F26" s="3">
        <v>175</v>
      </c>
      <c r="G26" s="27">
        <v>130</v>
      </c>
      <c r="H26" s="3">
        <v>219</v>
      </c>
      <c r="I26" s="27">
        <v>176</v>
      </c>
      <c r="J26" s="3">
        <v>34</v>
      </c>
      <c r="K26" s="27">
        <v>1057</v>
      </c>
      <c r="L26" s="27">
        <v>848</v>
      </c>
      <c r="M26" s="3">
        <v>209</v>
      </c>
    </row>
    <row r="27" spans="1:13" s="8" customFormat="1" ht="6.75" customHeight="1">
      <c r="A27" s="52"/>
      <c r="B27" s="53"/>
      <c r="C27" s="3"/>
      <c r="D27" s="3"/>
      <c r="E27" s="3"/>
      <c r="F27" s="3"/>
      <c r="G27" s="3"/>
      <c r="H27" s="3"/>
      <c r="I27" s="3"/>
      <c r="J27" s="3"/>
      <c r="K27" s="3"/>
      <c r="L27" s="3"/>
      <c r="M27" s="3"/>
    </row>
    <row r="28" spans="1:13" s="8" customFormat="1" ht="12.75">
      <c r="B28" s="9"/>
      <c r="C28" s="4140" t="s">
        <v>272</v>
      </c>
      <c r="D28" s="4140"/>
      <c r="E28" s="4140"/>
      <c r="F28" s="4140"/>
      <c r="G28" s="4140"/>
      <c r="H28" s="4140"/>
      <c r="I28" s="4140"/>
      <c r="J28" s="4140"/>
      <c r="K28" s="4140"/>
      <c r="L28" s="4140"/>
      <c r="M28" s="4140"/>
    </row>
    <row r="29" spans="1:13" s="8" customFormat="1" ht="6" customHeight="1">
      <c r="B29" s="9"/>
      <c r="C29" s="3"/>
      <c r="D29" s="2"/>
      <c r="E29" s="3"/>
      <c r="F29" s="3"/>
      <c r="G29" s="3"/>
      <c r="H29" s="3"/>
      <c r="I29" s="2"/>
      <c r="J29" s="3"/>
      <c r="K29" s="3"/>
      <c r="L29" s="3"/>
      <c r="M29" s="3"/>
    </row>
    <row r="30" spans="1:13" s="8" customFormat="1" ht="12.75">
      <c r="A30" s="2" t="s">
        <v>191</v>
      </c>
      <c r="B30" s="24">
        <v>2003</v>
      </c>
      <c r="C30" s="25">
        <v>19.3</v>
      </c>
      <c r="D30" s="51">
        <v>46.5</v>
      </c>
      <c r="E30" s="51">
        <v>40.200000000000003</v>
      </c>
      <c r="F30" s="51">
        <v>21.4</v>
      </c>
      <c r="G30" s="51">
        <v>17.100000000000001</v>
      </c>
      <c r="H30" s="51">
        <v>15.7</v>
      </c>
      <c r="I30" s="51">
        <v>15.2</v>
      </c>
      <c r="J30" s="51">
        <v>9.1</v>
      </c>
      <c r="K30" s="51">
        <v>19.8</v>
      </c>
      <c r="L30" s="51">
        <v>22.2</v>
      </c>
      <c r="M30" s="51">
        <v>14.6</v>
      </c>
    </row>
    <row r="31" spans="1:13" s="2" customFormat="1" ht="12.75">
      <c r="A31" s="41" t="s">
        <v>275</v>
      </c>
      <c r="B31" s="53">
        <v>2004</v>
      </c>
      <c r="C31" s="132">
        <v>18</v>
      </c>
      <c r="D31" s="114">
        <v>36.700000000000003</v>
      </c>
      <c r="E31" s="55">
        <v>37.4</v>
      </c>
      <c r="F31" s="55">
        <v>21.2</v>
      </c>
      <c r="G31" s="55">
        <v>14.4</v>
      </c>
      <c r="H31" s="55">
        <v>14.6</v>
      </c>
      <c r="I31" s="55">
        <v>14.8</v>
      </c>
      <c r="J31" s="114">
        <v>10</v>
      </c>
      <c r="K31" s="55">
        <v>18.399999999999999</v>
      </c>
      <c r="L31" s="55">
        <v>20.399999999999999</v>
      </c>
      <c r="M31" s="55">
        <v>14.4</v>
      </c>
    </row>
    <row r="32" spans="1:13" s="8" customFormat="1" ht="12.75">
      <c r="B32" s="23"/>
      <c r="C32" s="110"/>
      <c r="D32" s="51"/>
      <c r="E32" s="110"/>
      <c r="F32" s="111"/>
      <c r="G32" s="110"/>
      <c r="H32" s="51"/>
      <c r="I32" s="51"/>
      <c r="J32" s="109"/>
      <c r="K32" s="51"/>
      <c r="L32" s="51"/>
      <c r="M32" s="51"/>
    </row>
    <row r="33" spans="1:13" s="8" customFormat="1" ht="12.75">
      <c r="A33" s="22" t="s">
        <v>203</v>
      </c>
      <c r="B33" s="24">
        <v>2003</v>
      </c>
      <c r="C33" s="110">
        <v>18.399999999999999</v>
      </c>
      <c r="D33" s="113" t="s">
        <v>553</v>
      </c>
      <c r="E33" s="110">
        <v>39</v>
      </c>
      <c r="F33" s="111">
        <v>20.9</v>
      </c>
      <c r="G33" s="110">
        <v>14</v>
      </c>
      <c r="H33" s="51">
        <v>14.5</v>
      </c>
      <c r="I33" s="51">
        <v>15.1</v>
      </c>
      <c r="J33" s="51">
        <v>10.1</v>
      </c>
      <c r="K33" s="113" t="s">
        <v>548</v>
      </c>
      <c r="L33" s="51">
        <v>20.8</v>
      </c>
      <c r="M33" s="51">
        <v>14.5</v>
      </c>
    </row>
    <row r="34" spans="1:13" s="8" customFormat="1" ht="12.75">
      <c r="A34" s="52" t="s">
        <v>330</v>
      </c>
      <c r="B34" s="53">
        <v>2004</v>
      </c>
      <c r="C34" s="27">
        <v>16.7</v>
      </c>
      <c r="D34" s="55">
        <v>32.200000000000003</v>
      </c>
      <c r="E34" s="55">
        <v>34.6</v>
      </c>
      <c r="F34" s="55">
        <v>19.3</v>
      </c>
      <c r="G34" s="114">
        <v>12</v>
      </c>
      <c r="H34" s="55">
        <v>12.9</v>
      </c>
      <c r="I34" s="55">
        <v>14.6</v>
      </c>
      <c r="J34" s="112" t="s">
        <v>557</v>
      </c>
      <c r="K34" s="114">
        <v>17</v>
      </c>
      <c r="L34" s="55">
        <v>18.399999999999999</v>
      </c>
      <c r="M34" s="55">
        <v>14.4</v>
      </c>
    </row>
    <row r="35" spans="1:13" s="8" customFormat="1" ht="12.75">
      <c r="B35" s="23"/>
      <c r="C35" s="25"/>
      <c r="D35" s="51"/>
      <c r="E35" s="51"/>
      <c r="F35" s="113"/>
      <c r="G35" s="51"/>
      <c r="H35" s="51"/>
      <c r="I35" s="113"/>
      <c r="J35" s="51"/>
      <c r="K35" s="51"/>
      <c r="L35" s="51"/>
      <c r="M35" s="51"/>
    </row>
    <row r="36" spans="1:13" s="8" customFormat="1" ht="12.75">
      <c r="A36" s="8" t="s">
        <v>192</v>
      </c>
      <c r="B36" s="24">
        <v>2003</v>
      </c>
      <c r="C36" s="25">
        <v>20.3</v>
      </c>
      <c r="D36" s="113" t="s">
        <v>554</v>
      </c>
      <c r="E36" s="51">
        <v>41.7</v>
      </c>
      <c r="F36" s="109">
        <v>22</v>
      </c>
      <c r="G36" s="51">
        <v>20.9</v>
      </c>
      <c r="H36" s="113" t="s">
        <v>555</v>
      </c>
      <c r="I36" s="51">
        <v>15.3</v>
      </c>
      <c r="J36" s="51">
        <v>7.6</v>
      </c>
      <c r="K36" s="51">
        <v>20.9</v>
      </c>
      <c r="L36" s="51">
        <v>23.8</v>
      </c>
      <c r="M36" s="51">
        <v>14.8</v>
      </c>
    </row>
    <row r="37" spans="1:13" s="8" customFormat="1" ht="12.75">
      <c r="A37" s="52" t="s">
        <v>331</v>
      </c>
      <c r="B37" s="53">
        <v>2004</v>
      </c>
      <c r="C37" s="27">
        <v>19.5</v>
      </c>
      <c r="D37" s="55">
        <v>43.1</v>
      </c>
      <c r="E37" s="55">
        <v>40.9</v>
      </c>
      <c r="F37" s="27">
        <v>23.4</v>
      </c>
      <c r="G37" s="114">
        <v>17.600000000000001</v>
      </c>
      <c r="H37" s="55">
        <v>16.600000000000001</v>
      </c>
      <c r="I37" s="55">
        <v>14.9</v>
      </c>
      <c r="J37" s="55">
        <v>8.1999999999999993</v>
      </c>
      <c r="K37" s="55">
        <v>20.100000000000001</v>
      </c>
      <c r="L37" s="112" t="s">
        <v>558</v>
      </c>
      <c r="M37" s="55">
        <v>14.5</v>
      </c>
    </row>
    <row r="38" spans="1:13" s="8" customFormat="1" ht="12.75">
      <c r="B38" s="23"/>
      <c r="C38" s="27"/>
      <c r="D38" s="55"/>
      <c r="E38" s="114"/>
      <c r="F38" s="55"/>
      <c r="G38" s="55"/>
      <c r="H38" s="55"/>
      <c r="I38" s="114"/>
      <c r="J38" s="55"/>
      <c r="K38" s="27"/>
      <c r="L38" s="3"/>
      <c r="M38" s="55"/>
    </row>
    <row r="39" spans="1:13" s="8" customFormat="1" ht="12.75">
      <c r="A39" s="8" t="s">
        <v>193</v>
      </c>
      <c r="B39" s="24">
        <v>2003</v>
      </c>
      <c r="C39" s="25">
        <v>20.9</v>
      </c>
      <c r="D39" s="51">
        <v>62.6</v>
      </c>
      <c r="E39" s="51">
        <v>44.1</v>
      </c>
      <c r="F39" s="51">
        <v>21.8</v>
      </c>
      <c r="G39" s="51">
        <v>16.7</v>
      </c>
      <c r="H39" s="51">
        <v>17.7</v>
      </c>
      <c r="I39" s="109">
        <v>17</v>
      </c>
      <c r="J39" s="113" t="s">
        <v>556</v>
      </c>
      <c r="K39" s="51">
        <v>21.1</v>
      </c>
      <c r="L39" s="51">
        <v>23.4</v>
      </c>
      <c r="M39" s="113" t="s">
        <v>523</v>
      </c>
    </row>
    <row r="40" spans="1:13" s="8" customFormat="1" ht="12.75">
      <c r="A40" s="52" t="s">
        <v>278</v>
      </c>
      <c r="B40" s="53">
        <v>2004</v>
      </c>
      <c r="C40" s="27">
        <v>19.100000000000001</v>
      </c>
      <c r="D40" s="55">
        <v>52.1</v>
      </c>
      <c r="E40" s="114">
        <v>39</v>
      </c>
      <c r="F40" s="55">
        <v>21.8</v>
      </c>
      <c r="G40" s="55">
        <v>13.9</v>
      </c>
      <c r="H40" s="55">
        <v>15.6</v>
      </c>
      <c r="I40" s="55">
        <v>16.5</v>
      </c>
      <c r="J40" s="55">
        <v>13.6</v>
      </c>
      <c r="K40" s="112" t="s">
        <v>511</v>
      </c>
      <c r="L40" s="55">
        <v>20.9</v>
      </c>
      <c r="M40" s="112" t="s">
        <v>535</v>
      </c>
    </row>
    <row r="41" spans="1:13" s="8" customFormat="1" ht="12.75">
      <c r="B41" s="23"/>
      <c r="C41" s="25"/>
      <c r="D41" s="109"/>
      <c r="E41" s="51"/>
      <c r="F41" s="51"/>
      <c r="G41" s="51"/>
      <c r="H41" s="51"/>
      <c r="I41" s="51"/>
      <c r="J41" s="51"/>
      <c r="K41" s="109"/>
      <c r="L41" s="51"/>
      <c r="M41" s="51"/>
    </row>
    <row r="42" spans="1:13" s="8" customFormat="1" ht="12.75">
      <c r="A42" s="8" t="s">
        <v>194</v>
      </c>
      <c r="B42" s="24">
        <v>2003</v>
      </c>
      <c r="C42" s="115">
        <v>16.600000000000001</v>
      </c>
      <c r="D42" s="51">
        <v>35.5</v>
      </c>
      <c r="E42" s="51">
        <v>34.799999999999997</v>
      </c>
      <c r="F42" s="51">
        <v>20.6</v>
      </c>
      <c r="G42" s="51">
        <v>17.8</v>
      </c>
      <c r="H42" s="51">
        <v>12.7</v>
      </c>
      <c r="I42" s="109">
        <v>11.5</v>
      </c>
      <c r="J42" s="51">
        <v>4.8</v>
      </c>
      <c r="K42" s="51">
        <v>17.5</v>
      </c>
      <c r="L42" s="109">
        <v>20.3</v>
      </c>
      <c r="M42" s="51">
        <v>10.8</v>
      </c>
    </row>
    <row r="43" spans="1:13" s="8" customFormat="1" ht="12.75">
      <c r="A43" s="52" t="s">
        <v>279</v>
      </c>
      <c r="B43" s="53">
        <v>2004</v>
      </c>
      <c r="C43" s="27">
        <v>16.2</v>
      </c>
      <c r="D43" s="55">
        <v>25.9</v>
      </c>
      <c r="E43" s="55">
        <v>35.4</v>
      </c>
      <c r="F43" s="55">
        <v>19.899999999999999</v>
      </c>
      <c r="G43" s="55">
        <v>15.4</v>
      </c>
      <c r="H43" s="114">
        <v>13</v>
      </c>
      <c r="I43" s="114">
        <v>11.5</v>
      </c>
      <c r="J43" s="55">
        <v>5.3</v>
      </c>
      <c r="K43" s="114">
        <v>17</v>
      </c>
      <c r="L43" s="55">
        <v>19.600000000000001</v>
      </c>
      <c r="M43" s="114">
        <v>11</v>
      </c>
    </row>
  </sheetData>
  <mergeCells count="6">
    <mergeCell ref="A8:B8"/>
    <mergeCell ref="C11:M11"/>
    <mergeCell ref="C28:M28"/>
    <mergeCell ref="K5:M5"/>
    <mergeCell ref="K6:M6"/>
    <mergeCell ref="D5:J5"/>
  </mergeCells>
  <phoneticPr fontId="0" type="noConversion"/>
  <pageMargins left="0.44" right="0.19685039370078741" top="0.98425196850393704" bottom="0.98425196850393704" header="0.51181102362204722" footer="0.51181102362204722"/>
  <pageSetup paperSize="9" scale="9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2"/>
  <sheetViews>
    <sheetView zoomScale="85" workbookViewId="0">
      <selection activeCell="A2" sqref="A2"/>
    </sheetView>
  </sheetViews>
  <sheetFormatPr defaultColWidth="9.140625" defaultRowHeight="12.75"/>
  <cols>
    <col min="1" max="1" width="26.7109375" style="8" customWidth="1"/>
    <col min="2" max="2" width="7.5703125" style="8" customWidth="1"/>
    <col min="3" max="3" width="9.5703125" style="8" customWidth="1"/>
    <col min="4" max="4" width="8.42578125" style="8" customWidth="1"/>
    <col min="5" max="5" width="7.85546875" style="8" customWidth="1"/>
    <col min="6" max="6" width="8.5703125" style="8" customWidth="1"/>
    <col min="7" max="7" width="10" style="8" customWidth="1"/>
    <col min="8" max="8" width="16.28515625" style="8" customWidth="1"/>
    <col min="9" max="16384" width="9.140625" style="8"/>
  </cols>
  <sheetData>
    <row r="1" spans="1:9" s="2" customFormat="1">
      <c r="A1" s="8" t="s">
        <v>648</v>
      </c>
    </row>
    <row r="2" spans="1:9" s="2" customFormat="1">
      <c r="A2" s="3" t="s">
        <v>345</v>
      </c>
    </row>
    <row r="3" spans="1:9" s="2" customFormat="1">
      <c r="A3" s="41" t="s">
        <v>344</v>
      </c>
    </row>
    <row r="4" spans="1:9" s="2" customFormat="1">
      <c r="A4" s="11" t="s">
        <v>351</v>
      </c>
    </row>
    <row r="5" spans="1:9" s="14" customFormat="1" ht="11.25" customHeight="1">
      <c r="B5" s="98"/>
      <c r="C5" s="62" t="s">
        <v>195</v>
      </c>
      <c r="D5" s="63"/>
      <c r="E5" s="63"/>
      <c r="F5" s="63"/>
      <c r="G5" s="102"/>
      <c r="H5" s="12" t="s">
        <v>196</v>
      </c>
    </row>
    <row r="6" spans="1:9" s="14" customFormat="1" ht="11.25" customHeight="1">
      <c r="B6" s="48"/>
      <c r="C6" s="4148" t="s">
        <v>355</v>
      </c>
      <c r="D6" s="4138"/>
      <c r="E6" s="4138"/>
      <c r="F6" s="4138"/>
      <c r="G6" s="4149"/>
      <c r="H6" s="48" t="s">
        <v>201</v>
      </c>
    </row>
    <row r="7" spans="1:9" s="14" customFormat="1" ht="11.25" customHeight="1">
      <c r="A7" s="17" t="s">
        <v>171</v>
      </c>
      <c r="B7" s="46" t="s">
        <v>168</v>
      </c>
      <c r="C7" s="45" t="s">
        <v>197</v>
      </c>
      <c r="D7" s="99"/>
      <c r="E7" s="99"/>
      <c r="F7" s="99"/>
      <c r="G7" s="156" t="s">
        <v>200</v>
      </c>
      <c r="H7" s="48" t="s">
        <v>202</v>
      </c>
    </row>
    <row r="8" spans="1:9" s="14" customFormat="1" ht="11.25" customHeight="1">
      <c r="A8" s="15" t="s">
        <v>280</v>
      </c>
      <c r="B8" s="58" t="s">
        <v>281</v>
      </c>
      <c r="C8" s="45" t="s">
        <v>211</v>
      </c>
      <c r="D8" s="99" t="s">
        <v>198</v>
      </c>
      <c r="E8" s="99" t="s">
        <v>326</v>
      </c>
      <c r="F8" s="99" t="s">
        <v>199</v>
      </c>
      <c r="G8" s="156" t="s">
        <v>321</v>
      </c>
      <c r="H8" s="19" t="s">
        <v>327</v>
      </c>
    </row>
    <row r="9" spans="1:9" s="14" customFormat="1" ht="11.25" customHeight="1">
      <c r="A9" s="17"/>
      <c r="B9" s="46"/>
      <c r="C9" s="15" t="s">
        <v>324</v>
      </c>
      <c r="D9" s="99"/>
      <c r="E9" s="99"/>
      <c r="F9" s="99"/>
      <c r="G9" s="160" t="s">
        <v>322</v>
      </c>
      <c r="H9" s="19" t="s">
        <v>328</v>
      </c>
    </row>
    <row r="10" spans="1:9" s="14" customFormat="1" ht="11.25" customHeight="1">
      <c r="A10" s="13"/>
      <c r="B10" s="59"/>
      <c r="C10" s="105" t="s">
        <v>325</v>
      </c>
      <c r="D10" s="59"/>
      <c r="E10" s="59"/>
      <c r="F10" s="59"/>
      <c r="G10" s="152" t="s">
        <v>323</v>
      </c>
      <c r="H10" s="19" t="s">
        <v>329</v>
      </c>
    </row>
    <row r="11" spans="1:9" s="14" customFormat="1" ht="11.25" customHeight="1">
      <c r="A11" s="64"/>
      <c r="B11" s="4141" t="s">
        <v>296</v>
      </c>
      <c r="C11" s="4142"/>
      <c r="D11" s="4142"/>
      <c r="E11" s="4142"/>
      <c r="F11" s="4142"/>
      <c r="G11" s="4143"/>
      <c r="H11" s="49"/>
    </row>
    <row r="12" spans="1:9" s="14" customFormat="1" ht="3" customHeight="1">
      <c r="A12" s="13"/>
      <c r="B12" s="48"/>
      <c r="C12" s="45"/>
      <c r="D12" s="45"/>
      <c r="E12" s="45"/>
      <c r="F12" s="45"/>
      <c r="G12" s="45"/>
      <c r="H12" s="48"/>
    </row>
    <row r="13" spans="1:9" ht="11.25" customHeight="1">
      <c r="A13" s="2" t="s">
        <v>346</v>
      </c>
      <c r="B13" s="27">
        <v>3081</v>
      </c>
      <c r="C13" s="2">
        <v>518</v>
      </c>
      <c r="D13" s="27">
        <v>446</v>
      </c>
      <c r="E13" s="27">
        <v>611</v>
      </c>
      <c r="F13" s="3">
        <v>799</v>
      </c>
      <c r="G13" s="186">
        <v>707</v>
      </c>
      <c r="H13" s="55">
        <v>16.600000000000001</v>
      </c>
      <c r="I13" s="9"/>
    </row>
    <row r="14" spans="1:9" s="14" customFormat="1" ht="11.25" customHeight="1">
      <c r="A14" s="14" t="s">
        <v>353</v>
      </c>
      <c r="B14" s="56">
        <v>3065</v>
      </c>
      <c r="C14" s="56">
        <v>517</v>
      </c>
      <c r="D14" s="56">
        <v>446</v>
      </c>
      <c r="E14" s="56">
        <v>603</v>
      </c>
      <c r="F14" s="56">
        <v>795</v>
      </c>
      <c r="G14" s="196">
        <v>704</v>
      </c>
      <c r="H14" s="56">
        <v>16.600000000000001</v>
      </c>
      <c r="I14" s="13"/>
    </row>
    <row r="15" spans="1:9" s="14" customFormat="1" ht="11.25" customHeight="1">
      <c r="A15" s="144" t="s">
        <v>354</v>
      </c>
      <c r="B15" s="56"/>
      <c r="C15" s="56"/>
      <c r="D15" s="56"/>
      <c r="E15" s="56"/>
      <c r="F15" s="56"/>
      <c r="G15" s="171"/>
      <c r="H15" s="56"/>
      <c r="I15" s="13"/>
    </row>
    <row r="16" spans="1:9" s="14" customFormat="1" ht="11.25" customHeight="1">
      <c r="A16" s="14" t="s">
        <v>561</v>
      </c>
      <c r="B16" s="56">
        <v>2275</v>
      </c>
      <c r="C16" s="56">
        <v>417</v>
      </c>
      <c r="D16" s="56">
        <v>357</v>
      </c>
      <c r="E16" s="56">
        <v>448</v>
      </c>
      <c r="F16" s="56">
        <v>585</v>
      </c>
      <c r="G16" s="56">
        <v>468</v>
      </c>
      <c r="H16" s="56">
        <v>15.4</v>
      </c>
      <c r="I16" s="13"/>
    </row>
    <row r="17" spans="1:9" s="14" customFormat="1" ht="11.25" customHeight="1">
      <c r="A17" s="179" t="s">
        <v>562</v>
      </c>
      <c r="B17" s="56">
        <v>789</v>
      </c>
      <c r="C17" s="56">
        <v>101</v>
      </c>
      <c r="D17" s="56">
        <v>88</v>
      </c>
      <c r="E17" s="56">
        <v>155</v>
      </c>
      <c r="F17" s="56">
        <v>209</v>
      </c>
      <c r="G17" s="56">
        <v>237</v>
      </c>
      <c r="H17" s="56">
        <v>19.899999999999999</v>
      </c>
      <c r="I17" s="13"/>
    </row>
    <row r="18" spans="1:9" s="14" customFormat="1" ht="11.25" customHeight="1">
      <c r="A18" s="14" t="s">
        <v>563</v>
      </c>
      <c r="B18" s="56">
        <v>104</v>
      </c>
      <c r="C18" s="74">
        <v>30</v>
      </c>
      <c r="D18" s="14">
        <v>38</v>
      </c>
      <c r="E18" s="56">
        <v>20</v>
      </c>
      <c r="F18" s="56">
        <v>16</v>
      </c>
      <c r="G18" s="177" t="s">
        <v>559</v>
      </c>
      <c r="H18" s="56">
        <v>6.8</v>
      </c>
      <c r="I18" s="13"/>
    </row>
    <row r="19" spans="1:9" s="14" customFormat="1" ht="11.25" customHeight="1">
      <c r="A19" s="14" t="s">
        <v>212</v>
      </c>
      <c r="B19" s="56">
        <v>677</v>
      </c>
      <c r="C19" s="56">
        <v>144</v>
      </c>
      <c r="D19" s="56">
        <v>136</v>
      </c>
      <c r="E19" s="56">
        <v>115</v>
      </c>
      <c r="F19" s="56">
        <v>183</v>
      </c>
      <c r="G19" s="56">
        <v>98</v>
      </c>
      <c r="H19" s="56">
        <v>12.9</v>
      </c>
      <c r="I19" s="13"/>
    </row>
    <row r="20" spans="1:9" s="14" customFormat="1" ht="11.25" customHeight="1">
      <c r="A20" s="14" t="s">
        <v>205</v>
      </c>
      <c r="B20" s="56">
        <v>536</v>
      </c>
      <c r="C20" s="56">
        <v>97</v>
      </c>
      <c r="D20" s="56">
        <v>72</v>
      </c>
      <c r="E20" s="56">
        <v>120</v>
      </c>
      <c r="F20" s="56">
        <v>130</v>
      </c>
      <c r="G20" s="56">
        <v>117</v>
      </c>
      <c r="H20" s="56">
        <v>15.8</v>
      </c>
      <c r="I20" s="13"/>
    </row>
    <row r="21" spans="1:9" s="14" customFormat="1" ht="11.25" customHeight="1">
      <c r="A21" s="14" t="s">
        <v>206</v>
      </c>
      <c r="B21" s="56">
        <v>329</v>
      </c>
      <c r="C21" s="56">
        <v>54</v>
      </c>
      <c r="D21" s="56">
        <v>44</v>
      </c>
      <c r="E21" s="56">
        <v>60</v>
      </c>
      <c r="F21" s="56">
        <v>99</v>
      </c>
      <c r="G21" s="196">
        <v>73</v>
      </c>
      <c r="H21" s="56">
        <v>16.5</v>
      </c>
      <c r="I21" s="13"/>
    </row>
    <row r="22" spans="1:9" s="14" customFormat="1" ht="11.25" customHeight="1">
      <c r="A22" s="14" t="s">
        <v>207</v>
      </c>
      <c r="B22" s="56">
        <v>632</v>
      </c>
      <c r="C22" s="56">
        <v>91</v>
      </c>
      <c r="D22" s="56">
        <v>68</v>
      </c>
      <c r="E22" s="56">
        <v>135</v>
      </c>
      <c r="F22" s="56">
        <v>157</v>
      </c>
      <c r="G22" s="196">
        <v>180</v>
      </c>
      <c r="H22" s="56">
        <v>18.899999999999999</v>
      </c>
      <c r="I22" s="13"/>
    </row>
    <row r="23" spans="1:9" s="14" customFormat="1" ht="11.25" customHeight="1">
      <c r="A23" s="14" t="s">
        <v>208</v>
      </c>
      <c r="B23" s="56">
        <v>655</v>
      </c>
      <c r="C23" s="56">
        <v>87</v>
      </c>
      <c r="D23" s="56">
        <v>75</v>
      </c>
      <c r="E23" s="56">
        <v>122</v>
      </c>
      <c r="F23" s="56">
        <v>176</v>
      </c>
      <c r="G23" s="56">
        <v>195</v>
      </c>
      <c r="H23" s="56">
        <v>19.8</v>
      </c>
      <c r="I23" s="13"/>
    </row>
    <row r="24" spans="1:9" s="14" customFormat="1" ht="11.25" customHeight="1">
      <c r="A24" s="14" t="s">
        <v>564</v>
      </c>
      <c r="B24" s="56">
        <v>148</v>
      </c>
      <c r="C24" s="74">
        <v>14</v>
      </c>
      <c r="D24" s="74">
        <v>13</v>
      </c>
      <c r="E24" s="56">
        <v>39</v>
      </c>
      <c r="F24" s="56">
        <v>37</v>
      </c>
      <c r="G24" s="56">
        <v>44</v>
      </c>
      <c r="H24" s="56">
        <v>20.3</v>
      </c>
      <c r="I24" s="13"/>
    </row>
    <row r="25" spans="1:9" ht="11.25" customHeight="1">
      <c r="A25" s="2" t="s">
        <v>401</v>
      </c>
      <c r="B25" s="55">
        <v>1555</v>
      </c>
      <c r="C25" s="55">
        <v>289</v>
      </c>
      <c r="D25" s="55">
        <v>202</v>
      </c>
      <c r="E25" s="55">
        <v>299</v>
      </c>
      <c r="F25" s="55">
        <v>397</v>
      </c>
      <c r="G25" s="55">
        <v>368</v>
      </c>
      <c r="H25" s="55">
        <v>16.5</v>
      </c>
      <c r="I25" s="9"/>
    </row>
    <row r="26" spans="1:9" s="14" customFormat="1" ht="11.25" customHeight="1">
      <c r="A26" s="14" t="s">
        <v>353</v>
      </c>
      <c r="B26" s="56">
        <v>1548</v>
      </c>
      <c r="C26" s="56">
        <v>288</v>
      </c>
      <c r="D26" s="56">
        <v>202</v>
      </c>
      <c r="E26" s="56">
        <v>297</v>
      </c>
      <c r="F26" s="56">
        <v>395</v>
      </c>
      <c r="G26" s="196">
        <v>366</v>
      </c>
      <c r="H26" s="56">
        <v>16.5</v>
      </c>
      <c r="I26" s="13"/>
    </row>
    <row r="27" spans="1:9" s="14" customFormat="1" ht="11.25" customHeight="1">
      <c r="A27" s="144" t="s">
        <v>354</v>
      </c>
      <c r="B27" s="56"/>
      <c r="C27" s="56"/>
      <c r="D27" s="56"/>
      <c r="E27" s="56"/>
      <c r="F27" s="56"/>
      <c r="G27" s="171"/>
      <c r="H27" s="56"/>
      <c r="I27" s="13"/>
    </row>
    <row r="28" spans="1:9" s="14" customFormat="1" ht="11.25" customHeight="1">
      <c r="A28" s="14" t="s">
        <v>561</v>
      </c>
      <c r="B28" s="56">
        <v>1114</v>
      </c>
      <c r="C28" s="56">
        <v>223</v>
      </c>
      <c r="D28" s="56">
        <v>164</v>
      </c>
      <c r="E28" s="56">
        <v>212</v>
      </c>
      <c r="F28" s="56">
        <v>276</v>
      </c>
      <c r="G28" s="56">
        <v>239</v>
      </c>
      <c r="H28" s="56">
        <v>15.3</v>
      </c>
      <c r="I28" s="13"/>
    </row>
    <row r="29" spans="1:9" s="14" customFormat="1" ht="11.25" customHeight="1">
      <c r="A29" s="179" t="s">
        <v>562</v>
      </c>
      <c r="B29" s="56">
        <v>434</v>
      </c>
      <c r="C29" s="56">
        <v>65</v>
      </c>
      <c r="D29" s="56">
        <v>38</v>
      </c>
      <c r="E29" s="56">
        <v>85</v>
      </c>
      <c r="F29" s="56">
        <v>120</v>
      </c>
      <c r="G29" s="56">
        <v>126</v>
      </c>
      <c r="H29" s="56">
        <v>19.5</v>
      </c>
      <c r="I29" s="13"/>
    </row>
    <row r="30" spans="1:9" s="14" customFormat="1" ht="11.25" customHeight="1">
      <c r="A30" s="14" t="s">
        <v>563</v>
      </c>
      <c r="B30" s="56">
        <v>57</v>
      </c>
      <c r="C30" s="56">
        <v>15</v>
      </c>
      <c r="D30" s="56">
        <v>20</v>
      </c>
      <c r="E30" s="56">
        <v>11</v>
      </c>
      <c r="F30" s="175">
        <v>11</v>
      </c>
      <c r="G30" s="175" t="s">
        <v>559</v>
      </c>
      <c r="H30" s="56">
        <v>7.5</v>
      </c>
      <c r="I30" s="13"/>
    </row>
    <row r="31" spans="1:9" s="14" customFormat="1" ht="11.25" customHeight="1">
      <c r="A31" s="14" t="s">
        <v>212</v>
      </c>
      <c r="B31" s="56">
        <v>347</v>
      </c>
      <c r="C31" s="56">
        <v>82</v>
      </c>
      <c r="D31" s="56">
        <v>63</v>
      </c>
      <c r="E31" s="56">
        <v>60</v>
      </c>
      <c r="F31" s="56">
        <v>90</v>
      </c>
      <c r="G31" s="56">
        <v>52</v>
      </c>
      <c r="H31" s="171">
        <v>13</v>
      </c>
      <c r="I31" s="13"/>
    </row>
    <row r="32" spans="1:9" s="14" customFormat="1" ht="11.25" customHeight="1">
      <c r="A32" s="14" t="s">
        <v>205</v>
      </c>
      <c r="B32" s="56">
        <v>270</v>
      </c>
      <c r="C32" s="56">
        <v>47</v>
      </c>
      <c r="D32" s="56">
        <v>31</v>
      </c>
      <c r="E32" s="56">
        <v>56</v>
      </c>
      <c r="F32" s="56">
        <v>63</v>
      </c>
      <c r="G32" s="56">
        <v>73</v>
      </c>
      <c r="H32" s="56">
        <v>17.399999999999999</v>
      </c>
      <c r="I32" s="13"/>
    </row>
    <row r="33" spans="1:9" s="14" customFormat="1" ht="11.25" customHeight="1">
      <c r="A33" s="14" t="s">
        <v>206</v>
      </c>
      <c r="B33" s="56">
        <v>150</v>
      </c>
      <c r="C33" s="56">
        <v>28</v>
      </c>
      <c r="D33" s="56">
        <v>17</v>
      </c>
      <c r="E33" s="56">
        <v>27</v>
      </c>
      <c r="F33" s="56">
        <v>45</v>
      </c>
      <c r="G33" s="56">
        <v>33</v>
      </c>
      <c r="H33" s="56">
        <v>15.9</v>
      </c>
      <c r="I33" s="13"/>
    </row>
    <row r="34" spans="1:9" s="14" customFormat="1" ht="11.25" customHeight="1">
      <c r="A34" s="14" t="s">
        <v>207</v>
      </c>
      <c r="B34" s="56">
        <v>293</v>
      </c>
      <c r="C34" s="56">
        <v>52</v>
      </c>
      <c r="D34" s="56">
        <v>34</v>
      </c>
      <c r="E34" s="56">
        <v>59</v>
      </c>
      <c r="F34" s="56">
        <v>68</v>
      </c>
      <c r="G34" s="56">
        <v>80</v>
      </c>
      <c r="H34" s="56">
        <v>17.600000000000001</v>
      </c>
      <c r="I34" s="13"/>
    </row>
    <row r="35" spans="1:9" s="14" customFormat="1" ht="11.25" customHeight="1">
      <c r="A35" s="14" t="s">
        <v>208</v>
      </c>
      <c r="B35" s="56">
        <v>339</v>
      </c>
      <c r="C35" s="56">
        <v>54</v>
      </c>
      <c r="D35" s="56">
        <v>31</v>
      </c>
      <c r="E35" s="56">
        <v>61</v>
      </c>
      <c r="F35" s="56">
        <v>94</v>
      </c>
      <c r="G35" s="196">
        <v>99</v>
      </c>
      <c r="H35" s="56">
        <v>19.399999999999999</v>
      </c>
      <c r="I35" s="13"/>
    </row>
    <row r="36" spans="1:9" s="14" customFormat="1" ht="11.25" customHeight="1">
      <c r="A36" s="14" t="s">
        <v>564</v>
      </c>
      <c r="B36" s="56">
        <v>100</v>
      </c>
      <c r="C36" s="56">
        <v>11</v>
      </c>
      <c r="D36" s="56">
        <v>6</v>
      </c>
      <c r="E36" s="56">
        <v>25</v>
      </c>
      <c r="F36" s="56">
        <v>26</v>
      </c>
      <c r="G36" s="56">
        <v>31</v>
      </c>
      <c r="H36" s="56">
        <v>20.100000000000001</v>
      </c>
      <c r="I36" s="13"/>
    </row>
    <row r="37" spans="1:9" ht="11.25" customHeight="1">
      <c r="A37" s="2" t="s">
        <v>402</v>
      </c>
      <c r="B37" s="55">
        <v>1526</v>
      </c>
      <c r="C37" s="27">
        <v>229</v>
      </c>
      <c r="D37" s="2">
        <v>244</v>
      </c>
      <c r="E37" s="55">
        <v>312</v>
      </c>
      <c r="F37" s="55">
        <v>402</v>
      </c>
      <c r="G37" s="186">
        <v>339</v>
      </c>
      <c r="H37" s="55">
        <v>16.7</v>
      </c>
      <c r="I37" s="9"/>
    </row>
    <row r="38" spans="1:9" s="14" customFormat="1" ht="11.25" customHeight="1">
      <c r="A38" s="14" t="s">
        <v>353</v>
      </c>
      <c r="B38" s="56">
        <v>1516</v>
      </c>
      <c r="C38" s="56">
        <v>229</v>
      </c>
      <c r="D38" s="74">
        <v>244</v>
      </c>
      <c r="E38" s="56">
        <v>306</v>
      </c>
      <c r="F38" s="56">
        <v>399</v>
      </c>
      <c r="G38" s="196">
        <v>338</v>
      </c>
      <c r="H38" s="56">
        <v>16.7</v>
      </c>
      <c r="I38" s="13"/>
    </row>
    <row r="39" spans="1:9" s="14" customFormat="1" ht="11.25" customHeight="1">
      <c r="A39" s="144" t="s">
        <v>354</v>
      </c>
      <c r="B39" s="141"/>
      <c r="C39" s="141"/>
      <c r="D39" s="174"/>
      <c r="E39" s="141"/>
      <c r="F39" s="141"/>
      <c r="G39" s="176"/>
      <c r="H39" s="56"/>
      <c r="I39" s="13"/>
    </row>
    <row r="40" spans="1:9" s="14" customFormat="1" ht="11.25" customHeight="1">
      <c r="A40" s="14" t="s">
        <v>561</v>
      </c>
      <c r="B40" s="56">
        <v>1161</v>
      </c>
      <c r="C40" s="56">
        <v>193</v>
      </c>
      <c r="D40" s="74">
        <v>194</v>
      </c>
      <c r="E40" s="56">
        <v>236</v>
      </c>
      <c r="F40" s="56">
        <v>310</v>
      </c>
      <c r="G40" s="196">
        <v>228</v>
      </c>
      <c r="H40" s="56">
        <v>15.6</v>
      </c>
      <c r="I40" s="13"/>
    </row>
    <row r="41" spans="1:9" s="14" customFormat="1" ht="11.25" customHeight="1">
      <c r="A41" s="179" t="s">
        <v>562</v>
      </c>
      <c r="B41" s="56">
        <v>356</v>
      </c>
      <c r="C41" s="56">
        <v>36</v>
      </c>
      <c r="D41" s="56">
        <v>50</v>
      </c>
      <c r="E41" s="56">
        <v>70</v>
      </c>
      <c r="F41" s="56">
        <v>90</v>
      </c>
      <c r="G41" s="196">
        <v>109</v>
      </c>
      <c r="H41" s="56">
        <v>20.3</v>
      </c>
      <c r="I41" s="13"/>
    </row>
    <row r="42" spans="1:9" s="14" customFormat="1" ht="11.25" customHeight="1">
      <c r="A42" s="14" t="s">
        <v>563</v>
      </c>
      <c r="B42" s="56">
        <v>47</v>
      </c>
      <c r="C42" s="56">
        <v>15</v>
      </c>
      <c r="D42" s="56">
        <v>18</v>
      </c>
      <c r="E42" s="56">
        <v>9</v>
      </c>
      <c r="F42" s="56">
        <v>6</v>
      </c>
      <c r="G42" s="198" t="s">
        <v>559</v>
      </c>
      <c r="H42" s="56">
        <v>5.9</v>
      </c>
      <c r="I42" s="13"/>
    </row>
    <row r="43" spans="1:9" s="14" customFormat="1" ht="11.25" customHeight="1">
      <c r="A43" s="14" t="s">
        <v>212</v>
      </c>
      <c r="B43" s="56">
        <v>330</v>
      </c>
      <c r="C43" s="56">
        <v>62</v>
      </c>
      <c r="D43" s="56">
        <v>74</v>
      </c>
      <c r="E43" s="56">
        <v>55</v>
      </c>
      <c r="F43" s="56">
        <v>94</v>
      </c>
      <c r="G43" s="196">
        <v>45</v>
      </c>
      <c r="H43" s="56">
        <v>12.8</v>
      </c>
      <c r="I43" s="13"/>
    </row>
    <row r="44" spans="1:9" s="14" customFormat="1" ht="11.25" customHeight="1">
      <c r="A44" s="14" t="s">
        <v>205</v>
      </c>
      <c r="B44" s="56">
        <v>266</v>
      </c>
      <c r="C44" s="56">
        <v>50</v>
      </c>
      <c r="D44" s="56">
        <v>41</v>
      </c>
      <c r="E44" s="56">
        <v>64</v>
      </c>
      <c r="F44" s="56">
        <v>67</v>
      </c>
      <c r="G44" s="56">
        <v>44</v>
      </c>
      <c r="H44" s="56">
        <v>14.2</v>
      </c>
      <c r="I44" s="13"/>
    </row>
    <row r="45" spans="1:9" s="14" customFormat="1" ht="11.25" customHeight="1">
      <c r="A45" s="14" t="s">
        <v>206</v>
      </c>
      <c r="B45" s="56">
        <v>180</v>
      </c>
      <c r="C45" s="56">
        <v>27</v>
      </c>
      <c r="D45" s="56">
        <v>27</v>
      </c>
      <c r="E45" s="56">
        <v>32</v>
      </c>
      <c r="F45" s="56">
        <v>54</v>
      </c>
      <c r="G45" s="56">
        <v>40</v>
      </c>
      <c r="H45" s="171">
        <v>17</v>
      </c>
      <c r="I45" s="13"/>
    </row>
    <row r="46" spans="1:9" s="14" customFormat="1" ht="11.25" customHeight="1">
      <c r="A46" s="14" t="s">
        <v>207</v>
      </c>
      <c r="B46" s="56">
        <v>339</v>
      </c>
      <c r="C46" s="56">
        <v>40</v>
      </c>
      <c r="D46" s="56">
        <v>34</v>
      </c>
      <c r="E46" s="56">
        <v>77</v>
      </c>
      <c r="F46" s="56">
        <v>89</v>
      </c>
      <c r="G46" s="56">
        <v>100</v>
      </c>
      <c r="H46" s="56">
        <v>19.899999999999999</v>
      </c>
      <c r="I46" s="13"/>
    </row>
    <row r="47" spans="1:9" s="14" customFormat="1" ht="11.25" customHeight="1">
      <c r="A47" s="14" t="s">
        <v>208</v>
      </c>
      <c r="B47" s="56">
        <v>316</v>
      </c>
      <c r="C47" s="56">
        <v>32</v>
      </c>
      <c r="D47" s="56">
        <v>44</v>
      </c>
      <c r="E47" s="56">
        <v>61</v>
      </c>
      <c r="F47" s="56">
        <v>81</v>
      </c>
      <c r="G47" s="56">
        <v>97</v>
      </c>
      <c r="H47" s="56">
        <v>20.100000000000001</v>
      </c>
      <c r="I47" s="13"/>
    </row>
    <row r="48" spans="1:9" s="14" customFormat="1" ht="11.25" customHeight="1">
      <c r="A48" s="14" t="s">
        <v>564</v>
      </c>
      <c r="B48" s="56">
        <v>48</v>
      </c>
      <c r="C48" s="197" t="s">
        <v>560</v>
      </c>
      <c r="D48" s="56">
        <v>6</v>
      </c>
      <c r="E48" s="56">
        <v>14</v>
      </c>
      <c r="F48" s="56">
        <v>10</v>
      </c>
      <c r="G48" s="196">
        <v>14</v>
      </c>
      <c r="H48" s="56">
        <v>20.8</v>
      </c>
      <c r="I48" s="13"/>
    </row>
    <row r="49" spans="1:9" ht="11.25" customHeight="1">
      <c r="A49" s="2" t="s">
        <v>404</v>
      </c>
      <c r="B49" s="55">
        <v>2021</v>
      </c>
      <c r="C49" s="55">
        <v>325</v>
      </c>
      <c r="D49" s="55">
        <v>296</v>
      </c>
      <c r="E49" s="55">
        <v>391</v>
      </c>
      <c r="F49" s="55">
        <v>514</v>
      </c>
      <c r="G49" s="55">
        <v>495</v>
      </c>
      <c r="H49" s="114">
        <v>17</v>
      </c>
      <c r="I49" s="9"/>
    </row>
    <row r="50" spans="1:9" s="14" customFormat="1" ht="11.25" customHeight="1">
      <c r="A50" s="14" t="s">
        <v>353</v>
      </c>
      <c r="B50" s="56">
        <v>2008</v>
      </c>
      <c r="C50" s="56">
        <v>324</v>
      </c>
      <c r="D50" s="56">
        <v>296</v>
      </c>
      <c r="E50" s="56">
        <v>384</v>
      </c>
      <c r="F50" s="56">
        <v>511</v>
      </c>
      <c r="G50" s="56">
        <v>492</v>
      </c>
      <c r="H50" s="171">
        <v>17</v>
      </c>
      <c r="I50" s="13"/>
    </row>
    <row r="51" spans="1:9" s="14" customFormat="1" ht="11.25" customHeight="1">
      <c r="A51" s="144" t="s">
        <v>354</v>
      </c>
      <c r="B51" s="56"/>
      <c r="C51" s="56"/>
      <c r="D51" s="56"/>
      <c r="E51" s="56"/>
      <c r="F51" s="56"/>
      <c r="G51" s="56"/>
      <c r="H51" s="56"/>
      <c r="I51" s="13"/>
    </row>
    <row r="52" spans="1:9" s="14" customFormat="1" ht="11.25" customHeight="1">
      <c r="A52" s="14" t="s">
        <v>561</v>
      </c>
      <c r="B52" s="56">
        <v>1428</v>
      </c>
      <c r="C52" s="56">
        <v>258</v>
      </c>
      <c r="D52" s="56">
        <v>230</v>
      </c>
      <c r="E52" s="56">
        <v>274</v>
      </c>
      <c r="F52" s="56">
        <v>359</v>
      </c>
      <c r="G52" s="56">
        <v>307</v>
      </c>
      <c r="H52" s="56">
        <v>15.5</v>
      </c>
      <c r="I52" s="13"/>
    </row>
    <row r="53" spans="1:9" s="14" customFormat="1" ht="11.25" customHeight="1">
      <c r="A53" s="179" t="s">
        <v>562</v>
      </c>
      <c r="B53" s="56">
        <v>580</v>
      </c>
      <c r="C53" s="56">
        <v>67</v>
      </c>
      <c r="D53" s="56">
        <v>67</v>
      </c>
      <c r="E53" s="56">
        <v>110</v>
      </c>
      <c r="F53" s="56">
        <v>152</v>
      </c>
      <c r="G53" s="56">
        <v>185</v>
      </c>
      <c r="H53" s="56">
        <v>20.6</v>
      </c>
      <c r="I53" s="13"/>
    </row>
    <row r="54" spans="1:9" s="14" customFormat="1" ht="11.25" customHeight="1">
      <c r="A54" s="14" t="s">
        <v>563</v>
      </c>
      <c r="B54" s="56">
        <v>61</v>
      </c>
      <c r="C54" s="56">
        <v>18</v>
      </c>
      <c r="D54" s="56">
        <v>24</v>
      </c>
      <c r="E54" s="56">
        <v>12</v>
      </c>
      <c r="F54" s="175">
        <v>7</v>
      </c>
      <c r="G54" s="175" t="s">
        <v>559</v>
      </c>
      <c r="H54" s="56">
        <v>6.3</v>
      </c>
      <c r="I54" s="13"/>
    </row>
    <row r="55" spans="1:9" s="14" customFormat="1" ht="11.25" customHeight="1">
      <c r="A55" s="14" t="s">
        <v>212</v>
      </c>
      <c r="B55" s="56">
        <v>394</v>
      </c>
      <c r="C55" s="56">
        <v>88</v>
      </c>
      <c r="D55" s="56">
        <v>80</v>
      </c>
      <c r="E55" s="56">
        <v>65</v>
      </c>
      <c r="F55" s="56">
        <v>107</v>
      </c>
      <c r="G55" s="56">
        <v>54</v>
      </c>
      <c r="H55" s="56">
        <v>12.5</v>
      </c>
      <c r="I55" s="13"/>
    </row>
    <row r="56" spans="1:9" s="14" customFormat="1" ht="11.25" customHeight="1">
      <c r="A56" s="14" t="s">
        <v>205</v>
      </c>
      <c r="B56" s="56">
        <v>361</v>
      </c>
      <c r="C56" s="56">
        <v>65</v>
      </c>
      <c r="D56" s="56">
        <v>52</v>
      </c>
      <c r="E56" s="56">
        <v>80</v>
      </c>
      <c r="F56" s="56">
        <v>85</v>
      </c>
      <c r="G56" s="56">
        <v>79</v>
      </c>
      <c r="H56" s="56">
        <v>15.8</v>
      </c>
      <c r="I56" s="13"/>
    </row>
    <row r="57" spans="1:9" s="14" customFormat="1" ht="11.25" customHeight="1">
      <c r="A57" s="14" t="s">
        <v>206</v>
      </c>
      <c r="B57" s="56">
        <v>199</v>
      </c>
      <c r="C57" s="56">
        <v>33</v>
      </c>
      <c r="D57" s="56">
        <v>30</v>
      </c>
      <c r="E57" s="56">
        <v>30</v>
      </c>
      <c r="F57" s="56">
        <v>59</v>
      </c>
      <c r="G57" s="56">
        <v>46</v>
      </c>
      <c r="H57" s="56">
        <v>16.399999999999999</v>
      </c>
      <c r="I57" s="13"/>
    </row>
    <row r="58" spans="1:9" s="14" customFormat="1" ht="11.25" customHeight="1">
      <c r="A58" s="14" t="s">
        <v>207</v>
      </c>
      <c r="B58" s="56">
        <v>412</v>
      </c>
      <c r="C58" s="56">
        <v>54</v>
      </c>
      <c r="D58" s="56">
        <v>44</v>
      </c>
      <c r="E58" s="56">
        <v>87</v>
      </c>
      <c r="F58" s="56">
        <v>101</v>
      </c>
      <c r="G58" s="56">
        <v>127</v>
      </c>
      <c r="H58" s="56">
        <v>19.5</v>
      </c>
      <c r="I58" s="13"/>
    </row>
    <row r="59" spans="1:9" s="14" customFormat="1" ht="11.25" customHeight="1">
      <c r="A59" s="14" t="s">
        <v>208</v>
      </c>
      <c r="B59" s="56">
        <v>479</v>
      </c>
      <c r="C59" s="56">
        <v>56</v>
      </c>
      <c r="D59" s="56">
        <v>57</v>
      </c>
      <c r="E59" s="56">
        <v>84</v>
      </c>
      <c r="F59" s="56">
        <v>127</v>
      </c>
      <c r="G59" s="56">
        <v>155</v>
      </c>
      <c r="H59" s="56">
        <v>20.8</v>
      </c>
      <c r="I59" s="13"/>
    </row>
    <row r="60" spans="1:9" s="14" customFormat="1" ht="11.25" customHeight="1">
      <c r="A60" s="14" t="s">
        <v>564</v>
      </c>
      <c r="B60" s="56">
        <v>114</v>
      </c>
      <c r="C60" s="56">
        <v>11</v>
      </c>
      <c r="D60" s="56">
        <v>10</v>
      </c>
      <c r="E60" s="56">
        <v>33</v>
      </c>
      <c r="F60" s="56">
        <v>27</v>
      </c>
      <c r="G60" s="56">
        <v>34</v>
      </c>
      <c r="H60" s="56">
        <v>19.600000000000001</v>
      </c>
      <c r="I60" s="13"/>
    </row>
    <row r="61" spans="1:9" ht="11.25" customHeight="1">
      <c r="A61" s="2" t="s">
        <v>403</v>
      </c>
      <c r="B61" s="55">
        <v>1060</v>
      </c>
      <c r="C61" s="55">
        <v>193</v>
      </c>
      <c r="D61" s="55">
        <v>150</v>
      </c>
      <c r="E61" s="55">
        <v>220</v>
      </c>
      <c r="F61" s="55">
        <v>285</v>
      </c>
      <c r="G61" s="55">
        <v>212</v>
      </c>
      <c r="H61" s="55">
        <v>15.9</v>
      </c>
      <c r="I61" s="9"/>
    </row>
    <row r="62" spans="1:9" s="14" customFormat="1" ht="11.25" customHeight="1">
      <c r="A62" s="14" t="s">
        <v>353</v>
      </c>
      <c r="B62" s="56">
        <v>1057</v>
      </c>
      <c r="C62" s="56">
        <v>193</v>
      </c>
      <c r="D62" s="56">
        <v>149</v>
      </c>
      <c r="E62" s="56">
        <v>219</v>
      </c>
      <c r="F62" s="56">
        <v>284</v>
      </c>
      <c r="G62" s="56">
        <v>212</v>
      </c>
      <c r="H62" s="56">
        <v>15.9</v>
      </c>
      <c r="I62" s="13"/>
    </row>
    <row r="63" spans="1:9" s="14" customFormat="1" ht="11.25" customHeight="1">
      <c r="A63" s="144" t="s">
        <v>354</v>
      </c>
      <c r="B63" s="141"/>
      <c r="C63" s="141"/>
      <c r="D63" s="141"/>
      <c r="E63" s="141"/>
      <c r="F63" s="141"/>
      <c r="G63" s="141"/>
      <c r="H63" s="56"/>
      <c r="I63" s="13"/>
    </row>
    <row r="64" spans="1:9" s="14" customFormat="1" ht="11.25" customHeight="1">
      <c r="A64" s="14" t="s">
        <v>561</v>
      </c>
      <c r="B64" s="56">
        <v>848</v>
      </c>
      <c r="C64" s="56">
        <v>159</v>
      </c>
      <c r="D64" s="56">
        <v>128</v>
      </c>
      <c r="E64" s="56">
        <v>174</v>
      </c>
      <c r="F64" s="56">
        <v>226</v>
      </c>
      <c r="G64" s="56">
        <v>161</v>
      </c>
      <c r="H64" s="56">
        <v>15.3</v>
      </c>
      <c r="I64" s="13"/>
    </row>
    <row r="65" spans="1:9" s="14" customFormat="1" ht="11.25" customHeight="1">
      <c r="A65" s="179" t="s">
        <v>562</v>
      </c>
      <c r="B65" s="56">
        <v>209</v>
      </c>
      <c r="C65" s="56">
        <v>34</v>
      </c>
      <c r="D65" s="56">
        <v>21</v>
      </c>
      <c r="E65" s="56">
        <v>45</v>
      </c>
      <c r="F65" s="56">
        <v>58</v>
      </c>
      <c r="G65" s="196">
        <v>51</v>
      </c>
      <c r="H65" s="56">
        <v>18.3</v>
      </c>
      <c r="I65" s="13"/>
    </row>
    <row r="66" spans="1:9" s="14" customFormat="1" ht="11.25" customHeight="1">
      <c r="A66" s="14" t="s">
        <v>563</v>
      </c>
      <c r="B66" s="56">
        <v>43</v>
      </c>
      <c r="C66" s="56">
        <v>11</v>
      </c>
      <c r="D66" s="56">
        <v>14</v>
      </c>
      <c r="E66" s="56">
        <v>8</v>
      </c>
      <c r="F66" s="175">
        <v>9</v>
      </c>
      <c r="G66" s="177" t="s">
        <v>559</v>
      </c>
      <c r="H66" s="56">
        <v>7.4</v>
      </c>
      <c r="I66" s="13"/>
    </row>
    <row r="67" spans="1:9" s="14" customFormat="1" ht="11.25" customHeight="1">
      <c r="A67" s="14" t="s">
        <v>212</v>
      </c>
      <c r="B67" s="56">
        <v>283</v>
      </c>
      <c r="C67" s="56">
        <v>56</v>
      </c>
      <c r="D67" s="56">
        <v>57</v>
      </c>
      <c r="E67" s="56">
        <v>50</v>
      </c>
      <c r="F67" s="56">
        <v>76</v>
      </c>
      <c r="G67" s="56">
        <v>44</v>
      </c>
      <c r="H67" s="56">
        <v>13.5</v>
      </c>
      <c r="I67" s="13"/>
    </row>
    <row r="68" spans="1:9" s="14" customFormat="1" ht="11.25" customHeight="1">
      <c r="A68" s="14" t="s">
        <v>205</v>
      </c>
      <c r="B68" s="56">
        <v>175</v>
      </c>
      <c r="C68" s="56">
        <v>33</v>
      </c>
      <c r="D68" s="56">
        <v>20</v>
      </c>
      <c r="E68" s="56">
        <v>40</v>
      </c>
      <c r="F68" s="56">
        <v>45</v>
      </c>
      <c r="G68" s="56">
        <v>37</v>
      </c>
      <c r="H68" s="56">
        <v>15.8</v>
      </c>
      <c r="I68" s="13"/>
    </row>
    <row r="69" spans="1:9" s="14" customFormat="1" ht="11.25" customHeight="1">
      <c r="A69" s="14" t="s">
        <v>206</v>
      </c>
      <c r="B69" s="56">
        <v>130</v>
      </c>
      <c r="C69" s="56">
        <v>21</v>
      </c>
      <c r="D69" s="56">
        <v>13</v>
      </c>
      <c r="E69" s="56">
        <v>29</v>
      </c>
      <c r="F69" s="56">
        <v>40</v>
      </c>
      <c r="G69" s="196">
        <v>27</v>
      </c>
      <c r="H69" s="56">
        <v>16.7</v>
      </c>
      <c r="I69" s="13"/>
    </row>
    <row r="70" spans="1:9" s="14" customFormat="1" ht="11.25" customHeight="1">
      <c r="A70" s="14" t="s">
        <v>207</v>
      </c>
      <c r="B70" s="56">
        <v>219</v>
      </c>
      <c r="C70" s="56">
        <v>38</v>
      </c>
      <c r="D70" s="56">
        <v>25</v>
      </c>
      <c r="E70" s="56">
        <v>48</v>
      </c>
      <c r="F70" s="56">
        <v>56</v>
      </c>
      <c r="G70" s="56">
        <v>53</v>
      </c>
      <c r="H70" s="171">
        <v>18</v>
      </c>
      <c r="I70" s="13"/>
    </row>
    <row r="71" spans="1:9" s="14" customFormat="1" ht="11.25" customHeight="1">
      <c r="A71" s="14" t="s">
        <v>208</v>
      </c>
      <c r="B71" s="56">
        <v>176</v>
      </c>
      <c r="C71" s="56">
        <v>30</v>
      </c>
      <c r="D71" s="56">
        <v>19</v>
      </c>
      <c r="E71" s="56">
        <v>38</v>
      </c>
      <c r="F71" s="56">
        <v>48</v>
      </c>
      <c r="G71" s="56">
        <v>41</v>
      </c>
      <c r="H71" s="56">
        <v>17.600000000000001</v>
      </c>
      <c r="I71" s="13"/>
    </row>
    <row r="72" spans="1:9" s="14" customFormat="1" ht="11.25" customHeight="1">
      <c r="A72" s="14" t="s">
        <v>564</v>
      </c>
      <c r="B72" s="56">
        <v>34</v>
      </c>
      <c r="C72" s="197" t="s">
        <v>560</v>
      </c>
      <c r="D72" s="197" t="s">
        <v>560</v>
      </c>
      <c r="E72" s="56">
        <v>6</v>
      </c>
      <c r="F72" s="56">
        <v>11</v>
      </c>
      <c r="G72" s="56">
        <v>10</v>
      </c>
      <c r="H72" s="171">
        <v>22</v>
      </c>
      <c r="I72" s="13"/>
    </row>
  </sheetData>
  <mergeCells count="2">
    <mergeCell ref="C6:G6"/>
    <mergeCell ref="B11:G11"/>
  </mergeCells>
  <phoneticPr fontId="0" type="noConversion"/>
  <pageMargins left="0.46" right="0.39370078740157483" top="0.19685039370078741" bottom="0.1968503937007874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74"/>
  <sheetViews>
    <sheetView zoomScale="85" workbookViewId="0">
      <selection activeCell="A3" sqref="A3"/>
    </sheetView>
  </sheetViews>
  <sheetFormatPr defaultColWidth="9.140625" defaultRowHeight="12.75"/>
  <cols>
    <col min="1" max="1" width="28.5703125" style="8" customWidth="1"/>
    <col min="2" max="2" width="9.28515625" style="8" customWidth="1"/>
    <col min="3" max="3" width="10.5703125" style="8" customWidth="1"/>
    <col min="4" max="4" width="12.85546875" style="8" customWidth="1"/>
    <col min="5" max="5" width="17.5703125" style="8" customWidth="1"/>
    <col min="6" max="6" width="12.5703125" style="8" customWidth="1"/>
    <col min="7" max="7" width="9.140625" style="9"/>
    <col min="8" max="16384" width="9.140625" style="8"/>
  </cols>
  <sheetData>
    <row r="2" spans="1:8">
      <c r="A2" s="8" t="s">
        <v>649</v>
      </c>
    </row>
    <row r="3" spans="1:8" s="2" customFormat="1">
      <c r="A3" s="41" t="s">
        <v>356</v>
      </c>
      <c r="G3" s="3"/>
    </row>
    <row r="4" spans="1:8" s="2" customFormat="1">
      <c r="A4" s="180" t="s">
        <v>351</v>
      </c>
      <c r="G4" s="3"/>
    </row>
    <row r="5" spans="1:8" s="2" customFormat="1">
      <c r="G5" s="3"/>
    </row>
    <row r="6" spans="1:8" s="14" customFormat="1" ht="12.75" customHeight="1">
      <c r="A6" s="12"/>
      <c r="B6" s="199"/>
      <c r="C6" s="4141" t="s">
        <v>565</v>
      </c>
      <c r="D6" s="4142"/>
      <c r="E6" s="4142"/>
      <c r="F6" s="4142"/>
      <c r="G6" s="13"/>
    </row>
    <row r="7" spans="1:8" s="14" customFormat="1" ht="12">
      <c r="B7" s="46" t="s">
        <v>168</v>
      </c>
      <c r="C7" s="48" t="s">
        <v>214</v>
      </c>
      <c r="D7" s="99" t="s">
        <v>215</v>
      </c>
      <c r="E7" s="99" t="s">
        <v>216</v>
      </c>
      <c r="F7" s="100" t="s">
        <v>217</v>
      </c>
      <c r="G7" s="13"/>
    </row>
    <row r="8" spans="1:8" s="14" customFormat="1" ht="13.5">
      <c r="A8" s="45" t="s">
        <v>171</v>
      </c>
      <c r="B8" s="58" t="s">
        <v>281</v>
      </c>
      <c r="C8" s="46" t="s">
        <v>218</v>
      </c>
      <c r="D8" s="99" t="s">
        <v>219</v>
      </c>
      <c r="E8" s="99" t="s">
        <v>567</v>
      </c>
      <c r="F8" s="200" t="s">
        <v>362</v>
      </c>
      <c r="G8" s="13"/>
      <c r="H8" s="13"/>
    </row>
    <row r="9" spans="1:8" s="14" customFormat="1" ht="13.5">
      <c r="A9" s="15" t="s">
        <v>280</v>
      </c>
      <c r="B9" s="19"/>
      <c r="C9" s="58" t="s">
        <v>357</v>
      </c>
      <c r="D9" s="201" t="s">
        <v>358</v>
      </c>
      <c r="E9" s="201" t="s">
        <v>568</v>
      </c>
      <c r="F9" s="100" t="s">
        <v>363</v>
      </c>
      <c r="G9" s="13"/>
      <c r="H9" s="13"/>
    </row>
    <row r="10" spans="1:8" s="14" customFormat="1" ht="12">
      <c r="A10" s="15"/>
      <c r="B10" s="19"/>
      <c r="C10" s="59"/>
      <c r="D10" s="202" t="s">
        <v>359</v>
      </c>
      <c r="E10" s="203"/>
      <c r="F10" s="204" t="s">
        <v>364</v>
      </c>
      <c r="G10" s="13"/>
      <c r="H10" s="13"/>
    </row>
    <row r="11" spans="1:8" s="14" customFormat="1" ht="12">
      <c r="A11" s="50"/>
      <c r="B11" s="4141" t="s">
        <v>296</v>
      </c>
      <c r="C11" s="4142"/>
      <c r="D11" s="4142"/>
      <c r="E11" s="4142"/>
      <c r="F11" s="4142"/>
      <c r="G11" s="45"/>
      <c r="H11" s="45"/>
    </row>
    <row r="12" spans="1:8" ht="3" customHeight="1">
      <c r="A12" s="70"/>
      <c r="B12" s="71"/>
      <c r="C12" s="87"/>
      <c r="D12" s="70"/>
      <c r="E12" s="87"/>
      <c r="F12" s="70"/>
      <c r="H12" s="9"/>
    </row>
    <row r="13" spans="1:8" s="2" customFormat="1" ht="13.5" customHeight="1">
      <c r="A13" s="2" t="s">
        <v>346</v>
      </c>
      <c r="B13" s="55">
        <v>3081</v>
      </c>
      <c r="C13" s="27">
        <v>939</v>
      </c>
      <c r="D13" s="3">
        <v>80</v>
      </c>
      <c r="E13" s="55">
        <v>1387</v>
      </c>
      <c r="F13" s="55">
        <v>675</v>
      </c>
      <c r="G13" s="3"/>
    </row>
    <row r="14" spans="1:8" s="2" customFormat="1" ht="3.75" customHeight="1">
      <c r="B14" s="55"/>
      <c r="C14" s="27"/>
      <c r="D14" s="3"/>
      <c r="E14" s="55"/>
      <c r="F14" s="55"/>
      <c r="G14" s="3"/>
    </row>
    <row r="15" spans="1:8" s="14" customFormat="1" ht="10.5" customHeight="1">
      <c r="A15" s="14" t="s">
        <v>353</v>
      </c>
      <c r="B15" s="74">
        <v>3065</v>
      </c>
      <c r="C15" s="74">
        <v>937</v>
      </c>
      <c r="D15" s="13">
        <v>78</v>
      </c>
      <c r="E15" s="56">
        <v>1376</v>
      </c>
      <c r="F15" s="56">
        <v>673</v>
      </c>
      <c r="G15" s="140"/>
    </row>
    <row r="16" spans="1:8" s="14" customFormat="1" ht="10.5" customHeight="1">
      <c r="A16" s="144" t="s">
        <v>354</v>
      </c>
      <c r="B16" s="74"/>
      <c r="C16" s="74"/>
      <c r="D16" s="74"/>
      <c r="E16" s="74"/>
      <c r="G16" s="140"/>
    </row>
    <row r="17" spans="1:7" s="14" customFormat="1" ht="10.5" customHeight="1">
      <c r="A17" s="14" t="s">
        <v>561</v>
      </c>
      <c r="B17" s="56">
        <v>2275</v>
      </c>
      <c r="C17" s="74">
        <v>709</v>
      </c>
      <c r="D17" s="13">
        <v>65</v>
      </c>
      <c r="E17" s="56">
        <v>840</v>
      </c>
      <c r="F17" s="56">
        <v>662</v>
      </c>
      <c r="G17" s="140"/>
    </row>
    <row r="18" spans="1:7" s="14" customFormat="1" ht="10.5" customHeight="1">
      <c r="A18" s="179" t="s">
        <v>562</v>
      </c>
      <c r="B18" s="56">
        <v>789</v>
      </c>
      <c r="C18" s="74">
        <v>228</v>
      </c>
      <c r="D18" s="13">
        <v>14</v>
      </c>
      <c r="E18" s="56">
        <v>536</v>
      </c>
      <c r="F18" s="56">
        <v>11</v>
      </c>
      <c r="G18" s="140"/>
    </row>
    <row r="19" spans="1:7" s="14" customFormat="1" ht="10.5" customHeight="1">
      <c r="A19" s="14" t="s">
        <v>566</v>
      </c>
      <c r="B19" s="56">
        <v>781</v>
      </c>
      <c r="C19" s="74">
        <v>188</v>
      </c>
      <c r="D19" s="13">
        <v>21</v>
      </c>
      <c r="E19" s="56">
        <v>89</v>
      </c>
      <c r="F19" s="56">
        <v>482</v>
      </c>
      <c r="G19" s="140"/>
    </row>
    <row r="20" spans="1:7" s="14" customFormat="1" ht="10.5" customHeight="1">
      <c r="A20" s="14" t="s">
        <v>220</v>
      </c>
      <c r="B20" s="56">
        <v>865</v>
      </c>
      <c r="C20" s="74">
        <v>309</v>
      </c>
      <c r="D20" s="13">
        <v>30</v>
      </c>
      <c r="E20" s="56">
        <v>359</v>
      </c>
      <c r="F20" s="56">
        <v>168</v>
      </c>
      <c r="G20" s="140"/>
    </row>
    <row r="21" spans="1:7" s="14" customFormat="1" ht="10.5" customHeight="1">
      <c r="A21" s="14" t="s">
        <v>207</v>
      </c>
      <c r="B21" s="56">
        <v>632</v>
      </c>
      <c r="C21" s="74">
        <v>213</v>
      </c>
      <c r="D21" s="13">
        <v>14</v>
      </c>
      <c r="E21" s="56">
        <v>392</v>
      </c>
      <c r="F21" s="56">
        <v>13</v>
      </c>
      <c r="G21" s="140"/>
    </row>
    <row r="22" spans="1:7" s="14" customFormat="1" ht="10.5" customHeight="1">
      <c r="A22" s="14" t="s">
        <v>208</v>
      </c>
      <c r="B22" s="56">
        <v>655</v>
      </c>
      <c r="C22" s="74">
        <v>191</v>
      </c>
      <c r="D22" s="13">
        <v>12</v>
      </c>
      <c r="E22" s="56">
        <v>441</v>
      </c>
      <c r="F22" s="56">
        <v>11</v>
      </c>
      <c r="G22" s="140"/>
    </row>
    <row r="23" spans="1:7" s="14" customFormat="1" ht="10.5" customHeight="1">
      <c r="A23" s="14" t="s">
        <v>564</v>
      </c>
      <c r="B23" s="56">
        <v>148</v>
      </c>
      <c r="C23" s="74">
        <v>39</v>
      </c>
      <c r="D23" s="205" t="s">
        <v>560</v>
      </c>
      <c r="E23" s="56">
        <v>106</v>
      </c>
      <c r="F23" s="175" t="s">
        <v>559</v>
      </c>
      <c r="G23" s="140"/>
    </row>
    <row r="24" spans="1:7" s="14" customFormat="1" ht="3.75" customHeight="1">
      <c r="B24" s="56"/>
      <c r="C24" s="56"/>
      <c r="D24" s="56"/>
      <c r="E24" s="56"/>
      <c r="F24" s="56"/>
      <c r="G24" s="140"/>
    </row>
    <row r="25" spans="1:7">
      <c r="A25" s="2" t="s">
        <v>401</v>
      </c>
      <c r="B25" s="55">
        <v>1555</v>
      </c>
      <c r="C25" s="27">
        <v>561</v>
      </c>
      <c r="D25" s="3">
        <v>44</v>
      </c>
      <c r="E25" s="55">
        <v>642</v>
      </c>
      <c r="F25" s="55">
        <v>309</v>
      </c>
      <c r="G25" s="3"/>
    </row>
    <row r="26" spans="1:7" ht="4.5" customHeight="1">
      <c r="A26" s="2"/>
      <c r="B26" s="55"/>
      <c r="C26" s="27"/>
      <c r="D26" s="3"/>
      <c r="E26" s="55"/>
      <c r="F26" s="55"/>
      <c r="G26" s="3"/>
    </row>
    <row r="27" spans="1:7" s="14" customFormat="1" ht="10.5" customHeight="1">
      <c r="A27" s="14" t="s">
        <v>353</v>
      </c>
      <c r="B27" s="56">
        <v>1548</v>
      </c>
      <c r="C27" s="74">
        <v>560</v>
      </c>
      <c r="D27" s="13">
        <v>43</v>
      </c>
      <c r="E27" s="56">
        <v>637</v>
      </c>
      <c r="F27" s="56">
        <v>309</v>
      </c>
      <c r="G27" s="140"/>
    </row>
    <row r="28" spans="1:7" s="14" customFormat="1" ht="10.5" customHeight="1">
      <c r="A28" s="144" t="s">
        <v>354</v>
      </c>
      <c r="B28" s="56"/>
      <c r="C28" s="74"/>
      <c r="D28" s="13"/>
      <c r="E28" s="56"/>
      <c r="F28" s="56"/>
      <c r="G28" s="140"/>
    </row>
    <row r="29" spans="1:7" s="14" customFormat="1" ht="10.5" customHeight="1">
      <c r="A29" s="14" t="s">
        <v>561</v>
      </c>
      <c r="B29" s="56">
        <v>1114</v>
      </c>
      <c r="C29" s="74">
        <v>409</v>
      </c>
      <c r="D29" s="13">
        <v>34</v>
      </c>
      <c r="E29" s="56">
        <v>363</v>
      </c>
      <c r="F29" s="56">
        <v>309</v>
      </c>
      <c r="G29" s="140"/>
    </row>
    <row r="30" spans="1:7" s="14" customFormat="1" ht="10.5" customHeight="1">
      <c r="A30" s="179" t="s">
        <v>562</v>
      </c>
      <c r="B30" s="56">
        <v>434</v>
      </c>
      <c r="C30" s="74">
        <v>151</v>
      </c>
      <c r="D30" s="13">
        <v>9</v>
      </c>
      <c r="E30" s="56">
        <v>274</v>
      </c>
      <c r="F30" s="175" t="s">
        <v>559</v>
      </c>
      <c r="G30" s="140"/>
    </row>
    <row r="31" spans="1:7" s="14" customFormat="1" ht="10.5" customHeight="1">
      <c r="A31" s="14" t="s">
        <v>566</v>
      </c>
      <c r="B31" s="56">
        <v>403</v>
      </c>
      <c r="C31" s="74">
        <v>103</v>
      </c>
      <c r="D31" s="13">
        <v>13</v>
      </c>
      <c r="E31" s="56">
        <v>45</v>
      </c>
      <c r="F31" s="56">
        <v>242</v>
      </c>
      <c r="G31" s="140"/>
    </row>
    <row r="32" spans="1:7" s="14" customFormat="1" ht="10.5" customHeight="1">
      <c r="A32" s="14" t="s">
        <v>220</v>
      </c>
      <c r="B32" s="56">
        <v>420</v>
      </c>
      <c r="C32" s="74">
        <v>183</v>
      </c>
      <c r="D32" s="13">
        <v>16</v>
      </c>
      <c r="E32" s="56">
        <v>158</v>
      </c>
      <c r="F32" s="56">
        <v>64</v>
      </c>
      <c r="G32" s="140"/>
    </row>
    <row r="33" spans="1:7" s="14" customFormat="1" ht="10.5" customHeight="1">
      <c r="A33" s="14" t="s">
        <v>207</v>
      </c>
      <c r="B33" s="56">
        <v>293</v>
      </c>
      <c r="C33" s="74">
        <v>124</v>
      </c>
      <c r="D33" s="13">
        <v>6</v>
      </c>
      <c r="E33" s="56">
        <v>160</v>
      </c>
      <c r="F33" s="197" t="s">
        <v>560</v>
      </c>
      <c r="G33" s="140"/>
    </row>
    <row r="34" spans="1:7" s="14" customFormat="1" ht="10.5" customHeight="1">
      <c r="A34" s="14" t="s">
        <v>208</v>
      </c>
      <c r="B34" s="56">
        <v>339</v>
      </c>
      <c r="C34" s="74">
        <v>120</v>
      </c>
      <c r="D34" s="13">
        <v>8</v>
      </c>
      <c r="E34" s="56">
        <v>211</v>
      </c>
      <c r="F34" s="175" t="s">
        <v>559</v>
      </c>
      <c r="G34" s="140"/>
    </row>
    <row r="35" spans="1:7" s="14" customFormat="1" ht="10.5" customHeight="1">
      <c r="A35" s="14" t="s">
        <v>564</v>
      </c>
      <c r="B35" s="56">
        <v>100</v>
      </c>
      <c r="C35" s="74">
        <v>30</v>
      </c>
      <c r="D35" s="197" t="s">
        <v>560</v>
      </c>
      <c r="E35" s="56">
        <v>68</v>
      </c>
      <c r="F35" s="175" t="s">
        <v>559</v>
      </c>
      <c r="G35" s="140"/>
    </row>
    <row r="36" spans="1:7" s="14" customFormat="1" ht="3.75" customHeight="1">
      <c r="B36" s="56"/>
      <c r="C36" s="56"/>
      <c r="D36" s="56"/>
      <c r="E36" s="56"/>
      <c r="F36" s="56"/>
      <c r="G36" s="140"/>
    </row>
    <row r="37" spans="1:7">
      <c r="A37" s="2" t="s">
        <v>402</v>
      </c>
      <c r="B37" s="55">
        <v>1526</v>
      </c>
      <c r="C37" s="27">
        <v>378</v>
      </c>
      <c r="D37" s="54">
        <v>36</v>
      </c>
      <c r="E37" s="55">
        <v>745</v>
      </c>
      <c r="F37" s="55">
        <v>366</v>
      </c>
      <c r="G37" s="3"/>
    </row>
    <row r="38" spans="1:7" ht="4.5" customHeight="1">
      <c r="A38" s="2"/>
      <c r="B38" s="55"/>
      <c r="C38" s="27"/>
      <c r="D38" s="3"/>
      <c r="E38" s="55"/>
      <c r="F38" s="55"/>
      <c r="G38" s="3"/>
    </row>
    <row r="39" spans="1:7" s="14" customFormat="1" ht="10.5" customHeight="1">
      <c r="A39" s="14" t="s">
        <v>353</v>
      </c>
      <c r="B39" s="56">
        <v>1516</v>
      </c>
      <c r="C39" s="74">
        <v>377</v>
      </c>
      <c r="D39" s="13">
        <v>35</v>
      </c>
      <c r="E39" s="56">
        <v>739</v>
      </c>
      <c r="F39" s="56">
        <v>365</v>
      </c>
      <c r="G39" s="140"/>
    </row>
    <row r="40" spans="1:7" s="14" customFormat="1" ht="10.5" customHeight="1">
      <c r="A40" s="144" t="s">
        <v>354</v>
      </c>
      <c r="B40" s="56"/>
      <c r="C40" s="74"/>
      <c r="D40" s="13"/>
      <c r="E40" s="56"/>
      <c r="F40" s="56"/>
      <c r="G40" s="140"/>
    </row>
    <row r="41" spans="1:7" s="14" customFormat="1" ht="10.5" customHeight="1">
      <c r="A41" s="14" t="s">
        <v>561</v>
      </c>
      <c r="B41" s="56">
        <v>1161</v>
      </c>
      <c r="C41" s="74">
        <v>299</v>
      </c>
      <c r="D41" s="13">
        <v>31</v>
      </c>
      <c r="E41" s="56">
        <v>477</v>
      </c>
      <c r="F41" s="56">
        <v>353</v>
      </c>
      <c r="G41" s="140"/>
    </row>
    <row r="42" spans="1:7" s="14" customFormat="1" ht="10.5" customHeight="1">
      <c r="A42" s="179" t="s">
        <v>562</v>
      </c>
      <c r="B42" s="56">
        <v>356</v>
      </c>
      <c r="C42" s="74">
        <v>78</v>
      </c>
      <c r="D42" s="13">
        <v>5</v>
      </c>
      <c r="E42" s="56">
        <v>262</v>
      </c>
      <c r="F42" s="56">
        <v>11</v>
      </c>
      <c r="G42" s="140"/>
    </row>
    <row r="43" spans="1:7" s="14" customFormat="1" ht="10.5" customHeight="1">
      <c r="A43" s="14" t="s">
        <v>566</v>
      </c>
      <c r="B43" s="56">
        <v>378</v>
      </c>
      <c r="C43" s="74">
        <v>85</v>
      </c>
      <c r="D43" s="13">
        <v>8</v>
      </c>
      <c r="E43" s="56">
        <v>44</v>
      </c>
      <c r="F43" s="56">
        <v>240</v>
      </c>
      <c r="G43" s="140"/>
    </row>
    <row r="44" spans="1:7" s="14" customFormat="1" ht="10.5" customHeight="1">
      <c r="A44" s="14" t="s">
        <v>220</v>
      </c>
      <c r="B44" s="56">
        <v>445</v>
      </c>
      <c r="C44" s="74">
        <v>126</v>
      </c>
      <c r="D44" s="13">
        <v>14</v>
      </c>
      <c r="E44" s="56">
        <v>201</v>
      </c>
      <c r="F44" s="56">
        <v>104</v>
      </c>
      <c r="G44" s="140"/>
    </row>
    <row r="45" spans="1:7" s="14" customFormat="1" ht="10.5" customHeight="1">
      <c r="A45" s="14" t="s">
        <v>207</v>
      </c>
      <c r="B45" s="56">
        <v>339</v>
      </c>
      <c r="C45" s="74">
        <v>89</v>
      </c>
      <c r="D45" s="13">
        <v>8</v>
      </c>
      <c r="E45" s="56">
        <v>232</v>
      </c>
      <c r="F45" s="56">
        <v>10</v>
      </c>
      <c r="G45" s="140"/>
    </row>
    <row r="46" spans="1:7" s="14" customFormat="1" ht="10.5" customHeight="1">
      <c r="A46" s="14" t="s">
        <v>208</v>
      </c>
      <c r="B46" s="56">
        <v>316</v>
      </c>
      <c r="C46" s="74">
        <v>71</v>
      </c>
      <c r="D46" s="13">
        <v>5</v>
      </c>
      <c r="E46" s="56">
        <v>230</v>
      </c>
      <c r="F46" s="56">
        <v>11</v>
      </c>
      <c r="G46" s="140"/>
    </row>
    <row r="47" spans="1:7" s="14" customFormat="1" ht="10.5" customHeight="1">
      <c r="A47" s="14" t="s">
        <v>564</v>
      </c>
      <c r="B47" s="56">
        <v>48</v>
      </c>
      <c r="C47" s="74">
        <v>8</v>
      </c>
      <c r="D47" s="197" t="s">
        <v>560</v>
      </c>
      <c r="E47" s="56">
        <v>38</v>
      </c>
      <c r="F47" s="175" t="s">
        <v>559</v>
      </c>
      <c r="G47" s="140"/>
    </row>
    <row r="48" spans="1:7" s="14" customFormat="1" ht="4.5" customHeight="1">
      <c r="B48" s="56"/>
      <c r="C48" s="56"/>
      <c r="D48" s="56"/>
      <c r="E48" s="56"/>
      <c r="F48" s="56"/>
      <c r="G48" s="140"/>
    </row>
    <row r="49" spans="1:7" s="2" customFormat="1">
      <c r="A49" s="2" t="s">
        <v>404</v>
      </c>
      <c r="B49" s="55">
        <v>2021</v>
      </c>
      <c r="C49" s="27">
        <v>609</v>
      </c>
      <c r="D49" s="3">
        <v>52</v>
      </c>
      <c r="E49" s="55">
        <v>971</v>
      </c>
      <c r="F49" s="55">
        <v>389</v>
      </c>
      <c r="G49" s="3"/>
    </row>
    <row r="50" spans="1:7" s="2" customFormat="1" ht="4.5" customHeight="1">
      <c r="B50" s="55"/>
      <c r="C50" s="27"/>
      <c r="D50" s="3"/>
      <c r="E50" s="55"/>
      <c r="F50" s="55"/>
      <c r="G50" s="3"/>
    </row>
    <row r="51" spans="1:7" s="14" customFormat="1" ht="10.5" customHeight="1">
      <c r="A51" s="14" t="s">
        <v>353</v>
      </c>
      <c r="B51" s="56">
        <v>2008</v>
      </c>
      <c r="C51" s="74">
        <v>607</v>
      </c>
      <c r="D51" s="13">
        <v>51</v>
      </c>
      <c r="E51" s="56">
        <v>961</v>
      </c>
      <c r="F51" s="56">
        <v>388</v>
      </c>
      <c r="G51" s="140"/>
    </row>
    <row r="52" spans="1:7" s="14" customFormat="1" ht="10.5" customHeight="1">
      <c r="A52" s="144" t="s">
        <v>354</v>
      </c>
      <c r="B52" s="56"/>
      <c r="C52" s="74"/>
      <c r="D52" s="13"/>
      <c r="E52" s="56"/>
      <c r="F52" s="56"/>
      <c r="G52" s="140"/>
    </row>
    <row r="53" spans="1:7" s="14" customFormat="1" ht="10.5" customHeight="1">
      <c r="A53" s="14" t="s">
        <v>561</v>
      </c>
      <c r="B53" s="56">
        <v>1428</v>
      </c>
      <c r="C53" s="74">
        <v>437</v>
      </c>
      <c r="D53" s="13">
        <v>41</v>
      </c>
      <c r="E53" s="56">
        <v>567</v>
      </c>
      <c r="F53" s="56">
        <v>382</v>
      </c>
      <c r="G53" s="140"/>
    </row>
    <row r="54" spans="1:7" s="14" customFormat="1" ht="10.5" customHeight="1">
      <c r="A54" s="179" t="s">
        <v>562</v>
      </c>
      <c r="B54" s="56">
        <v>580</v>
      </c>
      <c r="C54" s="74">
        <v>170</v>
      </c>
      <c r="D54" s="13">
        <v>10</v>
      </c>
      <c r="E54" s="56">
        <v>394</v>
      </c>
      <c r="F54" s="56">
        <v>6</v>
      </c>
      <c r="G54" s="140"/>
    </row>
    <row r="55" spans="1:7" s="14" customFormat="1" ht="10.5" customHeight="1">
      <c r="A55" s="14" t="s">
        <v>566</v>
      </c>
      <c r="B55" s="56">
        <v>455</v>
      </c>
      <c r="C55" s="74">
        <v>115</v>
      </c>
      <c r="D55" s="13">
        <v>13</v>
      </c>
      <c r="E55" s="56">
        <v>57</v>
      </c>
      <c r="F55" s="56">
        <v>271</v>
      </c>
      <c r="G55" s="140"/>
    </row>
    <row r="56" spans="1:7" s="14" customFormat="1" ht="10.5" customHeight="1">
      <c r="A56" s="14" t="s">
        <v>220</v>
      </c>
      <c r="B56" s="56">
        <v>561</v>
      </c>
      <c r="C56" s="74">
        <v>194</v>
      </c>
      <c r="D56" s="13">
        <v>20</v>
      </c>
      <c r="E56" s="56">
        <v>241</v>
      </c>
      <c r="F56" s="56">
        <v>106</v>
      </c>
      <c r="G56" s="140"/>
    </row>
    <row r="57" spans="1:7" s="14" customFormat="1" ht="10.5" customHeight="1">
      <c r="A57" s="14" t="s">
        <v>207</v>
      </c>
      <c r="B57" s="56">
        <v>412</v>
      </c>
      <c r="C57" s="74">
        <v>129</v>
      </c>
      <c r="D57" s="13">
        <v>9</v>
      </c>
      <c r="E57" s="56">
        <v>269</v>
      </c>
      <c r="F57" s="56">
        <v>6</v>
      </c>
      <c r="G57" s="140"/>
    </row>
    <row r="58" spans="1:7" s="14" customFormat="1" ht="10.5" customHeight="1">
      <c r="A58" s="14" t="s">
        <v>208</v>
      </c>
      <c r="B58" s="56">
        <v>479</v>
      </c>
      <c r="C58" s="74">
        <v>143</v>
      </c>
      <c r="D58" s="13">
        <v>8</v>
      </c>
      <c r="E58" s="56">
        <v>321</v>
      </c>
      <c r="F58" s="56">
        <v>6</v>
      </c>
      <c r="G58" s="140"/>
    </row>
    <row r="59" spans="1:7" s="14" customFormat="1" ht="10.5" customHeight="1">
      <c r="A59" s="14" t="s">
        <v>564</v>
      </c>
      <c r="B59" s="56">
        <v>114</v>
      </c>
      <c r="C59" s="74">
        <v>29</v>
      </c>
      <c r="D59" s="197" t="s">
        <v>560</v>
      </c>
      <c r="E59" s="56">
        <v>82</v>
      </c>
      <c r="F59" s="175" t="s">
        <v>559</v>
      </c>
      <c r="G59" s="140"/>
    </row>
    <row r="60" spans="1:7" s="14" customFormat="1" ht="4.5" customHeight="1">
      <c r="B60" s="56"/>
      <c r="C60" s="56"/>
      <c r="D60" s="56"/>
      <c r="E60" s="56"/>
      <c r="F60" s="56"/>
      <c r="G60" s="140"/>
    </row>
    <row r="61" spans="1:7">
      <c r="A61" s="2" t="s">
        <v>403</v>
      </c>
      <c r="B61" s="55">
        <v>1060</v>
      </c>
      <c r="C61" s="27">
        <v>330</v>
      </c>
      <c r="D61" s="3">
        <v>28</v>
      </c>
      <c r="E61" s="55">
        <v>416</v>
      </c>
      <c r="F61" s="55">
        <v>286</v>
      </c>
      <c r="G61" s="3"/>
    </row>
    <row r="62" spans="1:7" ht="4.5" customHeight="1">
      <c r="A62" s="2"/>
      <c r="B62" s="55"/>
      <c r="C62" s="27"/>
      <c r="D62" s="3"/>
      <c r="E62" s="55"/>
      <c r="F62" s="55"/>
      <c r="G62" s="3"/>
    </row>
    <row r="63" spans="1:7" s="14" customFormat="1" ht="10.5" customHeight="1">
      <c r="A63" s="14" t="s">
        <v>353</v>
      </c>
      <c r="B63" s="56">
        <v>1057</v>
      </c>
      <c r="C63" s="74">
        <v>330</v>
      </c>
      <c r="D63" s="13">
        <v>27</v>
      </c>
      <c r="E63" s="56">
        <v>415</v>
      </c>
      <c r="F63" s="56">
        <v>285</v>
      </c>
      <c r="G63" s="140"/>
    </row>
    <row r="64" spans="1:7" s="14" customFormat="1" ht="10.5" customHeight="1">
      <c r="A64" s="144" t="s">
        <v>354</v>
      </c>
      <c r="B64" s="56"/>
      <c r="C64" s="74"/>
      <c r="D64" s="13"/>
      <c r="E64" s="56"/>
      <c r="F64" s="56"/>
      <c r="G64" s="140"/>
    </row>
    <row r="65" spans="1:7" s="14" customFormat="1" ht="10.5" customHeight="1">
      <c r="A65" s="14" t="s">
        <v>561</v>
      </c>
      <c r="B65" s="56">
        <v>848</v>
      </c>
      <c r="C65" s="74">
        <v>272</v>
      </c>
      <c r="D65" s="13">
        <v>23</v>
      </c>
      <c r="E65" s="56">
        <v>273</v>
      </c>
      <c r="F65" s="56">
        <v>279</v>
      </c>
      <c r="G65" s="140"/>
    </row>
    <row r="66" spans="1:7" s="14" customFormat="1" ht="10.5" customHeight="1">
      <c r="A66" s="179" t="s">
        <v>562</v>
      </c>
      <c r="B66" s="56">
        <v>209</v>
      </c>
      <c r="C66" s="74">
        <v>58</v>
      </c>
      <c r="D66" s="197" t="s">
        <v>560</v>
      </c>
      <c r="E66" s="56">
        <v>142</v>
      </c>
      <c r="F66" s="56">
        <v>6</v>
      </c>
      <c r="G66" s="140"/>
    </row>
    <row r="67" spans="1:7" s="14" customFormat="1" ht="10.5" customHeight="1">
      <c r="A67" s="14" t="s">
        <v>566</v>
      </c>
      <c r="B67" s="56">
        <v>325</v>
      </c>
      <c r="C67" s="74">
        <v>73</v>
      </c>
      <c r="D67" s="13">
        <v>8</v>
      </c>
      <c r="E67" s="56">
        <v>32</v>
      </c>
      <c r="F67" s="56">
        <v>212</v>
      </c>
      <c r="G67" s="140"/>
    </row>
    <row r="68" spans="1:7" s="14" customFormat="1" ht="10.5" customHeight="1">
      <c r="A68" s="14" t="s">
        <v>220</v>
      </c>
      <c r="B68" s="56">
        <v>305</v>
      </c>
      <c r="C68" s="74">
        <v>115</v>
      </c>
      <c r="D68" s="13">
        <v>10</v>
      </c>
      <c r="E68" s="56">
        <v>118</v>
      </c>
      <c r="F68" s="56">
        <v>61</v>
      </c>
      <c r="G68" s="140"/>
    </row>
    <row r="69" spans="1:7" s="14" customFormat="1" ht="10.5" customHeight="1">
      <c r="A69" s="14" t="s">
        <v>207</v>
      </c>
      <c r="B69" s="56">
        <v>219</v>
      </c>
      <c r="C69" s="74">
        <v>84</v>
      </c>
      <c r="D69" s="13">
        <v>5</v>
      </c>
      <c r="E69" s="56">
        <v>123</v>
      </c>
      <c r="F69" s="56">
        <v>7</v>
      </c>
      <c r="G69" s="140"/>
    </row>
    <row r="70" spans="1:7" s="14" customFormat="1" ht="10.5" customHeight="1">
      <c r="A70" s="14" t="s">
        <v>208</v>
      </c>
      <c r="B70" s="56">
        <v>176</v>
      </c>
      <c r="C70" s="74">
        <v>48</v>
      </c>
      <c r="D70" s="197" t="s">
        <v>560</v>
      </c>
      <c r="E70" s="56">
        <v>119</v>
      </c>
      <c r="F70" s="56">
        <v>5</v>
      </c>
      <c r="G70" s="140"/>
    </row>
    <row r="71" spans="1:7" s="14" customFormat="1" ht="10.5" customHeight="1">
      <c r="A71" s="14" t="s">
        <v>564</v>
      </c>
      <c r="B71" s="56">
        <v>34</v>
      </c>
      <c r="C71" s="74">
        <v>10</v>
      </c>
      <c r="D71" s="175" t="s">
        <v>559</v>
      </c>
      <c r="E71" s="175">
        <v>24</v>
      </c>
      <c r="F71" s="175" t="s">
        <v>559</v>
      </c>
      <c r="G71" s="140"/>
    </row>
    <row r="72" spans="1:7" s="14" customFormat="1" ht="10.5" customHeight="1">
      <c r="B72" s="13"/>
      <c r="C72" s="13"/>
      <c r="D72" s="13"/>
      <c r="E72" s="13"/>
      <c r="F72" s="13"/>
      <c r="G72" s="140"/>
    </row>
    <row r="73" spans="1:7" s="14" customFormat="1" ht="12">
      <c r="A73" s="14" t="s">
        <v>229</v>
      </c>
      <c r="G73" s="13"/>
    </row>
    <row r="74" spans="1:7" s="14" customFormat="1" ht="12">
      <c r="A74" s="144" t="s">
        <v>366</v>
      </c>
      <c r="G74" s="13"/>
    </row>
  </sheetData>
  <mergeCells count="2">
    <mergeCell ref="C6:F6"/>
    <mergeCell ref="B11:F11"/>
  </mergeCells>
  <phoneticPr fontId="0" type="noConversion"/>
  <pageMargins left="0.39370078740157483" right="0.39370078740157483" top="0.39370078740157483" bottom="0.1968503937007874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I60"/>
  <sheetViews>
    <sheetView zoomScale="85" workbookViewId="0">
      <selection activeCell="A2" sqref="A2"/>
    </sheetView>
  </sheetViews>
  <sheetFormatPr defaultColWidth="9.140625" defaultRowHeight="12.75"/>
  <cols>
    <col min="1" max="1" width="13" style="8" customWidth="1"/>
    <col min="2" max="2" width="6.5703125" style="8" customWidth="1"/>
    <col min="3" max="3" width="8" style="8" customWidth="1"/>
    <col min="4" max="4" width="9.140625" style="8"/>
    <col min="5" max="5" width="13.7109375" style="8" customWidth="1"/>
    <col min="6" max="6" width="11.42578125" style="8" customWidth="1"/>
    <col min="7" max="7" width="11.85546875" style="8" customWidth="1"/>
    <col min="8" max="8" width="17.28515625" style="8" customWidth="1"/>
    <col min="9" max="16384" width="9.140625" style="8"/>
  </cols>
  <sheetData>
    <row r="2" spans="1:9" s="68" customFormat="1" ht="15">
      <c r="A2" s="68" t="s">
        <v>650</v>
      </c>
      <c r="B2" s="94"/>
      <c r="C2" s="94"/>
      <c r="D2" s="94"/>
      <c r="E2" s="94"/>
      <c r="F2" s="94"/>
      <c r="G2" s="94"/>
      <c r="H2" s="94"/>
      <c r="I2" s="127"/>
    </row>
    <row r="3" spans="1:9" s="2" customFormat="1" ht="14.25">
      <c r="A3" s="128" t="s">
        <v>221</v>
      </c>
      <c r="B3" s="129" t="s">
        <v>367</v>
      </c>
      <c r="C3" s="128"/>
      <c r="D3" s="128"/>
      <c r="E3" s="130"/>
      <c r="F3" s="130"/>
      <c r="G3" s="130"/>
      <c r="H3" s="3"/>
    </row>
    <row r="4" spans="1:9" s="14" customFormat="1" ht="12">
      <c r="B4" s="97"/>
      <c r="D4" s="4141" t="s">
        <v>387</v>
      </c>
      <c r="E4" s="4142"/>
      <c r="F4" s="4142"/>
      <c r="G4" s="4142"/>
      <c r="H4" s="4142"/>
    </row>
    <row r="5" spans="1:9" s="14" customFormat="1" ht="12">
      <c r="B5" s="47"/>
      <c r="C5" s="74"/>
      <c r="E5" s="16" t="s">
        <v>368</v>
      </c>
      <c r="F5" s="60"/>
      <c r="H5" s="16" t="s">
        <v>379</v>
      </c>
    </row>
    <row r="6" spans="1:9" s="14" customFormat="1" ht="12">
      <c r="A6" s="17"/>
      <c r="B6" s="47"/>
      <c r="C6" s="74"/>
      <c r="E6" s="48" t="s">
        <v>369</v>
      </c>
      <c r="F6" s="46" t="s">
        <v>223</v>
      </c>
      <c r="H6" s="48" t="s">
        <v>380</v>
      </c>
    </row>
    <row r="7" spans="1:9" s="14" customFormat="1" ht="12">
      <c r="A7" s="17" t="s">
        <v>171</v>
      </c>
      <c r="B7" s="47"/>
      <c r="C7" s="46" t="s">
        <v>168</v>
      </c>
      <c r="D7" s="46" t="s">
        <v>222</v>
      </c>
      <c r="E7" s="48" t="s">
        <v>225</v>
      </c>
      <c r="F7" s="46" t="s">
        <v>375</v>
      </c>
      <c r="G7" s="45" t="s">
        <v>224</v>
      </c>
      <c r="H7" s="48" t="s">
        <v>382</v>
      </c>
    </row>
    <row r="8" spans="1:9" s="14" customFormat="1">
      <c r="A8" s="4151" t="s">
        <v>280</v>
      </c>
      <c r="B8" s="4152"/>
      <c r="C8" s="58" t="s">
        <v>281</v>
      </c>
      <c r="D8" s="106" t="s">
        <v>370</v>
      </c>
      <c r="E8" s="19" t="s">
        <v>371</v>
      </c>
      <c r="F8" s="46" t="s">
        <v>374</v>
      </c>
      <c r="G8" s="45" t="s">
        <v>225</v>
      </c>
      <c r="H8" s="48" t="s">
        <v>381</v>
      </c>
    </row>
    <row r="9" spans="1:9" s="14" customFormat="1" ht="12">
      <c r="A9" s="17"/>
      <c r="B9" s="47"/>
      <c r="C9" s="74"/>
      <c r="D9" s="74"/>
      <c r="E9" s="19" t="s">
        <v>372</v>
      </c>
      <c r="F9" s="58" t="s">
        <v>376</v>
      </c>
      <c r="G9" s="133" t="s">
        <v>377</v>
      </c>
      <c r="H9" s="15" t="s">
        <v>384</v>
      </c>
    </row>
    <row r="10" spans="1:9" s="14" customFormat="1" ht="12">
      <c r="A10" s="17"/>
      <c r="B10" s="47"/>
      <c r="C10" s="74"/>
      <c r="D10" s="74"/>
      <c r="E10" s="19" t="s">
        <v>373</v>
      </c>
      <c r="F10" s="58" t="s">
        <v>373</v>
      </c>
      <c r="G10" s="133" t="s">
        <v>378</v>
      </c>
      <c r="H10" s="82" t="s">
        <v>385</v>
      </c>
    </row>
    <row r="11" spans="1:9" s="13" customFormat="1" ht="12">
      <c r="A11" s="64"/>
      <c r="B11" s="101"/>
      <c r="C11" s="73"/>
      <c r="D11" s="65"/>
      <c r="E11" s="65"/>
      <c r="F11" s="73"/>
      <c r="G11" s="65"/>
      <c r="H11" s="21" t="s">
        <v>386</v>
      </c>
    </row>
    <row r="12" spans="1:9" s="13" customFormat="1" ht="6" customHeight="1">
      <c r="E12" s="15"/>
    </row>
    <row r="13" spans="1:9" s="2" customFormat="1">
      <c r="A13" s="3"/>
      <c r="B13" s="3"/>
      <c r="C13" s="4139" t="s">
        <v>483</v>
      </c>
      <c r="D13" s="4139"/>
      <c r="E13" s="4139"/>
      <c r="F13" s="4139"/>
      <c r="G13" s="4139"/>
      <c r="H13" s="37"/>
    </row>
    <row r="14" spans="1:9" s="2" customFormat="1" ht="6.75" customHeight="1">
      <c r="A14" s="3"/>
      <c r="B14" s="3"/>
      <c r="C14" s="31"/>
      <c r="D14" s="31"/>
      <c r="E14" s="31"/>
      <c r="F14" s="31"/>
      <c r="G14" s="31"/>
      <c r="H14" s="37"/>
    </row>
    <row r="15" spans="1:9" ht="12.75" customHeight="1">
      <c r="A15" s="2" t="s">
        <v>191</v>
      </c>
      <c r="B15" s="24">
        <v>2003</v>
      </c>
      <c r="C15" s="51">
        <v>3273</v>
      </c>
      <c r="D15" s="51">
        <v>218</v>
      </c>
      <c r="E15" s="51">
        <v>810</v>
      </c>
      <c r="F15" s="51">
        <v>312</v>
      </c>
      <c r="G15" s="51">
        <v>1362</v>
      </c>
      <c r="H15" s="51">
        <v>571</v>
      </c>
      <c r="I15" s="2"/>
    </row>
    <row r="16" spans="1:9" ht="12.75" customHeight="1">
      <c r="A16" s="41" t="s">
        <v>275</v>
      </c>
      <c r="B16" s="53">
        <v>2004</v>
      </c>
      <c r="C16" s="27">
        <v>3081</v>
      </c>
      <c r="D16" s="27">
        <v>213</v>
      </c>
      <c r="E16" s="3">
        <v>789</v>
      </c>
      <c r="F16" s="55">
        <v>286</v>
      </c>
      <c r="G16" s="55">
        <v>1272</v>
      </c>
      <c r="H16" s="55">
        <v>520</v>
      </c>
      <c r="I16" s="2"/>
    </row>
    <row r="17" spans="1:9" ht="12.75" customHeight="1">
      <c r="B17" s="23"/>
      <c r="C17" s="25"/>
      <c r="D17" s="25"/>
      <c r="E17" s="9"/>
      <c r="F17" s="51"/>
      <c r="G17" s="51"/>
      <c r="H17" s="51"/>
      <c r="I17" s="2"/>
    </row>
    <row r="18" spans="1:9" s="2" customFormat="1" ht="12.75" customHeight="1">
      <c r="A18" s="22" t="s">
        <v>203</v>
      </c>
      <c r="B18" s="24">
        <v>2003</v>
      </c>
      <c r="C18" s="25">
        <v>1695</v>
      </c>
      <c r="D18" s="25">
        <v>93</v>
      </c>
      <c r="E18" s="9">
        <v>363</v>
      </c>
      <c r="F18" s="51">
        <v>90</v>
      </c>
      <c r="G18" s="51">
        <v>828</v>
      </c>
      <c r="H18" s="51">
        <v>321</v>
      </c>
    </row>
    <row r="19" spans="1:9" ht="12.75" customHeight="1">
      <c r="A19" s="52" t="s">
        <v>330</v>
      </c>
      <c r="B19" s="53">
        <v>2004</v>
      </c>
      <c r="C19" s="27">
        <v>1555</v>
      </c>
      <c r="D19" s="27">
        <v>83</v>
      </c>
      <c r="E19" s="3">
        <v>331</v>
      </c>
      <c r="F19" s="55">
        <v>88</v>
      </c>
      <c r="G19" s="55">
        <v>765</v>
      </c>
      <c r="H19" s="55">
        <v>287</v>
      </c>
      <c r="I19" s="2"/>
    </row>
    <row r="20" spans="1:9" ht="12.75" customHeight="1">
      <c r="B20" s="23"/>
      <c r="C20" s="25"/>
      <c r="D20" s="25"/>
      <c r="E20" s="9"/>
      <c r="F20" s="51"/>
      <c r="G20" s="51"/>
      <c r="H20" s="51"/>
      <c r="I20" s="2"/>
    </row>
    <row r="21" spans="1:9" ht="12.75" customHeight="1">
      <c r="A21" s="8" t="s">
        <v>192</v>
      </c>
      <c r="B21" s="24">
        <v>2003</v>
      </c>
      <c r="C21" s="25">
        <v>1578</v>
      </c>
      <c r="D21" s="25">
        <v>125</v>
      </c>
      <c r="E21" s="9">
        <v>448</v>
      </c>
      <c r="F21" s="51">
        <v>221</v>
      </c>
      <c r="G21" s="51">
        <v>534</v>
      </c>
      <c r="H21" s="51">
        <v>250</v>
      </c>
      <c r="I21" s="2"/>
    </row>
    <row r="22" spans="1:9" ht="12.75" customHeight="1">
      <c r="A22" s="52" t="s">
        <v>331</v>
      </c>
      <c r="B22" s="53">
        <v>2004</v>
      </c>
      <c r="C22" s="27">
        <v>1526</v>
      </c>
      <c r="D22" s="27">
        <v>130</v>
      </c>
      <c r="E22" s="3">
        <v>458</v>
      </c>
      <c r="F22" s="55">
        <v>198</v>
      </c>
      <c r="G22" s="55">
        <v>507</v>
      </c>
      <c r="H22" s="55">
        <v>232</v>
      </c>
      <c r="I22" s="2"/>
    </row>
    <row r="23" spans="1:9" ht="12.75" customHeight="1">
      <c r="B23" s="23"/>
      <c r="C23" s="27"/>
      <c r="D23" s="27"/>
      <c r="E23" s="3"/>
      <c r="F23" s="55"/>
      <c r="G23" s="55"/>
      <c r="H23" s="55"/>
      <c r="I23" s="2"/>
    </row>
    <row r="24" spans="1:9" ht="12.75" customHeight="1">
      <c r="A24" s="8" t="s">
        <v>193</v>
      </c>
      <c r="B24" s="24">
        <v>2003</v>
      </c>
      <c r="C24" s="25">
        <v>2197</v>
      </c>
      <c r="D24" s="25">
        <v>178</v>
      </c>
      <c r="E24" s="9">
        <v>579</v>
      </c>
      <c r="F24" s="51">
        <v>246</v>
      </c>
      <c r="G24" s="51">
        <v>846</v>
      </c>
      <c r="H24" s="51">
        <v>348</v>
      </c>
      <c r="I24" s="2"/>
    </row>
    <row r="25" spans="1:9" ht="12.75" customHeight="1">
      <c r="A25" s="52" t="s">
        <v>278</v>
      </c>
      <c r="B25" s="53">
        <v>2004</v>
      </c>
      <c r="C25" s="27">
        <v>2021</v>
      </c>
      <c r="D25" s="27">
        <v>169</v>
      </c>
      <c r="E25" s="3">
        <v>549</v>
      </c>
      <c r="F25" s="55">
        <v>223</v>
      </c>
      <c r="G25" s="55">
        <v>797</v>
      </c>
      <c r="H25" s="55">
        <v>283</v>
      </c>
      <c r="I25" s="2"/>
    </row>
    <row r="26" spans="1:9" ht="12.75" customHeight="1">
      <c r="B26" s="23"/>
      <c r="C26" s="25"/>
      <c r="D26" s="25"/>
      <c r="E26" s="9"/>
      <c r="F26" s="51"/>
      <c r="G26" s="51"/>
      <c r="H26" s="51"/>
      <c r="I26" s="2"/>
    </row>
    <row r="27" spans="1:9" ht="12.75" customHeight="1">
      <c r="A27" s="8" t="s">
        <v>194</v>
      </c>
      <c r="B27" s="24">
        <v>2003</v>
      </c>
      <c r="C27" s="25">
        <v>1076</v>
      </c>
      <c r="D27" s="25">
        <v>41</v>
      </c>
      <c r="E27" s="9">
        <v>232</v>
      </c>
      <c r="F27" s="51">
        <v>65</v>
      </c>
      <c r="G27" s="51">
        <v>516</v>
      </c>
      <c r="H27" s="51">
        <v>223</v>
      </c>
      <c r="I27" s="2"/>
    </row>
    <row r="28" spans="1:9" ht="12.75" customHeight="1">
      <c r="A28" s="52" t="s">
        <v>279</v>
      </c>
      <c r="B28" s="53">
        <v>2004</v>
      </c>
      <c r="C28" s="27">
        <v>1060</v>
      </c>
      <c r="D28" s="27">
        <v>44</v>
      </c>
      <c r="E28" s="3">
        <v>240</v>
      </c>
      <c r="F28" s="55">
        <v>63</v>
      </c>
      <c r="G28" s="55">
        <v>476</v>
      </c>
      <c r="H28" s="55">
        <v>237</v>
      </c>
      <c r="I28" s="2"/>
    </row>
    <row r="29" spans="1:9" ht="6.75" customHeight="1">
      <c r="B29" s="23"/>
      <c r="C29" s="9"/>
      <c r="D29" s="9"/>
      <c r="E29" s="9"/>
      <c r="F29" s="9"/>
      <c r="G29" s="9"/>
      <c r="H29" s="9"/>
    </row>
    <row r="30" spans="1:9" ht="12.75" customHeight="1">
      <c r="C30" s="4140" t="s">
        <v>383</v>
      </c>
      <c r="D30" s="4140"/>
      <c r="E30" s="4140"/>
      <c r="F30" s="4140"/>
      <c r="G30" s="4140"/>
      <c r="H30" s="4140"/>
    </row>
    <row r="31" spans="1:9" ht="6.75" customHeight="1">
      <c r="D31" s="131"/>
      <c r="E31" s="86"/>
      <c r="F31" s="86"/>
      <c r="G31" s="86"/>
      <c r="H31" s="86"/>
    </row>
    <row r="32" spans="1:9" ht="12.75" customHeight="1">
      <c r="A32" s="2" t="s">
        <v>191</v>
      </c>
      <c r="B32" s="24">
        <v>2003</v>
      </c>
      <c r="C32" s="25">
        <v>19.3</v>
      </c>
      <c r="D32" s="115">
        <v>7.7</v>
      </c>
      <c r="E32" s="9">
        <v>16.899999999999999</v>
      </c>
      <c r="F32" s="51">
        <v>22.9</v>
      </c>
      <c r="G32" s="51">
        <v>23.5</v>
      </c>
      <c r="H32" s="109">
        <v>26</v>
      </c>
    </row>
    <row r="33" spans="1:9" ht="12.75" customHeight="1">
      <c r="A33" s="41" t="s">
        <v>275</v>
      </c>
      <c r="B33" s="53">
        <v>2004</v>
      </c>
      <c r="C33" s="132">
        <v>18</v>
      </c>
      <c r="D33" s="27">
        <v>6.9</v>
      </c>
      <c r="E33" s="3">
        <v>16.2</v>
      </c>
      <c r="F33" s="55">
        <v>20.399999999999999</v>
      </c>
      <c r="G33" s="55">
        <v>22.4</v>
      </c>
      <c r="H33" s="55">
        <v>24.8</v>
      </c>
    </row>
    <row r="34" spans="1:9" ht="12.75" customHeight="1">
      <c r="B34" s="23"/>
      <c r="C34" s="25"/>
      <c r="D34" s="115"/>
      <c r="E34" s="9"/>
      <c r="F34" s="109"/>
      <c r="G34" s="109"/>
      <c r="H34" s="51"/>
    </row>
    <row r="35" spans="1:9" ht="12.75" customHeight="1">
      <c r="A35" s="22" t="s">
        <v>203</v>
      </c>
      <c r="B35" s="24">
        <v>2003</v>
      </c>
      <c r="C35" s="25">
        <v>18.399999999999999</v>
      </c>
      <c r="D35" s="115">
        <v>7.3</v>
      </c>
      <c r="E35" s="9">
        <v>15.2</v>
      </c>
      <c r="F35" s="51">
        <v>20.2</v>
      </c>
      <c r="G35" s="109">
        <v>21.3</v>
      </c>
      <c r="H35" s="51">
        <v>26.2</v>
      </c>
    </row>
    <row r="36" spans="1:9" ht="12.75" customHeight="1">
      <c r="A36" s="52" t="s">
        <v>330</v>
      </c>
      <c r="B36" s="53">
        <v>2004</v>
      </c>
      <c r="C36" s="27">
        <v>16.7</v>
      </c>
      <c r="D36" s="132">
        <v>5.8</v>
      </c>
      <c r="E36" s="3">
        <v>13.6</v>
      </c>
      <c r="F36" s="55">
        <v>17.899999999999999</v>
      </c>
      <c r="G36" s="55">
        <v>20.3</v>
      </c>
      <c r="H36" s="55">
        <v>24.1</v>
      </c>
    </row>
    <row r="37" spans="1:9" ht="12.75" customHeight="1">
      <c r="B37" s="23"/>
      <c r="C37" s="25"/>
      <c r="D37" s="115"/>
      <c r="E37" s="9"/>
      <c r="F37" s="25"/>
      <c r="G37" s="51"/>
      <c r="H37" s="51"/>
    </row>
    <row r="38" spans="1:9" ht="12.75" customHeight="1">
      <c r="A38" s="8" t="s">
        <v>192</v>
      </c>
      <c r="B38" s="24">
        <v>2003</v>
      </c>
      <c r="C38" s="25">
        <v>20.3</v>
      </c>
      <c r="D38" s="115">
        <v>8</v>
      </c>
      <c r="E38" s="9">
        <v>18.5</v>
      </c>
      <c r="F38" s="51">
        <v>24.2</v>
      </c>
      <c r="G38" s="51">
        <v>27.9</v>
      </c>
      <c r="H38" s="51">
        <v>25.5</v>
      </c>
    </row>
    <row r="39" spans="1:9" ht="12.75" customHeight="1">
      <c r="A39" s="52" t="s">
        <v>331</v>
      </c>
      <c r="B39" s="53">
        <v>2004</v>
      </c>
      <c r="C39" s="27">
        <v>19.5</v>
      </c>
      <c r="D39" s="27">
        <v>7.8</v>
      </c>
      <c r="E39" s="3">
        <v>18.8</v>
      </c>
      <c r="F39" s="55">
        <v>21.8</v>
      </c>
      <c r="G39" s="55">
        <v>26.7</v>
      </c>
      <c r="H39" s="55">
        <v>25.6</v>
      </c>
    </row>
    <row r="40" spans="1:9" ht="12.75" customHeight="1">
      <c r="B40" s="23"/>
      <c r="C40" s="27"/>
      <c r="D40" s="27"/>
      <c r="E40" s="3"/>
      <c r="F40" s="114"/>
      <c r="G40" s="55"/>
      <c r="H40" s="55"/>
      <c r="I40" s="2"/>
    </row>
    <row r="41" spans="1:9" ht="12.75" customHeight="1">
      <c r="A41" s="8" t="s">
        <v>193</v>
      </c>
      <c r="B41" s="24">
        <v>2003</v>
      </c>
      <c r="C41" s="25">
        <v>20.9</v>
      </c>
      <c r="D41" s="25">
        <v>7.5</v>
      </c>
      <c r="E41" s="9">
        <v>17.399999999999999</v>
      </c>
      <c r="F41" s="51">
        <v>23.9</v>
      </c>
      <c r="G41" s="51">
        <v>28.2</v>
      </c>
      <c r="H41" s="51">
        <v>44.2</v>
      </c>
    </row>
    <row r="42" spans="1:9" ht="12.75" customHeight="1">
      <c r="A42" s="52" t="s">
        <v>278</v>
      </c>
      <c r="B42" s="53">
        <v>2004</v>
      </c>
      <c r="C42" s="27">
        <v>19.100000000000001</v>
      </c>
      <c r="D42" s="27">
        <v>6.5</v>
      </c>
      <c r="E42" s="3">
        <v>16.600000000000001</v>
      </c>
      <c r="F42" s="55">
        <v>20.9</v>
      </c>
      <c r="G42" s="114">
        <v>27.5</v>
      </c>
      <c r="H42" s="55">
        <v>39.4</v>
      </c>
    </row>
    <row r="43" spans="1:9" ht="12.75" customHeight="1">
      <c r="B43" s="23"/>
      <c r="C43" s="25"/>
      <c r="D43" s="25"/>
      <c r="E43" s="9"/>
      <c r="F43" s="51"/>
      <c r="G43" s="51"/>
      <c r="H43" s="51"/>
    </row>
    <row r="44" spans="1:9" ht="12.75" customHeight="1">
      <c r="A44" s="8" t="s">
        <v>194</v>
      </c>
      <c r="B44" s="24">
        <v>2003</v>
      </c>
      <c r="C44" s="115">
        <v>16.600000000000001</v>
      </c>
      <c r="D44" s="115">
        <v>9</v>
      </c>
      <c r="E44" s="9">
        <v>15.8</v>
      </c>
      <c r="F44" s="51">
        <v>19.8</v>
      </c>
      <c r="G44" s="51">
        <v>18.399999999999999</v>
      </c>
      <c r="H44" s="51">
        <v>15.8</v>
      </c>
    </row>
    <row r="45" spans="1:9" ht="12.75" customHeight="1">
      <c r="A45" s="52" t="s">
        <v>279</v>
      </c>
      <c r="B45" s="53">
        <v>2004</v>
      </c>
      <c r="C45" s="27">
        <v>16.2</v>
      </c>
      <c r="D45" s="27">
        <v>8.8000000000000007</v>
      </c>
      <c r="E45" s="107">
        <v>15.4</v>
      </c>
      <c r="F45" s="114">
        <v>19</v>
      </c>
      <c r="G45" s="55">
        <v>17.2</v>
      </c>
      <c r="H45" s="55">
        <v>17.2</v>
      </c>
    </row>
    <row r="46" spans="1:9" ht="12.75" customHeight="1"/>
    <row r="47" spans="1:9" ht="12.75" customHeight="1"/>
    <row r="48" spans="1: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sheetData>
  <mergeCells count="4">
    <mergeCell ref="D4:H4"/>
    <mergeCell ref="C13:G13"/>
    <mergeCell ref="C30:H30"/>
    <mergeCell ref="A8:B8"/>
  </mergeCells>
  <phoneticPr fontId="0" type="noConversion"/>
  <pageMargins left="0.44" right="0" top="0.61" bottom="0.19685039370078741" header="0" footer="0"/>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83"/>
  <sheetViews>
    <sheetView zoomScale="85" workbookViewId="0">
      <selection activeCell="F1" sqref="F1"/>
    </sheetView>
  </sheetViews>
  <sheetFormatPr defaultColWidth="9.140625" defaultRowHeight="12.75"/>
  <cols>
    <col min="1" max="1" width="29.140625" style="8" customWidth="1"/>
    <col min="2" max="2" width="9.140625" style="8"/>
    <col min="3" max="3" width="8.5703125" style="8" customWidth="1"/>
    <col min="4" max="4" width="13.7109375" style="8" customWidth="1"/>
    <col min="5" max="5" width="12" style="8" customWidth="1"/>
    <col min="6" max="6" width="13.7109375" style="8" customWidth="1"/>
    <col min="7" max="7" width="15.5703125" style="8" customWidth="1"/>
    <col min="8" max="8" width="9.140625" style="9"/>
    <col min="9" max="16384" width="9.140625" style="8"/>
  </cols>
  <sheetData>
    <row r="1" spans="1:8" s="68" customFormat="1" ht="15">
      <c r="A1" s="78" t="s">
        <v>651</v>
      </c>
      <c r="B1" s="8"/>
      <c r="H1" s="127"/>
    </row>
    <row r="2" spans="1:8" s="68" customFormat="1" ht="15">
      <c r="A2" s="94" t="s">
        <v>389</v>
      </c>
      <c r="B2" s="8"/>
      <c r="C2" s="95"/>
      <c r="D2" s="95"/>
      <c r="E2" s="95"/>
      <c r="H2" s="127"/>
    </row>
    <row r="3" spans="1:8" s="80" customFormat="1" ht="14.25">
      <c r="A3" s="121" t="s">
        <v>569</v>
      </c>
      <c r="B3" s="52"/>
      <c r="C3" s="69"/>
      <c r="D3" s="69"/>
      <c r="E3" s="69"/>
      <c r="H3" s="81"/>
    </row>
    <row r="4" spans="1:8" s="80" customFormat="1" ht="14.25">
      <c r="A4" s="69" t="s">
        <v>570</v>
      </c>
      <c r="B4" s="206"/>
      <c r="C4" s="69"/>
      <c r="D4" s="69"/>
      <c r="E4" s="69"/>
      <c r="H4" s="81"/>
    </row>
    <row r="5" spans="1:8" s="14" customFormat="1" ht="12">
      <c r="A5" s="12"/>
      <c r="B5" s="60"/>
      <c r="C5" s="4141" t="s">
        <v>387</v>
      </c>
      <c r="D5" s="4142"/>
      <c r="E5" s="4142"/>
      <c r="F5" s="4142"/>
      <c r="G5" s="4142"/>
      <c r="H5" s="45"/>
    </row>
    <row r="6" spans="1:8" s="14" customFormat="1" ht="12">
      <c r="A6" s="45"/>
      <c r="B6" s="74"/>
      <c r="D6" s="16" t="s">
        <v>368</v>
      </c>
      <c r="E6" s="60"/>
      <c r="G6" s="16" t="s">
        <v>379</v>
      </c>
      <c r="H6" s="45"/>
    </row>
    <row r="7" spans="1:8" s="14" customFormat="1" ht="12">
      <c r="A7" s="45"/>
      <c r="B7" s="74"/>
      <c r="D7" s="48" t="s">
        <v>369</v>
      </c>
      <c r="E7" s="46" t="s">
        <v>223</v>
      </c>
      <c r="G7" s="48" t="s">
        <v>380</v>
      </c>
      <c r="H7" s="45"/>
    </row>
    <row r="8" spans="1:8" s="14" customFormat="1" ht="12">
      <c r="A8" s="45" t="s">
        <v>171</v>
      </c>
      <c r="B8" s="46" t="s">
        <v>168</v>
      </c>
      <c r="C8" s="46" t="s">
        <v>222</v>
      </c>
      <c r="D8" s="48" t="s">
        <v>225</v>
      </c>
      <c r="E8" s="46" t="s">
        <v>375</v>
      </c>
      <c r="F8" s="45" t="s">
        <v>224</v>
      </c>
      <c r="G8" s="48" t="s">
        <v>382</v>
      </c>
      <c r="H8" s="45"/>
    </row>
    <row r="9" spans="1:8" s="14" customFormat="1" ht="12">
      <c r="A9" s="15" t="s">
        <v>280</v>
      </c>
      <c r="B9" s="58" t="s">
        <v>281</v>
      </c>
      <c r="C9" s="106" t="s">
        <v>370</v>
      </c>
      <c r="D9" s="19" t="s">
        <v>371</v>
      </c>
      <c r="E9" s="46" t="s">
        <v>374</v>
      </c>
      <c r="F9" s="45" t="s">
        <v>225</v>
      </c>
      <c r="G9" s="48" t="s">
        <v>381</v>
      </c>
      <c r="H9" s="45"/>
    </row>
    <row r="10" spans="1:8" s="14" customFormat="1" ht="12">
      <c r="A10" s="45"/>
      <c r="B10" s="74"/>
      <c r="C10" s="74"/>
      <c r="D10" s="19" t="s">
        <v>372</v>
      </c>
      <c r="E10" s="58" t="s">
        <v>376</v>
      </c>
      <c r="F10" s="133" t="s">
        <v>377</v>
      </c>
      <c r="G10" s="15" t="s">
        <v>384</v>
      </c>
      <c r="H10" s="45"/>
    </row>
    <row r="11" spans="1:8" s="14" customFormat="1" ht="12">
      <c r="A11" s="45"/>
      <c r="B11" s="74"/>
      <c r="C11" s="74"/>
      <c r="D11" s="19" t="s">
        <v>373</v>
      </c>
      <c r="E11" s="58" t="s">
        <v>373</v>
      </c>
      <c r="F11" s="133" t="s">
        <v>378</v>
      </c>
      <c r="G11" s="82" t="s">
        <v>385</v>
      </c>
      <c r="H11" s="45"/>
    </row>
    <row r="12" spans="1:8" s="14" customFormat="1" ht="12">
      <c r="A12" s="45"/>
      <c r="B12" s="73"/>
      <c r="C12" s="65"/>
      <c r="D12" s="65"/>
      <c r="E12" s="73"/>
      <c r="F12" s="65"/>
      <c r="G12" s="21" t="s">
        <v>386</v>
      </c>
      <c r="H12" s="45"/>
    </row>
    <row r="13" spans="1:8" s="14" customFormat="1" ht="12">
      <c r="A13" s="207"/>
      <c r="B13" s="4141" t="s">
        <v>388</v>
      </c>
      <c r="C13" s="4142"/>
      <c r="D13" s="4142"/>
      <c r="E13" s="4142"/>
      <c r="F13" s="4142"/>
      <c r="G13" s="4142"/>
      <c r="H13" s="45"/>
    </row>
    <row r="14" spans="1:8" ht="3.75" customHeight="1">
      <c r="A14" s="70"/>
      <c r="B14" s="25"/>
      <c r="C14" s="13"/>
      <c r="D14" s="56"/>
      <c r="E14" s="72"/>
      <c r="F14" s="56"/>
      <c r="G14" s="138"/>
      <c r="H14" s="137"/>
    </row>
    <row r="15" spans="1:8">
      <c r="A15" s="2" t="s">
        <v>346</v>
      </c>
      <c r="B15" s="27">
        <v>3081</v>
      </c>
      <c r="C15" s="27">
        <v>213</v>
      </c>
      <c r="D15" s="3">
        <v>789</v>
      </c>
      <c r="E15" s="55">
        <v>286</v>
      </c>
      <c r="F15" s="55">
        <v>1272</v>
      </c>
      <c r="G15" s="55">
        <v>520</v>
      </c>
    </row>
    <row r="16" spans="1:8" ht="3.75" customHeight="1">
      <c r="A16" s="2"/>
      <c r="B16" s="55"/>
      <c r="C16" s="27"/>
      <c r="D16" s="3"/>
      <c r="E16" s="55"/>
      <c r="F16" s="3"/>
      <c r="G16" s="55"/>
    </row>
    <row r="17" spans="1:8">
      <c r="A17" s="8" t="s">
        <v>353</v>
      </c>
      <c r="B17" s="51">
        <v>3065</v>
      </c>
      <c r="C17" s="25">
        <v>210</v>
      </c>
      <c r="D17" s="51">
        <v>784</v>
      </c>
      <c r="E17" s="25">
        <v>286</v>
      </c>
      <c r="F17" s="26">
        <v>1269</v>
      </c>
      <c r="G17" s="51">
        <v>514</v>
      </c>
    </row>
    <row r="18" spans="1:8">
      <c r="A18" s="52" t="s">
        <v>354</v>
      </c>
      <c r="B18" s="51"/>
      <c r="C18" s="51"/>
      <c r="D18" s="51"/>
      <c r="E18" s="25"/>
      <c r="F18" s="26"/>
      <c r="G18" s="51"/>
    </row>
    <row r="19" spans="1:8">
      <c r="A19" s="8" t="s">
        <v>347</v>
      </c>
      <c r="B19" s="51">
        <v>2275</v>
      </c>
      <c r="C19" s="51">
        <v>174</v>
      </c>
      <c r="D19" s="25">
        <v>609</v>
      </c>
      <c r="E19" s="26">
        <v>235</v>
      </c>
      <c r="F19" s="51">
        <v>929</v>
      </c>
      <c r="G19" s="51">
        <v>328</v>
      </c>
    </row>
    <row r="20" spans="1:8">
      <c r="A20" s="33" t="s">
        <v>348</v>
      </c>
      <c r="B20" s="51">
        <v>789</v>
      </c>
      <c r="C20" s="118">
        <v>36</v>
      </c>
      <c r="D20" s="51">
        <v>175</v>
      </c>
      <c r="E20" s="25">
        <v>52</v>
      </c>
      <c r="F20" s="26">
        <v>340</v>
      </c>
      <c r="G20" s="51">
        <v>186</v>
      </c>
    </row>
    <row r="21" spans="1:8">
      <c r="A21" s="8" t="s">
        <v>349</v>
      </c>
      <c r="B21" s="51">
        <v>104</v>
      </c>
      <c r="C21" s="118" t="s">
        <v>559</v>
      </c>
      <c r="D21" s="51">
        <v>11</v>
      </c>
      <c r="E21" s="25">
        <v>18</v>
      </c>
      <c r="F21" s="26">
        <v>49</v>
      </c>
      <c r="G21" s="51">
        <v>23</v>
      </c>
      <c r="H21" s="214"/>
    </row>
    <row r="22" spans="1:8">
      <c r="A22" s="8" t="s">
        <v>212</v>
      </c>
      <c r="B22" s="51">
        <v>677</v>
      </c>
      <c r="C22" s="51">
        <v>49</v>
      </c>
      <c r="D22" s="51">
        <v>223</v>
      </c>
      <c r="E22" s="25">
        <v>110</v>
      </c>
      <c r="F22" s="26">
        <v>221</v>
      </c>
      <c r="G22" s="51">
        <v>73</v>
      </c>
      <c r="H22" s="214"/>
    </row>
    <row r="23" spans="1:8">
      <c r="A23" s="8" t="s">
        <v>205</v>
      </c>
      <c r="B23" s="51">
        <v>536</v>
      </c>
      <c r="C23" s="51">
        <v>87</v>
      </c>
      <c r="D23" s="51">
        <v>151</v>
      </c>
      <c r="E23" s="25">
        <v>39</v>
      </c>
      <c r="F23" s="26">
        <v>183</v>
      </c>
      <c r="G23" s="51">
        <v>75</v>
      </c>
    </row>
    <row r="24" spans="1:8">
      <c r="A24" s="8" t="s">
        <v>206</v>
      </c>
      <c r="B24" s="51">
        <v>329</v>
      </c>
      <c r="C24" s="51">
        <v>17</v>
      </c>
      <c r="D24" s="51">
        <v>77</v>
      </c>
      <c r="E24" s="25">
        <v>26</v>
      </c>
      <c r="F24" s="26">
        <v>155</v>
      </c>
      <c r="G24" s="51">
        <v>55</v>
      </c>
      <c r="H24" s="214"/>
    </row>
    <row r="25" spans="1:8">
      <c r="A25" s="8" t="s">
        <v>207</v>
      </c>
      <c r="B25" s="51">
        <v>632</v>
      </c>
      <c r="C25" s="51">
        <v>21</v>
      </c>
      <c r="D25" s="51">
        <v>146</v>
      </c>
      <c r="E25" s="25">
        <v>41</v>
      </c>
      <c r="F25" s="26">
        <v>321</v>
      </c>
      <c r="G25" s="51">
        <v>103</v>
      </c>
    </row>
    <row r="26" spans="1:8">
      <c r="A26" s="8" t="s">
        <v>208</v>
      </c>
      <c r="B26" s="51">
        <v>655</v>
      </c>
      <c r="C26" s="51">
        <v>24</v>
      </c>
      <c r="D26" s="51">
        <v>143</v>
      </c>
      <c r="E26" s="25">
        <v>44</v>
      </c>
      <c r="F26" s="26">
        <v>299</v>
      </c>
      <c r="G26" s="51">
        <v>145</v>
      </c>
    </row>
    <row r="27" spans="1:8">
      <c r="A27" s="8" t="s">
        <v>350</v>
      </c>
      <c r="B27" s="51">
        <v>148</v>
      </c>
      <c r="C27" s="51">
        <v>15</v>
      </c>
      <c r="D27" s="51">
        <v>36</v>
      </c>
      <c r="E27" s="25">
        <v>7</v>
      </c>
      <c r="F27" s="26">
        <v>45</v>
      </c>
      <c r="G27" s="51">
        <v>44</v>
      </c>
    </row>
    <row r="28" spans="1:8" ht="4.5" customHeight="1">
      <c r="B28" s="51"/>
      <c r="C28" s="51"/>
      <c r="D28" s="9"/>
      <c r="E28" s="51"/>
      <c r="F28" s="9"/>
      <c r="G28" s="51"/>
    </row>
    <row r="29" spans="1:8">
      <c r="A29" s="2" t="s">
        <v>401</v>
      </c>
      <c r="B29" s="27">
        <v>1555</v>
      </c>
      <c r="C29" s="27">
        <v>83</v>
      </c>
      <c r="D29" s="3">
        <v>331</v>
      </c>
      <c r="E29" s="55">
        <v>88</v>
      </c>
      <c r="F29" s="55">
        <v>765</v>
      </c>
      <c r="G29" s="55">
        <v>287</v>
      </c>
    </row>
    <row r="30" spans="1:8" ht="4.5" customHeight="1">
      <c r="A30" s="2"/>
      <c r="B30" s="55"/>
      <c r="C30" s="55"/>
      <c r="D30" s="3"/>
      <c r="E30" s="55"/>
      <c r="F30" s="3"/>
      <c r="G30" s="55"/>
    </row>
    <row r="31" spans="1:8">
      <c r="A31" s="8" t="s">
        <v>353</v>
      </c>
      <c r="B31" s="51">
        <v>1548</v>
      </c>
      <c r="C31" s="51">
        <v>81</v>
      </c>
      <c r="D31" s="51">
        <v>330</v>
      </c>
      <c r="E31" s="25">
        <v>88</v>
      </c>
      <c r="F31" s="26">
        <v>764</v>
      </c>
      <c r="G31" s="51">
        <v>285</v>
      </c>
    </row>
    <row r="32" spans="1:8">
      <c r="A32" s="52" t="s">
        <v>354</v>
      </c>
      <c r="B32" s="51"/>
      <c r="C32" s="51"/>
      <c r="D32" s="51"/>
      <c r="E32" s="25"/>
      <c r="F32" s="26"/>
      <c r="G32" s="51"/>
    </row>
    <row r="33" spans="1:7">
      <c r="A33" s="8" t="s">
        <v>347</v>
      </c>
      <c r="B33" s="51">
        <v>1114</v>
      </c>
      <c r="C33" s="51">
        <v>59</v>
      </c>
      <c r="D33" s="51">
        <v>246</v>
      </c>
      <c r="E33" s="25">
        <v>75</v>
      </c>
      <c r="F33" s="26">
        <v>543</v>
      </c>
      <c r="G33" s="51">
        <v>192</v>
      </c>
    </row>
    <row r="34" spans="1:7">
      <c r="A34" s="33" t="s">
        <v>348</v>
      </c>
      <c r="B34" s="51">
        <v>434</v>
      </c>
      <c r="C34" s="118">
        <v>22</v>
      </c>
      <c r="D34" s="51">
        <v>84</v>
      </c>
      <c r="E34" s="25">
        <v>13</v>
      </c>
      <c r="F34" s="26">
        <v>221</v>
      </c>
      <c r="G34" s="51">
        <v>93</v>
      </c>
    </row>
    <row r="35" spans="1:7">
      <c r="A35" s="8" t="s">
        <v>349</v>
      </c>
      <c r="B35" s="51">
        <v>57</v>
      </c>
      <c r="C35" s="118" t="s">
        <v>559</v>
      </c>
      <c r="D35" s="51">
        <v>5</v>
      </c>
      <c r="E35" s="25">
        <v>8</v>
      </c>
      <c r="F35" s="26">
        <v>29</v>
      </c>
      <c r="G35" s="51">
        <v>15</v>
      </c>
    </row>
    <row r="36" spans="1:7">
      <c r="A36" s="8" t="s">
        <v>212</v>
      </c>
      <c r="B36" s="51">
        <v>347</v>
      </c>
      <c r="C36" s="51">
        <v>14</v>
      </c>
      <c r="D36" s="51">
        <v>99</v>
      </c>
      <c r="E36" s="25">
        <v>43</v>
      </c>
      <c r="F36" s="26">
        <v>141</v>
      </c>
      <c r="G36" s="51">
        <v>50</v>
      </c>
    </row>
    <row r="37" spans="1:7">
      <c r="A37" s="8" t="s">
        <v>205</v>
      </c>
      <c r="B37" s="51">
        <v>270</v>
      </c>
      <c r="C37" s="118">
        <v>31</v>
      </c>
      <c r="D37" s="51">
        <v>66</v>
      </c>
      <c r="E37" s="25">
        <v>9</v>
      </c>
      <c r="F37" s="76">
        <v>120</v>
      </c>
      <c r="G37" s="51">
        <v>44</v>
      </c>
    </row>
    <row r="38" spans="1:7">
      <c r="A38" s="8" t="s">
        <v>206</v>
      </c>
      <c r="B38" s="51">
        <v>150</v>
      </c>
      <c r="C38" s="195" t="s">
        <v>560</v>
      </c>
      <c r="D38" s="51">
        <v>26</v>
      </c>
      <c r="E38" s="25">
        <v>8</v>
      </c>
      <c r="F38" s="26">
        <v>81</v>
      </c>
      <c r="G38" s="51">
        <v>31</v>
      </c>
    </row>
    <row r="39" spans="1:7">
      <c r="A39" s="8" t="s">
        <v>207</v>
      </c>
      <c r="B39" s="51">
        <v>293</v>
      </c>
      <c r="C39" s="51">
        <v>10</v>
      </c>
      <c r="D39" s="51">
        <v>49</v>
      </c>
      <c r="E39" s="25">
        <v>8</v>
      </c>
      <c r="F39" s="26">
        <v>172</v>
      </c>
      <c r="G39" s="51">
        <v>54</v>
      </c>
    </row>
    <row r="40" spans="1:7">
      <c r="A40" s="8" t="s">
        <v>208</v>
      </c>
      <c r="B40" s="51">
        <v>339</v>
      </c>
      <c r="C40" s="51">
        <v>14</v>
      </c>
      <c r="D40" s="51">
        <v>60</v>
      </c>
      <c r="E40" s="25">
        <v>10</v>
      </c>
      <c r="F40" s="26">
        <v>186</v>
      </c>
      <c r="G40" s="51">
        <v>68</v>
      </c>
    </row>
    <row r="41" spans="1:7">
      <c r="A41" s="8" t="s">
        <v>350</v>
      </c>
      <c r="B41" s="51">
        <v>100</v>
      </c>
      <c r="C41" s="51">
        <v>10</v>
      </c>
      <c r="D41" s="51">
        <v>25</v>
      </c>
      <c r="E41" s="208" t="s">
        <v>560</v>
      </c>
      <c r="F41" s="26">
        <v>36</v>
      </c>
      <c r="G41" s="51">
        <v>26</v>
      </c>
    </row>
    <row r="42" spans="1:7" ht="4.5" customHeight="1">
      <c r="B42" s="51"/>
      <c r="C42" s="51"/>
      <c r="D42" s="9"/>
      <c r="E42" s="51"/>
      <c r="F42" s="9"/>
      <c r="G42" s="51"/>
    </row>
    <row r="43" spans="1:7">
      <c r="A43" s="2" t="s">
        <v>402</v>
      </c>
      <c r="B43" s="55">
        <v>1526</v>
      </c>
      <c r="C43" s="27">
        <v>130</v>
      </c>
      <c r="D43" s="3">
        <v>458</v>
      </c>
      <c r="E43" s="55">
        <v>198</v>
      </c>
      <c r="F43" s="55">
        <v>507</v>
      </c>
      <c r="G43" s="55">
        <v>232</v>
      </c>
    </row>
    <row r="44" spans="1:7" ht="4.5" customHeight="1">
      <c r="A44" s="2"/>
      <c r="B44" s="55"/>
      <c r="C44" s="55"/>
      <c r="D44" s="3"/>
      <c r="E44" s="55"/>
      <c r="F44" s="3"/>
      <c r="G44" s="55"/>
    </row>
    <row r="45" spans="1:7">
      <c r="A45" s="8" t="s">
        <v>353</v>
      </c>
      <c r="B45" s="51">
        <v>1516</v>
      </c>
      <c r="C45" s="51">
        <v>129</v>
      </c>
      <c r="D45" s="51">
        <v>455</v>
      </c>
      <c r="E45" s="25">
        <v>198</v>
      </c>
      <c r="F45" s="26">
        <v>505</v>
      </c>
      <c r="G45" s="51">
        <v>230</v>
      </c>
    </row>
    <row r="46" spans="1:7">
      <c r="A46" s="52" t="s">
        <v>354</v>
      </c>
      <c r="B46" s="55"/>
      <c r="C46" s="51"/>
      <c r="D46" s="51"/>
      <c r="E46" s="25"/>
      <c r="F46" s="26"/>
      <c r="G46" s="51"/>
    </row>
    <row r="47" spans="1:7">
      <c r="A47" s="8" t="s">
        <v>347</v>
      </c>
      <c r="B47" s="51">
        <v>1161</v>
      </c>
      <c r="C47" s="51">
        <v>115</v>
      </c>
      <c r="D47" s="51">
        <v>364</v>
      </c>
      <c r="E47" s="25">
        <v>160</v>
      </c>
      <c r="F47" s="26">
        <v>385</v>
      </c>
      <c r="G47" s="51">
        <v>137</v>
      </c>
    </row>
    <row r="48" spans="1:7">
      <c r="A48" s="33" t="s">
        <v>348</v>
      </c>
      <c r="B48" s="51">
        <v>356</v>
      </c>
      <c r="C48" s="118">
        <v>14</v>
      </c>
      <c r="D48" s="51">
        <v>91</v>
      </c>
      <c r="E48" s="25">
        <v>38</v>
      </c>
      <c r="F48" s="26">
        <v>119</v>
      </c>
      <c r="G48" s="51">
        <v>93</v>
      </c>
    </row>
    <row r="49" spans="1:7">
      <c r="A49" s="8" t="s">
        <v>349</v>
      </c>
      <c r="B49" s="51">
        <v>47</v>
      </c>
      <c r="C49" s="118" t="s">
        <v>559</v>
      </c>
      <c r="D49" s="51">
        <v>6</v>
      </c>
      <c r="E49" s="25">
        <v>10</v>
      </c>
      <c r="F49" s="26">
        <v>20</v>
      </c>
      <c r="G49" s="51">
        <v>11</v>
      </c>
    </row>
    <row r="50" spans="1:7">
      <c r="A50" s="8" t="s">
        <v>212</v>
      </c>
      <c r="B50" s="51">
        <v>330</v>
      </c>
      <c r="C50" s="51">
        <v>35</v>
      </c>
      <c r="D50" s="51">
        <v>124</v>
      </c>
      <c r="E50" s="25">
        <v>67</v>
      </c>
      <c r="F50" s="26">
        <v>80</v>
      </c>
      <c r="G50" s="51">
        <v>24</v>
      </c>
    </row>
    <row r="51" spans="1:7">
      <c r="A51" s="8" t="s">
        <v>205</v>
      </c>
      <c r="B51" s="51">
        <v>266</v>
      </c>
      <c r="C51" s="51">
        <v>56</v>
      </c>
      <c r="D51" s="51">
        <v>85</v>
      </c>
      <c r="E51" s="25">
        <v>30</v>
      </c>
      <c r="F51" s="26">
        <v>62</v>
      </c>
      <c r="G51" s="51">
        <v>31</v>
      </c>
    </row>
    <row r="52" spans="1:7">
      <c r="A52" s="8" t="s">
        <v>206</v>
      </c>
      <c r="B52" s="51">
        <v>180</v>
      </c>
      <c r="C52" s="51">
        <v>13</v>
      </c>
      <c r="D52" s="51">
        <v>52</v>
      </c>
      <c r="E52" s="25">
        <v>18</v>
      </c>
      <c r="F52" s="26">
        <v>74</v>
      </c>
      <c r="G52" s="51">
        <v>23</v>
      </c>
    </row>
    <row r="53" spans="1:7">
      <c r="A53" s="8" t="s">
        <v>207</v>
      </c>
      <c r="B53" s="51">
        <v>339</v>
      </c>
      <c r="C53" s="51">
        <v>11</v>
      </c>
      <c r="D53" s="51">
        <v>96</v>
      </c>
      <c r="E53" s="25">
        <v>33</v>
      </c>
      <c r="F53" s="26">
        <v>150</v>
      </c>
      <c r="G53" s="51">
        <v>49</v>
      </c>
    </row>
    <row r="54" spans="1:7">
      <c r="A54" s="8" t="s">
        <v>208</v>
      </c>
      <c r="B54" s="51">
        <v>316</v>
      </c>
      <c r="C54" s="51">
        <v>10</v>
      </c>
      <c r="D54" s="51">
        <v>83</v>
      </c>
      <c r="E54" s="25">
        <v>34</v>
      </c>
      <c r="F54" s="26">
        <v>113</v>
      </c>
      <c r="G54" s="51">
        <v>77</v>
      </c>
    </row>
    <row r="55" spans="1:7">
      <c r="A55" s="8" t="s">
        <v>350</v>
      </c>
      <c r="B55" s="51">
        <v>48</v>
      </c>
      <c r="C55" s="51">
        <v>5</v>
      </c>
      <c r="D55" s="51">
        <v>11</v>
      </c>
      <c r="E55" s="208" t="s">
        <v>560</v>
      </c>
      <c r="F55" s="26">
        <v>9</v>
      </c>
      <c r="G55" s="51">
        <v>18</v>
      </c>
    </row>
    <row r="56" spans="1:7" ht="4.5" customHeight="1">
      <c r="B56" s="51"/>
      <c r="C56" s="51"/>
      <c r="D56" s="9"/>
      <c r="E56" s="51"/>
      <c r="F56" s="9"/>
      <c r="G56" s="51"/>
    </row>
    <row r="57" spans="1:7">
      <c r="A57" s="2" t="s">
        <v>404</v>
      </c>
      <c r="B57" s="55">
        <v>2021</v>
      </c>
      <c r="C57" s="27">
        <v>169</v>
      </c>
      <c r="D57" s="3">
        <v>549</v>
      </c>
      <c r="E57" s="55">
        <v>223</v>
      </c>
      <c r="F57" s="55">
        <v>797</v>
      </c>
      <c r="G57" s="55">
        <v>283</v>
      </c>
    </row>
    <row r="58" spans="1:7" ht="4.5" customHeight="1">
      <c r="A58" s="2"/>
      <c r="B58" s="55"/>
      <c r="C58" s="55"/>
      <c r="D58" s="3"/>
      <c r="E58" s="55"/>
      <c r="F58" s="3"/>
      <c r="G58" s="55"/>
    </row>
    <row r="59" spans="1:7">
      <c r="A59" s="8" t="s">
        <v>353</v>
      </c>
      <c r="B59" s="51">
        <v>2008</v>
      </c>
      <c r="C59" s="51">
        <v>166</v>
      </c>
      <c r="D59" s="51">
        <v>544</v>
      </c>
      <c r="E59" s="25">
        <v>223</v>
      </c>
      <c r="F59" s="26">
        <v>793</v>
      </c>
      <c r="G59" s="51">
        <v>281</v>
      </c>
    </row>
    <row r="60" spans="1:7">
      <c r="A60" s="52" t="s">
        <v>354</v>
      </c>
      <c r="B60" s="51"/>
      <c r="C60" s="51"/>
      <c r="D60" s="51"/>
      <c r="E60" s="25"/>
      <c r="F60" s="26"/>
      <c r="G60" s="51"/>
    </row>
    <row r="61" spans="1:7">
      <c r="A61" s="8" t="s">
        <v>347</v>
      </c>
      <c r="B61" s="51">
        <v>1428</v>
      </c>
      <c r="C61" s="51">
        <v>134</v>
      </c>
      <c r="D61" s="51">
        <v>398</v>
      </c>
      <c r="E61" s="25">
        <v>178</v>
      </c>
      <c r="F61" s="26">
        <v>541</v>
      </c>
      <c r="G61" s="51">
        <v>177</v>
      </c>
    </row>
    <row r="62" spans="1:7">
      <c r="A62" s="33" t="s">
        <v>348</v>
      </c>
      <c r="B62" s="51">
        <v>580</v>
      </c>
      <c r="C62" s="118">
        <v>32</v>
      </c>
      <c r="D62" s="51">
        <v>146</v>
      </c>
      <c r="E62" s="25">
        <v>45</v>
      </c>
      <c r="F62" s="26">
        <v>252</v>
      </c>
      <c r="G62" s="51">
        <v>105</v>
      </c>
    </row>
    <row r="63" spans="1:7">
      <c r="A63" s="8" t="s">
        <v>349</v>
      </c>
      <c r="B63" s="51">
        <v>61</v>
      </c>
      <c r="C63" s="118" t="s">
        <v>559</v>
      </c>
      <c r="D63" s="51">
        <v>5</v>
      </c>
      <c r="E63" s="25">
        <v>16</v>
      </c>
      <c r="F63" s="26">
        <v>26</v>
      </c>
      <c r="G63" s="51">
        <v>14</v>
      </c>
    </row>
    <row r="64" spans="1:7">
      <c r="A64" s="8" t="s">
        <v>212</v>
      </c>
      <c r="B64" s="51">
        <v>394</v>
      </c>
      <c r="C64" s="51">
        <v>36</v>
      </c>
      <c r="D64" s="51">
        <v>122</v>
      </c>
      <c r="E64" s="25">
        <v>79</v>
      </c>
      <c r="F64" s="26">
        <v>121</v>
      </c>
      <c r="G64" s="51">
        <v>37</v>
      </c>
    </row>
    <row r="65" spans="1:11">
      <c r="A65" s="8" t="s">
        <v>205</v>
      </c>
      <c r="B65" s="51">
        <v>361</v>
      </c>
      <c r="C65" s="51">
        <v>67</v>
      </c>
      <c r="D65" s="51">
        <v>111</v>
      </c>
      <c r="E65" s="25">
        <v>31</v>
      </c>
      <c r="F65" s="26">
        <v>107</v>
      </c>
      <c r="G65" s="51">
        <v>45</v>
      </c>
    </row>
    <row r="66" spans="1:11">
      <c r="A66" s="8" t="s">
        <v>206</v>
      </c>
      <c r="B66" s="51">
        <v>199</v>
      </c>
      <c r="C66" s="51">
        <v>13</v>
      </c>
      <c r="D66" s="51">
        <v>51</v>
      </c>
      <c r="E66" s="25">
        <v>19</v>
      </c>
      <c r="F66" s="26">
        <v>87</v>
      </c>
      <c r="G66" s="51">
        <v>28</v>
      </c>
      <c r="I66" s="77"/>
      <c r="J66" s="77"/>
      <c r="K66" s="77"/>
    </row>
    <row r="67" spans="1:11">
      <c r="A67" s="8" t="s">
        <v>207</v>
      </c>
      <c r="B67" s="51">
        <v>412</v>
      </c>
      <c r="C67" s="51">
        <v>18</v>
      </c>
      <c r="D67" s="51">
        <v>108</v>
      </c>
      <c r="E67" s="25">
        <v>34</v>
      </c>
      <c r="F67" s="26">
        <v>200</v>
      </c>
      <c r="G67" s="51">
        <v>52</v>
      </c>
      <c r="I67" s="77"/>
      <c r="J67" s="77"/>
      <c r="K67" s="77"/>
    </row>
    <row r="68" spans="1:11">
      <c r="A68" s="8" t="s">
        <v>208</v>
      </c>
      <c r="B68" s="51">
        <v>479</v>
      </c>
      <c r="C68" s="51">
        <v>22</v>
      </c>
      <c r="D68" s="51">
        <v>116</v>
      </c>
      <c r="E68" s="25">
        <v>38</v>
      </c>
      <c r="F68" s="26">
        <v>220</v>
      </c>
      <c r="G68" s="51">
        <v>83</v>
      </c>
      <c r="I68" s="77"/>
      <c r="J68" s="77"/>
      <c r="K68" s="77"/>
    </row>
    <row r="69" spans="1:11">
      <c r="A69" s="8" t="s">
        <v>350</v>
      </c>
      <c r="B69" s="51">
        <v>114</v>
      </c>
      <c r="C69" s="51">
        <v>13</v>
      </c>
      <c r="D69" s="51">
        <v>34</v>
      </c>
      <c r="E69" s="25">
        <v>7</v>
      </c>
      <c r="F69" s="26">
        <v>36</v>
      </c>
      <c r="G69" s="51">
        <v>23</v>
      </c>
      <c r="I69" s="77"/>
      <c r="J69" s="77"/>
      <c r="K69" s="77"/>
    </row>
    <row r="70" spans="1:11" ht="4.5" customHeight="1">
      <c r="B70" s="51"/>
      <c r="C70" s="51"/>
      <c r="D70" s="9"/>
      <c r="E70" s="51"/>
      <c r="F70" s="9"/>
      <c r="G70" s="51"/>
      <c r="I70" s="77"/>
      <c r="J70" s="77"/>
      <c r="K70" s="77"/>
    </row>
    <row r="71" spans="1:11">
      <c r="A71" s="2" t="s">
        <v>403</v>
      </c>
      <c r="B71" s="55">
        <v>1060</v>
      </c>
      <c r="C71" s="27">
        <v>44</v>
      </c>
      <c r="D71" s="3">
        <v>240</v>
      </c>
      <c r="E71" s="55">
        <v>63</v>
      </c>
      <c r="F71" s="55">
        <v>476</v>
      </c>
      <c r="G71" s="55">
        <v>237</v>
      </c>
    </row>
    <row r="72" spans="1:11" ht="4.5" customHeight="1">
      <c r="A72" s="2"/>
      <c r="B72" s="55"/>
      <c r="C72" s="55"/>
      <c r="D72" s="3"/>
      <c r="E72" s="55"/>
      <c r="F72" s="3"/>
      <c r="G72" s="55"/>
    </row>
    <row r="73" spans="1:11">
      <c r="A73" s="8" t="s">
        <v>353</v>
      </c>
      <c r="B73" s="51">
        <v>1057</v>
      </c>
      <c r="C73" s="51">
        <v>44</v>
      </c>
      <c r="D73" s="51">
        <v>240</v>
      </c>
      <c r="E73" s="25">
        <v>63</v>
      </c>
      <c r="F73" s="26">
        <v>476</v>
      </c>
      <c r="G73" s="51">
        <v>234</v>
      </c>
    </row>
    <row r="74" spans="1:11">
      <c r="A74" s="52" t="s">
        <v>354</v>
      </c>
      <c r="B74" s="55"/>
      <c r="C74" s="51"/>
      <c r="D74" s="51"/>
      <c r="E74" s="25"/>
      <c r="F74" s="26"/>
      <c r="G74" s="51"/>
    </row>
    <row r="75" spans="1:11">
      <c r="A75" s="8" t="s">
        <v>347</v>
      </c>
      <c r="B75" s="51">
        <v>848</v>
      </c>
      <c r="C75" s="51">
        <v>40</v>
      </c>
      <c r="D75" s="51">
        <v>211</v>
      </c>
      <c r="E75" s="25">
        <v>57</v>
      </c>
      <c r="F75" s="26">
        <v>388</v>
      </c>
      <c r="G75" s="51">
        <v>153</v>
      </c>
    </row>
    <row r="76" spans="1:11">
      <c r="A76" s="33" t="s">
        <v>348</v>
      </c>
      <c r="B76" s="51">
        <v>209</v>
      </c>
      <c r="C76" s="195" t="s">
        <v>571</v>
      </c>
      <c r="D76" s="51">
        <v>29</v>
      </c>
      <c r="E76" s="25">
        <v>7</v>
      </c>
      <c r="F76" s="26">
        <v>88</v>
      </c>
      <c r="G76" s="51">
        <v>82</v>
      </c>
      <c r="I76" s="2"/>
      <c r="J76" s="2"/>
      <c r="K76" s="2"/>
    </row>
    <row r="77" spans="1:11">
      <c r="A77" s="8" t="s">
        <v>349</v>
      </c>
      <c r="B77" s="51">
        <v>43</v>
      </c>
      <c r="C77" s="118" t="s">
        <v>559</v>
      </c>
      <c r="D77" s="51">
        <v>6</v>
      </c>
      <c r="E77" s="208" t="s">
        <v>560</v>
      </c>
      <c r="F77" s="26">
        <v>24</v>
      </c>
      <c r="G77" s="51">
        <v>10</v>
      </c>
    </row>
    <row r="78" spans="1:11">
      <c r="A78" s="8" t="s">
        <v>212</v>
      </c>
      <c r="B78" s="51">
        <v>283</v>
      </c>
      <c r="C78" s="51">
        <v>14</v>
      </c>
      <c r="D78" s="51">
        <v>101</v>
      </c>
      <c r="E78" s="25">
        <v>32</v>
      </c>
      <c r="F78" s="26">
        <v>100</v>
      </c>
      <c r="G78" s="51">
        <v>36</v>
      </c>
    </row>
    <row r="79" spans="1:11">
      <c r="A79" s="8" t="s">
        <v>205</v>
      </c>
      <c r="B79" s="51">
        <v>175</v>
      </c>
      <c r="C79" s="51">
        <v>20</v>
      </c>
      <c r="D79" s="51">
        <v>40</v>
      </c>
      <c r="E79" s="25">
        <v>8</v>
      </c>
      <c r="F79" s="26">
        <v>76</v>
      </c>
      <c r="G79" s="51">
        <v>29</v>
      </c>
    </row>
    <row r="80" spans="1:11">
      <c r="A80" s="8" t="s">
        <v>206</v>
      </c>
      <c r="B80" s="51">
        <v>130</v>
      </c>
      <c r="C80" s="195" t="s">
        <v>571</v>
      </c>
      <c r="D80" s="51">
        <v>26</v>
      </c>
      <c r="E80" s="25">
        <v>7</v>
      </c>
      <c r="F80" s="26">
        <v>67</v>
      </c>
      <c r="G80" s="51">
        <v>27</v>
      </c>
    </row>
    <row r="81" spans="1:11">
      <c r="A81" s="8" t="s">
        <v>207</v>
      </c>
      <c r="B81" s="51">
        <v>219</v>
      </c>
      <c r="C81" s="195" t="s">
        <v>571</v>
      </c>
      <c r="D81" s="51">
        <v>37</v>
      </c>
      <c r="E81" s="136">
        <v>7</v>
      </c>
      <c r="F81" s="26">
        <v>121</v>
      </c>
      <c r="G81" s="51">
        <v>51</v>
      </c>
      <c r="I81" s="2"/>
      <c r="J81" s="2"/>
      <c r="K81" s="2"/>
    </row>
    <row r="82" spans="1:11">
      <c r="A82" s="8" t="s">
        <v>208</v>
      </c>
      <c r="B82" s="51">
        <v>176</v>
      </c>
      <c r="C82" s="195" t="s">
        <v>571</v>
      </c>
      <c r="D82" s="51">
        <v>27</v>
      </c>
      <c r="E82" s="25">
        <v>6</v>
      </c>
      <c r="F82" s="76">
        <v>79</v>
      </c>
      <c r="G82" s="51">
        <v>62</v>
      </c>
    </row>
    <row r="83" spans="1:11">
      <c r="A83" s="8" t="s">
        <v>350</v>
      </c>
      <c r="B83" s="51">
        <v>34</v>
      </c>
      <c r="C83" s="195" t="s">
        <v>571</v>
      </c>
      <c r="D83" s="195" t="s">
        <v>571</v>
      </c>
      <c r="E83" s="195" t="s">
        <v>571</v>
      </c>
      <c r="F83" s="51">
        <v>9</v>
      </c>
      <c r="G83" s="51">
        <v>21</v>
      </c>
    </row>
  </sheetData>
  <mergeCells count="2">
    <mergeCell ref="C5:G5"/>
    <mergeCell ref="B13:G13"/>
  </mergeCells>
  <phoneticPr fontId="0" type="noConversion"/>
  <pageMargins left="0.98425196850393704" right="0.78740157480314965" top="0.59055118110236227" bottom="0.59055118110236227" header="0.51181102362204722" footer="0.51181102362204722"/>
  <pageSetup paperSize="9" scale="75"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78"/>
  <sheetViews>
    <sheetView zoomScale="85" workbookViewId="0"/>
  </sheetViews>
  <sheetFormatPr defaultColWidth="9.140625" defaultRowHeight="12"/>
  <cols>
    <col min="1" max="1" width="34.5703125" style="14" customWidth="1"/>
    <col min="2" max="2" width="9.140625" style="14"/>
    <col min="3" max="3" width="10.140625" style="14" customWidth="1"/>
    <col min="4" max="4" width="12.85546875" style="14" customWidth="1"/>
    <col min="5" max="5" width="17.42578125" style="14" customWidth="1"/>
    <col min="6" max="6" width="12" style="14" customWidth="1"/>
    <col min="7" max="16384" width="9.140625" style="14"/>
  </cols>
  <sheetData>
    <row r="1" spans="1:8" s="68" customFormat="1" ht="15">
      <c r="A1" s="95" t="s">
        <v>652</v>
      </c>
      <c r="B1" s="95"/>
      <c r="C1" s="95"/>
      <c r="D1" s="95"/>
      <c r="E1" s="95"/>
      <c r="F1" s="95"/>
    </row>
    <row r="2" spans="1:8" s="127" customFormat="1" ht="15">
      <c r="A2" s="94" t="s">
        <v>390</v>
      </c>
      <c r="B2" s="94"/>
      <c r="C2" s="94"/>
      <c r="D2" s="94"/>
      <c r="E2" s="94"/>
      <c r="F2" s="94"/>
    </row>
    <row r="3" spans="1:8" s="80" customFormat="1" ht="14.25">
      <c r="A3" s="69" t="s">
        <v>226</v>
      </c>
      <c r="B3" s="69"/>
      <c r="C3" s="69"/>
      <c r="D3" s="69"/>
      <c r="E3" s="69"/>
      <c r="F3" s="69"/>
    </row>
    <row r="4" spans="1:8" s="80" customFormat="1" ht="14.25">
      <c r="A4" s="119" t="s">
        <v>391</v>
      </c>
      <c r="B4" s="119"/>
      <c r="C4" s="119"/>
      <c r="D4" s="119"/>
      <c r="E4" s="119"/>
      <c r="F4" s="119"/>
    </row>
    <row r="5" spans="1:8" ht="12.75">
      <c r="B5" s="116"/>
      <c r="C5" s="4153" t="s">
        <v>365</v>
      </c>
      <c r="D5" s="4154"/>
      <c r="E5" s="4154"/>
      <c r="F5" s="4154"/>
    </row>
    <row r="6" spans="1:8" ht="12.75">
      <c r="A6" s="42"/>
      <c r="B6" s="87" t="s">
        <v>168</v>
      </c>
      <c r="C6" s="71" t="s">
        <v>214</v>
      </c>
      <c r="D6" s="88" t="s">
        <v>215</v>
      </c>
      <c r="E6" s="88" t="s">
        <v>216</v>
      </c>
      <c r="F6" s="96" t="s">
        <v>217</v>
      </c>
    </row>
    <row r="7" spans="1:8" ht="14.25">
      <c r="A7" s="70" t="s">
        <v>171</v>
      </c>
      <c r="B7" s="123" t="s">
        <v>281</v>
      </c>
      <c r="C7" s="87" t="s">
        <v>218</v>
      </c>
      <c r="D7" s="88" t="s">
        <v>219</v>
      </c>
      <c r="E7" s="88" t="s">
        <v>352</v>
      </c>
      <c r="F7" s="122" t="s">
        <v>362</v>
      </c>
    </row>
    <row r="8" spans="1:8" ht="14.25">
      <c r="A8" s="32" t="s">
        <v>280</v>
      </c>
      <c r="B8" s="18"/>
      <c r="C8" s="123" t="s">
        <v>357</v>
      </c>
      <c r="D8" s="125" t="s">
        <v>358</v>
      </c>
      <c r="E8" s="125" t="s">
        <v>361</v>
      </c>
      <c r="F8" s="96" t="s">
        <v>363</v>
      </c>
    </row>
    <row r="9" spans="1:8" ht="12.75">
      <c r="B9" s="18"/>
      <c r="C9" s="89"/>
      <c r="D9" s="126" t="s">
        <v>359</v>
      </c>
      <c r="E9" s="120"/>
      <c r="F9" s="124" t="s">
        <v>364</v>
      </c>
    </row>
    <row r="10" spans="1:8" ht="13.15" customHeight="1">
      <c r="A10" s="101"/>
      <c r="B10" s="4153" t="s">
        <v>360</v>
      </c>
      <c r="C10" s="4154"/>
      <c r="D10" s="4154"/>
      <c r="E10" s="4154"/>
      <c r="F10" s="4154"/>
    </row>
    <row r="11" spans="1:8" ht="2.25" customHeight="1">
      <c r="A11" s="13"/>
      <c r="B11" s="72"/>
      <c r="C11" s="72"/>
      <c r="D11" s="72"/>
      <c r="E11" s="72"/>
      <c r="F11" s="72"/>
    </row>
    <row r="12" spans="1:8" ht="12.75">
      <c r="A12" s="2" t="s">
        <v>346</v>
      </c>
      <c r="B12" s="55">
        <v>3081</v>
      </c>
      <c r="C12" s="27">
        <v>939</v>
      </c>
      <c r="D12" s="3">
        <v>80</v>
      </c>
      <c r="E12" s="55">
        <v>1387</v>
      </c>
      <c r="F12" s="55">
        <v>675</v>
      </c>
    </row>
    <row r="13" spans="1:8" ht="2.25" customHeight="1">
      <c r="A13" s="2"/>
      <c r="B13" s="141"/>
      <c r="C13" s="141"/>
      <c r="D13" s="141"/>
      <c r="E13" s="141"/>
      <c r="F13" s="141"/>
    </row>
    <row r="14" spans="1:8" ht="12" customHeight="1">
      <c r="A14" s="181" t="s">
        <v>392</v>
      </c>
      <c r="B14" s="26">
        <v>213</v>
      </c>
      <c r="C14" s="56">
        <v>71</v>
      </c>
      <c r="D14" s="56">
        <v>9</v>
      </c>
      <c r="E14" s="56">
        <v>58</v>
      </c>
      <c r="F14" s="56">
        <v>75</v>
      </c>
    </row>
    <row r="15" spans="1:8" ht="12" customHeight="1">
      <c r="A15" s="97" t="s">
        <v>227</v>
      </c>
      <c r="B15" s="26">
        <v>789</v>
      </c>
      <c r="C15" s="56">
        <v>236</v>
      </c>
      <c r="D15" s="56">
        <v>24</v>
      </c>
      <c r="E15" s="56">
        <v>336</v>
      </c>
      <c r="F15" s="56">
        <v>193</v>
      </c>
      <c r="H15" s="13"/>
    </row>
    <row r="16" spans="1:8" ht="12" customHeight="1">
      <c r="A16" s="209" t="s">
        <v>393</v>
      </c>
      <c r="B16" s="97"/>
      <c r="C16" s="56"/>
      <c r="D16" s="56"/>
      <c r="E16" s="56"/>
      <c r="F16" s="56"/>
      <c r="H16" s="143"/>
    </row>
    <row r="17" spans="1:9" ht="12" customHeight="1">
      <c r="A17" s="97" t="s">
        <v>228</v>
      </c>
      <c r="B17" s="26">
        <v>286</v>
      </c>
      <c r="C17" s="56">
        <v>69</v>
      </c>
      <c r="D17" s="56">
        <v>11</v>
      </c>
      <c r="E17" s="56">
        <v>107</v>
      </c>
      <c r="F17" s="56">
        <v>100</v>
      </c>
      <c r="H17" s="143"/>
    </row>
    <row r="18" spans="1:9" ht="12" customHeight="1">
      <c r="A18" s="209" t="s">
        <v>394</v>
      </c>
      <c r="C18" s="56"/>
      <c r="D18" s="56"/>
      <c r="E18" s="56"/>
      <c r="F18" s="56"/>
      <c r="H18" s="13"/>
    </row>
    <row r="19" spans="1:9" ht="12" customHeight="1">
      <c r="A19" s="97" t="s">
        <v>395</v>
      </c>
      <c r="B19" s="9">
        <v>1272</v>
      </c>
      <c r="C19" s="56">
        <v>426</v>
      </c>
      <c r="D19" s="56">
        <v>29</v>
      </c>
      <c r="E19" s="56">
        <v>616</v>
      </c>
      <c r="F19" s="56">
        <v>201</v>
      </c>
    </row>
    <row r="20" spans="1:9" ht="12" customHeight="1">
      <c r="A20" s="14" t="s">
        <v>396</v>
      </c>
      <c r="B20" s="56"/>
      <c r="C20" s="56"/>
      <c r="D20" s="56"/>
      <c r="E20" s="56"/>
      <c r="F20" s="56"/>
    </row>
    <row r="21" spans="1:9" ht="12" customHeight="1">
      <c r="A21" s="14" t="s">
        <v>397</v>
      </c>
      <c r="B21" s="51">
        <v>520</v>
      </c>
      <c r="C21" s="56">
        <v>138</v>
      </c>
      <c r="D21" s="56">
        <v>7</v>
      </c>
      <c r="E21" s="56">
        <v>270</v>
      </c>
      <c r="F21" s="56">
        <v>105</v>
      </c>
    </row>
    <row r="22" spans="1:9" ht="12" customHeight="1">
      <c r="A22" s="144" t="s">
        <v>399</v>
      </c>
      <c r="B22" s="56"/>
      <c r="C22" s="56"/>
      <c r="D22" s="56"/>
      <c r="E22" s="56"/>
      <c r="F22" s="56"/>
    </row>
    <row r="23" spans="1:9" ht="12" customHeight="1">
      <c r="A23" s="144" t="s">
        <v>400</v>
      </c>
      <c r="B23" s="56"/>
      <c r="C23" s="56"/>
      <c r="D23" s="56"/>
      <c r="E23" s="56"/>
      <c r="F23" s="56"/>
    </row>
    <row r="24" spans="1:9" ht="2.25" customHeight="1">
      <c r="A24" s="144"/>
      <c r="B24" s="56"/>
      <c r="C24" s="56"/>
      <c r="D24" s="56"/>
      <c r="E24" s="56"/>
      <c r="F24" s="56"/>
    </row>
    <row r="25" spans="1:9" ht="12.75">
      <c r="A25" s="2" t="s">
        <v>398</v>
      </c>
      <c r="B25" s="55">
        <v>1555</v>
      </c>
      <c r="C25" s="27">
        <v>561</v>
      </c>
      <c r="D25" s="3">
        <v>44</v>
      </c>
      <c r="E25" s="55">
        <v>642</v>
      </c>
      <c r="F25" s="55">
        <v>309</v>
      </c>
      <c r="H25" s="139"/>
      <c r="I25" s="139"/>
    </row>
    <row r="26" spans="1:9" ht="3" customHeight="1">
      <c r="A26" s="2"/>
      <c r="B26" s="141"/>
      <c r="C26" s="141"/>
      <c r="D26" s="141"/>
      <c r="E26" s="141"/>
      <c r="F26" s="141"/>
      <c r="H26" s="139"/>
      <c r="I26" s="139"/>
    </row>
    <row r="27" spans="1:9" ht="12" customHeight="1">
      <c r="A27" s="181" t="s">
        <v>392</v>
      </c>
      <c r="B27" s="25">
        <v>83</v>
      </c>
      <c r="C27" s="56">
        <v>27</v>
      </c>
      <c r="D27" s="56">
        <v>5</v>
      </c>
      <c r="E27" s="56">
        <v>26</v>
      </c>
      <c r="F27" s="56">
        <v>25</v>
      </c>
    </row>
    <row r="28" spans="1:9" ht="12" customHeight="1">
      <c r="A28" s="97" t="s">
        <v>227</v>
      </c>
      <c r="B28" s="25">
        <v>331</v>
      </c>
      <c r="C28" s="56">
        <v>119</v>
      </c>
      <c r="D28" s="56">
        <v>14</v>
      </c>
      <c r="E28" s="56">
        <v>118</v>
      </c>
      <c r="F28" s="56">
        <v>82</v>
      </c>
    </row>
    <row r="29" spans="1:9" ht="12" customHeight="1">
      <c r="A29" s="209" t="s">
        <v>393</v>
      </c>
      <c r="B29" s="74"/>
      <c r="C29" s="56"/>
      <c r="D29" s="56"/>
      <c r="E29" s="56"/>
      <c r="F29" s="56"/>
    </row>
    <row r="30" spans="1:9" ht="12" customHeight="1">
      <c r="A30" s="97" t="s">
        <v>228</v>
      </c>
      <c r="B30" s="51">
        <v>88</v>
      </c>
      <c r="C30" s="56">
        <v>22</v>
      </c>
      <c r="D30" s="197" t="s">
        <v>560</v>
      </c>
      <c r="E30" s="56">
        <v>28</v>
      </c>
      <c r="F30" s="56">
        <v>36</v>
      </c>
    </row>
    <row r="31" spans="1:9" ht="12" customHeight="1">
      <c r="A31" s="209" t="s">
        <v>394</v>
      </c>
      <c r="C31" s="56"/>
      <c r="D31" s="56"/>
      <c r="E31" s="56"/>
      <c r="F31" s="56"/>
    </row>
    <row r="32" spans="1:9" ht="12" customHeight="1">
      <c r="A32" s="97" t="s">
        <v>395</v>
      </c>
      <c r="B32" s="51">
        <v>765</v>
      </c>
      <c r="C32" s="56">
        <v>298</v>
      </c>
      <c r="D32" s="56">
        <v>18</v>
      </c>
      <c r="E32" s="56">
        <v>334</v>
      </c>
      <c r="F32" s="56">
        <v>116</v>
      </c>
    </row>
    <row r="33" spans="1:9" ht="12" customHeight="1">
      <c r="A33" s="14" t="s">
        <v>396</v>
      </c>
      <c r="B33" s="56"/>
      <c r="C33" s="56"/>
      <c r="D33" s="56"/>
      <c r="E33" s="56"/>
      <c r="F33" s="56"/>
    </row>
    <row r="34" spans="1:9" ht="12" customHeight="1">
      <c r="A34" s="14" t="s">
        <v>397</v>
      </c>
      <c r="B34" s="51">
        <v>287</v>
      </c>
      <c r="C34" s="56">
        <v>95</v>
      </c>
      <c r="D34" s="56">
        <v>6</v>
      </c>
      <c r="E34" s="56">
        <v>135</v>
      </c>
      <c r="F34" s="56">
        <v>51</v>
      </c>
    </row>
    <row r="35" spans="1:9" ht="12" customHeight="1">
      <c r="A35" s="144" t="s">
        <v>399</v>
      </c>
      <c r="B35" s="56"/>
      <c r="C35" s="56"/>
      <c r="D35" s="56"/>
      <c r="E35" s="56"/>
      <c r="F35" s="56"/>
    </row>
    <row r="36" spans="1:9" ht="12" customHeight="1">
      <c r="A36" s="144" t="s">
        <v>400</v>
      </c>
      <c r="B36" s="56"/>
      <c r="C36" s="56"/>
      <c r="D36" s="56"/>
      <c r="E36" s="56"/>
      <c r="F36" s="56"/>
      <c r="H36" s="139"/>
      <c r="I36" s="139"/>
    </row>
    <row r="37" spans="1:9" ht="2.25" customHeight="1">
      <c r="B37" s="56"/>
      <c r="C37" s="56"/>
      <c r="D37" s="56"/>
      <c r="E37" s="56"/>
      <c r="F37" s="56"/>
      <c r="H37" s="139"/>
      <c r="I37" s="139"/>
    </row>
    <row r="38" spans="1:9" ht="12.75">
      <c r="A38" s="2" t="s">
        <v>402</v>
      </c>
      <c r="B38" s="55">
        <v>1526</v>
      </c>
      <c r="C38" s="27">
        <v>378</v>
      </c>
      <c r="D38" s="54">
        <v>36</v>
      </c>
      <c r="E38" s="55">
        <v>745</v>
      </c>
      <c r="F38" s="55">
        <v>366</v>
      </c>
    </row>
    <row r="39" spans="1:9" ht="2.25" customHeight="1">
      <c r="A39" s="139"/>
      <c r="B39" s="141"/>
      <c r="C39" s="141"/>
      <c r="D39" s="141"/>
      <c r="E39" s="141"/>
      <c r="F39" s="141"/>
    </row>
    <row r="40" spans="1:9" ht="11.25" customHeight="1">
      <c r="A40" s="181" t="s">
        <v>392</v>
      </c>
      <c r="B40" s="25">
        <v>130</v>
      </c>
      <c r="C40" s="141">
        <v>43</v>
      </c>
      <c r="D40" s="197" t="s">
        <v>560</v>
      </c>
      <c r="E40" s="141">
        <v>32</v>
      </c>
      <c r="F40" s="141">
        <v>51</v>
      </c>
    </row>
    <row r="41" spans="1:9" ht="11.25" customHeight="1">
      <c r="A41" s="97" t="s">
        <v>227</v>
      </c>
      <c r="B41" s="25">
        <v>458</v>
      </c>
      <c r="C41" s="141">
        <v>117</v>
      </c>
      <c r="D41" s="141">
        <v>12</v>
      </c>
      <c r="E41" s="141">
        <v>217</v>
      </c>
      <c r="F41" s="141">
        <v>112</v>
      </c>
    </row>
    <row r="42" spans="1:9" ht="11.25" customHeight="1">
      <c r="A42" s="209" t="s">
        <v>393</v>
      </c>
      <c r="B42" s="74"/>
      <c r="C42" s="141"/>
      <c r="D42" s="141"/>
      <c r="E42" s="141"/>
      <c r="F42" s="141"/>
    </row>
    <row r="43" spans="1:9" ht="11.25" customHeight="1">
      <c r="A43" s="97" t="s">
        <v>228</v>
      </c>
      <c r="B43" s="25">
        <v>198</v>
      </c>
      <c r="C43" s="141">
        <v>47</v>
      </c>
      <c r="D43" s="141">
        <v>9</v>
      </c>
      <c r="E43" s="141">
        <v>78</v>
      </c>
      <c r="F43" s="141">
        <v>64</v>
      </c>
    </row>
    <row r="44" spans="1:9" ht="11.25" customHeight="1">
      <c r="A44" s="209" t="s">
        <v>394</v>
      </c>
      <c r="C44" s="56"/>
      <c r="D44" s="56"/>
      <c r="E44" s="56"/>
      <c r="F44" s="56"/>
    </row>
    <row r="45" spans="1:9" ht="11.25" customHeight="1">
      <c r="A45" s="97" t="s">
        <v>395</v>
      </c>
      <c r="B45" s="51">
        <v>507</v>
      </c>
      <c r="C45" s="56">
        <v>128</v>
      </c>
      <c r="D45" s="56">
        <v>11</v>
      </c>
      <c r="E45" s="56">
        <v>282</v>
      </c>
      <c r="F45" s="56">
        <v>86</v>
      </c>
    </row>
    <row r="46" spans="1:9" ht="11.25" customHeight="1">
      <c r="A46" s="14" t="s">
        <v>396</v>
      </c>
      <c r="B46" s="56"/>
      <c r="C46" s="56"/>
      <c r="D46" s="56"/>
      <c r="E46" s="56"/>
      <c r="F46" s="56"/>
    </row>
    <row r="47" spans="1:9" ht="11.25" customHeight="1">
      <c r="A47" s="14" t="s">
        <v>397</v>
      </c>
      <c r="B47" s="51">
        <v>232</v>
      </c>
      <c r="C47" s="56">
        <v>43</v>
      </c>
      <c r="D47" s="197" t="s">
        <v>560</v>
      </c>
      <c r="E47" s="56">
        <v>135</v>
      </c>
      <c r="F47" s="56">
        <v>50</v>
      </c>
      <c r="H47" s="139"/>
      <c r="I47" s="139"/>
    </row>
    <row r="48" spans="1:9" ht="11.25" customHeight="1">
      <c r="A48" s="144" t="s">
        <v>399</v>
      </c>
      <c r="B48" s="56"/>
      <c r="C48" s="56"/>
      <c r="D48" s="56"/>
      <c r="E48" s="56"/>
      <c r="F48" s="56"/>
    </row>
    <row r="49" spans="1:6" ht="11.25" customHeight="1">
      <c r="A49" s="144" t="s">
        <v>400</v>
      </c>
      <c r="B49" s="56"/>
      <c r="C49" s="56"/>
      <c r="D49" s="56"/>
      <c r="E49" s="56"/>
      <c r="F49" s="56"/>
    </row>
    <row r="50" spans="1:6" ht="3" customHeight="1">
      <c r="A50" s="144"/>
      <c r="B50" s="56"/>
      <c r="C50" s="56"/>
      <c r="D50" s="56"/>
      <c r="E50" s="56"/>
      <c r="F50" s="56"/>
    </row>
    <row r="51" spans="1:6" ht="12.75">
      <c r="A51" s="2" t="s">
        <v>404</v>
      </c>
      <c r="B51" s="55">
        <v>2021</v>
      </c>
      <c r="C51" s="27">
        <v>609</v>
      </c>
      <c r="D51" s="3">
        <v>52</v>
      </c>
      <c r="E51" s="55">
        <v>971</v>
      </c>
      <c r="F51" s="55">
        <v>389</v>
      </c>
    </row>
    <row r="52" spans="1:6" ht="3" customHeight="1">
      <c r="A52" s="2"/>
      <c r="B52" s="141"/>
      <c r="C52" s="141"/>
      <c r="D52" s="141"/>
      <c r="E52" s="141"/>
      <c r="F52" s="141"/>
    </row>
    <row r="53" spans="1:6" ht="12" customHeight="1">
      <c r="A53" s="181" t="s">
        <v>392</v>
      </c>
      <c r="B53" s="25">
        <v>169</v>
      </c>
      <c r="C53" s="56">
        <v>58</v>
      </c>
      <c r="D53" s="56">
        <v>8</v>
      </c>
      <c r="E53" s="56">
        <v>48</v>
      </c>
      <c r="F53" s="56">
        <v>55</v>
      </c>
    </row>
    <row r="54" spans="1:6" ht="12" customHeight="1">
      <c r="A54" s="97" t="s">
        <v>227</v>
      </c>
      <c r="B54" s="25">
        <v>549</v>
      </c>
      <c r="C54" s="56">
        <v>167</v>
      </c>
      <c r="D54" s="56">
        <v>16</v>
      </c>
      <c r="E54" s="56">
        <v>267</v>
      </c>
      <c r="F54" s="56">
        <v>99</v>
      </c>
    </row>
    <row r="55" spans="1:6" ht="12" customHeight="1">
      <c r="A55" s="209" t="s">
        <v>393</v>
      </c>
      <c r="B55" s="74"/>
      <c r="C55" s="56"/>
      <c r="D55" s="56"/>
      <c r="E55" s="56"/>
      <c r="F55" s="56"/>
    </row>
    <row r="56" spans="1:6" ht="12" customHeight="1">
      <c r="A56" s="97" t="s">
        <v>228</v>
      </c>
      <c r="B56" s="25">
        <v>223</v>
      </c>
      <c r="C56" s="56">
        <v>54</v>
      </c>
      <c r="D56" s="56">
        <v>9</v>
      </c>
      <c r="E56" s="56">
        <v>88</v>
      </c>
      <c r="F56" s="56">
        <v>72</v>
      </c>
    </row>
    <row r="57" spans="1:6" ht="12" customHeight="1">
      <c r="A57" s="209" t="s">
        <v>394</v>
      </c>
      <c r="C57" s="56"/>
      <c r="D57" s="56"/>
      <c r="E57" s="56"/>
      <c r="F57" s="56"/>
    </row>
    <row r="58" spans="1:6" ht="12" customHeight="1">
      <c r="A58" s="97" t="s">
        <v>395</v>
      </c>
      <c r="B58" s="51">
        <v>797</v>
      </c>
      <c r="C58" s="56">
        <v>256</v>
      </c>
      <c r="D58" s="56">
        <v>17</v>
      </c>
      <c r="E58" s="56">
        <v>413</v>
      </c>
      <c r="F58" s="56">
        <v>111</v>
      </c>
    </row>
    <row r="59" spans="1:6" ht="12" customHeight="1">
      <c r="A59" s="14" t="s">
        <v>396</v>
      </c>
      <c r="B59" s="56"/>
      <c r="C59" s="56"/>
      <c r="D59" s="56"/>
      <c r="E59" s="56"/>
      <c r="F59" s="56"/>
    </row>
    <row r="60" spans="1:6" ht="12" customHeight="1">
      <c r="A60" s="14" t="s">
        <v>397</v>
      </c>
      <c r="B60" s="51">
        <v>283</v>
      </c>
      <c r="C60" s="56">
        <v>75</v>
      </c>
      <c r="D60" s="197" t="s">
        <v>560</v>
      </c>
      <c r="E60" s="56">
        <v>156</v>
      </c>
      <c r="F60" s="56">
        <v>50</v>
      </c>
    </row>
    <row r="61" spans="1:6" ht="12" customHeight="1">
      <c r="A61" s="144" t="s">
        <v>399</v>
      </c>
      <c r="B61" s="56"/>
      <c r="C61" s="56"/>
      <c r="D61" s="56"/>
      <c r="E61" s="56"/>
      <c r="F61" s="56"/>
    </row>
    <row r="62" spans="1:6" ht="12" customHeight="1">
      <c r="A62" s="144" t="s">
        <v>400</v>
      </c>
      <c r="B62" s="56"/>
      <c r="C62" s="56"/>
      <c r="D62" s="56"/>
      <c r="E62" s="56"/>
      <c r="F62" s="56"/>
    </row>
    <row r="63" spans="1:6" ht="2.25" customHeight="1">
      <c r="B63" s="56"/>
      <c r="C63" s="56"/>
      <c r="D63" s="56"/>
      <c r="E63" s="56"/>
      <c r="F63" s="56"/>
    </row>
    <row r="64" spans="1:6" ht="12.75">
      <c r="A64" s="2" t="s">
        <v>403</v>
      </c>
      <c r="B64" s="55">
        <v>1060</v>
      </c>
      <c r="C64" s="27">
        <v>330</v>
      </c>
      <c r="D64" s="3">
        <v>28</v>
      </c>
      <c r="E64" s="55">
        <v>416</v>
      </c>
      <c r="F64" s="55">
        <v>286</v>
      </c>
    </row>
    <row r="65" spans="1:9" ht="3" customHeight="1">
      <c r="A65" s="2"/>
      <c r="B65" s="141"/>
      <c r="C65" s="141"/>
      <c r="D65" s="141"/>
      <c r="E65" s="141"/>
      <c r="F65" s="141"/>
    </row>
    <row r="66" spans="1:9" ht="11.25" customHeight="1">
      <c r="A66" s="181" t="s">
        <v>392</v>
      </c>
      <c r="B66" s="25">
        <v>169</v>
      </c>
      <c r="C66" s="56">
        <v>13</v>
      </c>
      <c r="D66" s="197" t="s">
        <v>560</v>
      </c>
      <c r="E66" s="56">
        <v>10</v>
      </c>
      <c r="F66" s="56">
        <v>20</v>
      </c>
    </row>
    <row r="67" spans="1:9" ht="11.25" customHeight="1">
      <c r="A67" s="97" t="s">
        <v>227</v>
      </c>
      <c r="B67" s="25">
        <v>549</v>
      </c>
      <c r="C67" s="56">
        <v>69</v>
      </c>
      <c r="D67" s="56">
        <v>8</v>
      </c>
      <c r="E67" s="56">
        <v>69</v>
      </c>
      <c r="F67" s="56">
        <v>94</v>
      </c>
    </row>
    <row r="68" spans="1:9" ht="11.25" customHeight="1">
      <c r="A68" s="209" t="s">
        <v>393</v>
      </c>
      <c r="B68" s="74"/>
      <c r="C68" s="141"/>
      <c r="D68" s="141"/>
      <c r="E68" s="141"/>
      <c r="F68" s="141"/>
    </row>
    <row r="69" spans="1:9" ht="11.25" customHeight="1">
      <c r="A69" s="97" t="s">
        <v>228</v>
      </c>
      <c r="B69" s="25">
        <v>223</v>
      </c>
      <c r="C69" s="56">
        <v>15</v>
      </c>
      <c r="D69" s="197" t="s">
        <v>560</v>
      </c>
      <c r="E69" s="56">
        <v>18</v>
      </c>
      <c r="F69" s="56">
        <v>28</v>
      </c>
    </row>
    <row r="70" spans="1:9" ht="11.25" customHeight="1">
      <c r="A70" s="209" t="s">
        <v>394</v>
      </c>
      <c r="C70" s="141"/>
      <c r="D70" s="141"/>
      <c r="E70" s="141"/>
      <c r="F70" s="141"/>
    </row>
    <row r="71" spans="1:9" ht="11.25" customHeight="1">
      <c r="A71" s="97" t="s">
        <v>395</v>
      </c>
      <c r="B71" s="51">
        <v>797</v>
      </c>
      <c r="C71" s="56">
        <v>170</v>
      </c>
      <c r="D71" s="56">
        <v>12</v>
      </c>
      <c r="E71" s="56">
        <v>204</v>
      </c>
      <c r="F71" s="56">
        <v>90</v>
      </c>
    </row>
    <row r="72" spans="1:9" ht="11.25" customHeight="1">
      <c r="A72" s="14" t="s">
        <v>396</v>
      </c>
      <c r="B72" s="56"/>
      <c r="C72" s="56"/>
      <c r="D72" s="56"/>
      <c r="E72" s="56"/>
      <c r="F72" s="56"/>
    </row>
    <row r="73" spans="1:9" ht="11.25" customHeight="1">
      <c r="A73" s="14" t="s">
        <v>397</v>
      </c>
      <c r="B73" s="51">
        <v>283</v>
      </c>
      <c r="C73" s="56">
        <v>63</v>
      </c>
      <c r="D73" s="74">
        <v>5</v>
      </c>
      <c r="E73" s="56">
        <v>114</v>
      </c>
      <c r="F73" s="56">
        <v>55</v>
      </c>
    </row>
    <row r="74" spans="1:9" ht="11.25" customHeight="1">
      <c r="A74" s="144" t="s">
        <v>399</v>
      </c>
      <c r="B74" s="56"/>
      <c r="C74" s="56"/>
      <c r="D74" s="56"/>
      <c r="E74" s="56"/>
      <c r="F74" s="56"/>
    </row>
    <row r="75" spans="1:9" ht="11.25" customHeight="1">
      <c r="A75" s="144" t="s">
        <v>400</v>
      </c>
      <c r="B75" s="56"/>
      <c r="C75" s="56"/>
      <c r="D75" s="56"/>
      <c r="E75" s="56"/>
      <c r="F75" s="56"/>
    </row>
    <row r="76" spans="1:9">
      <c r="B76" s="13"/>
      <c r="C76" s="13"/>
      <c r="D76" s="13"/>
      <c r="E76" s="13"/>
      <c r="F76" s="13"/>
    </row>
    <row r="77" spans="1:9">
      <c r="A77" s="14" t="s">
        <v>229</v>
      </c>
      <c r="B77" s="139"/>
      <c r="C77" s="139"/>
      <c r="D77" s="139"/>
      <c r="E77" s="139"/>
      <c r="F77" s="139"/>
      <c r="G77" s="139"/>
      <c r="H77" s="139"/>
      <c r="I77" s="139"/>
    </row>
    <row r="78" spans="1:9">
      <c r="A78" s="144" t="s">
        <v>572</v>
      </c>
    </row>
  </sheetData>
  <mergeCells count="2">
    <mergeCell ref="C5:F5"/>
    <mergeCell ref="B10:F10"/>
  </mergeCells>
  <phoneticPr fontId="0" type="noConversion"/>
  <pageMargins left="0.39370078740157483" right="0.39370078740157483" top="0.19685039370078741" bottom="0.19685039370078741" header="0" footer="0"/>
  <pageSetup paperSize="9" scale="95"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67"/>
  <sheetViews>
    <sheetView zoomScale="85" workbookViewId="0"/>
  </sheetViews>
  <sheetFormatPr defaultColWidth="9.140625" defaultRowHeight="12.75"/>
  <cols>
    <col min="1" max="1" width="34.5703125" style="8" customWidth="1"/>
    <col min="2" max="2" width="7.5703125" style="8" customWidth="1"/>
    <col min="3" max="3" width="9.140625" style="8"/>
    <col min="4" max="4" width="6.7109375" style="8" customWidth="1"/>
    <col min="5" max="5" width="6.28515625" style="8" customWidth="1"/>
    <col min="6" max="6" width="6.85546875" style="8" bestFit="1" customWidth="1"/>
    <col min="7" max="7" width="10.42578125" style="8" customWidth="1"/>
    <col min="8" max="8" width="15.28515625" style="8" customWidth="1"/>
    <col min="9" max="9" width="9.140625" style="9"/>
    <col min="10" max="16384" width="9.140625" style="8"/>
  </cols>
  <sheetData>
    <row r="1" spans="1:9">
      <c r="A1" s="38" t="s">
        <v>653</v>
      </c>
      <c r="B1" s="38"/>
      <c r="C1" s="38"/>
      <c r="D1" s="38"/>
      <c r="E1" s="164"/>
      <c r="F1" s="164"/>
      <c r="G1" s="164"/>
      <c r="H1" s="134"/>
    </row>
    <row r="2" spans="1:9">
      <c r="A2" s="38" t="s">
        <v>487</v>
      </c>
      <c r="B2" s="38"/>
      <c r="C2" s="38"/>
      <c r="D2" s="38"/>
      <c r="E2" s="164"/>
      <c r="F2" s="164"/>
      <c r="G2" s="164"/>
      <c r="H2" s="134"/>
    </row>
    <row r="3" spans="1:9">
      <c r="A3" s="165" t="s">
        <v>230</v>
      </c>
      <c r="B3" s="38"/>
      <c r="C3" s="38"/>
      <c r="D3" s="38"/>
      <c r="E3" s="164"/>
      <c r="F3" s="164"/>
      <c r="G3" s="164"/>
      <c r="H3" s="134"/>
    </row>
    <row r="4" spans="1:9">
      <c r="A4" s="166" t="s">
        <v>406</v>
      </c>
      <c r="B4" s="128"/>
      <c r="C4" s="130"/>
      <c r="D4" s="2"/>
      <c r="E4" s="2"/>
      <c r="F4" s="2"/>
    </row>
    <row r="5" spans="1:9" s="145" customFormat="1" ht="11.25">
      <c r="B5" s="148"/>
      <c r="C5" s="149" t="s">
        <v>195</v>
      </c>
      <c r="D5" s="150"/>
      <c r="E5" s="150"/>
      <c r="F5" s="150"/>
      <c r="G5" s="151"/>
      <c r="H5" s="146" t="s">
        <v>196</v>
      </c>
      <c r="I5" s="161"/>
    </row>
    <row r="6" spans="1:9" s="145" customFormat="1" ht="11.25">
      <c r="B6" s="117"/>
      <c r="C6" s="4155" t="s">
        <v>355</v>
      </c>
      <c r="D6" s="4156"/>
      <c r="E6" s="4156"/>
      <c r="F6" s="4156"/>
      <c r="G6" s="4157"/>
      <c r="H6" s="117" t="s">
        <v>201</v>
      </c>
      <c r="I6" s="161"/>
    </row>
    <row r="7" spans="1:9" s="145" customFormat="1" ht="11.25">
      <c r="A7" s="153" t="s">
        <v>171</v>
      </c>
      <c r="B7" s="154" t="s">
        <v>168</v>
      </c>
      <c r="C7" s="137" t="s">
        <v>197</v>
      </c>
      <c r="D7" s="155"/>
      <c r="E7" s="155"/>
      <c r="F7" s="155"/>
      <c r="G7" s="156" t="s">
        <v>200</v>
      </c>
      <c r="H7" s="117" t="s">
        <v>202</v>
      </c>
      <c r="I7" s="161"/>
    </row>
    <row r="8" spans="1:9" s="145" customFormat="1" ht="11.25">
      <c r="A8" s="157" t="s">
        <v>280</v>
      </c>
      <c r="B8" s="158" t="s">
        <v>281</v>
      </c>
      <c r="C8" s="137" t="s">
        <v>211</v>
      </c>
      <c r="D8" s="155" t="s">
        <v>198</v>
      </c>
      <c r="E8" s="155" t="s">
        <v>326</v>
      </c>
      <c r="F8" s="155" t="s">
        <v>199</v>
      </c>
      <c r="G8" s="156" t="s">
        <v>321</v>
      </c>
      <c r="H8" s="159" t="s">
        <v>327</v>
      </c>
      <c r="I8" s="161"/>
    </row>
    <row r="9" spans="1:9" s="145" customFormat="1" ht="11.25">
      <c r="A9" s="153"/>
      <c r="B9" s="154"/>
      <c r="C9" s="157" t="s">
        <v>324</v>
      </c>
      <c r="D9" s="155"/>
      <c r="E9" s="155"/>
      <c r="F9" s="155"/>
      <c r="G9" s="160" t="s">
        <v>322</v>
      </c>
      <c r="H9" s="159" t="s">
        <v>328</v>
      </c>
      <c r="I9" s="161"/>
    </row>
    <row r="10" spans="1:9" s="145" customFormat="1" ht="11.25">
      <c r="A10" s="161"/>
      <c r="B10" s="147"/>
      <c r="C10" s="162" t="s">
        <v>325</v>
      </c>
      <c r="D10" s="147"/>
      <c r="E10" s="147"/>
      <c r="F10" s="147"/>
      <c r="G10" s="152" t="s">
        <v>323</v>
      </c>
      <c r="H10" s="159" t="s">
        <v>329</v>
      </c>
      <c r="I10" s="161"/>
    </row>
    <row r="11" spans="1:9" s="145" customFormat="1" ht="12.75" customHeight="1">
      <c r="A11" s="213"/>
      <c r="B11" s="4158" t="s">
        <v>405</v>
      </c>
      <c r="C11" s="4159"/>
      <c r="D11" s="4159"/>
      <c r="E11" s="4159"/>
      <c r="F11" s="4159"/>
      <c r="G11" s="4160"/>
      <c r="H11" s="163"/>
      <c r="I11" s="161"/>
    </row>
    <row r="12" spans="1:9" ht="12.75" customHeight="1">
      <c r="A12" s="54" t="s">
        <v>346</v>
      </c>
      <c r="B12" s="3">
        <v>3081</v>
      </c>
      <c r="C12" s="210">
        <v>518</v>
      </c>
      <c r="D12" s="54">
        <v>446</v>
      </c>
      <c r="E12" s="27">
        <v>611</v>
      </c>
      <c r="F12" s="3">
        <v>799</v>
      </c>
      <c r="G12" s="186">
        <v>707</v>
      </c>
      <c r="H12" s="55">
        <v>16.600000000000001</v>
      </c>
    </row>
    <row r="13" spans="1:9" s="14" customFormat="1" ht="12">
      <c r="A13" s="181" t="s">
        <v>392</v>
      </c>
      <c r="B13" s="97">
        <v>213</v>
      </c>
      <c r="C13" s="74">
        <v>42</v>
      </c>
      <c r="D13" s="14">
        <v>49</v>
      </c>
      <c r="E13" s="56">
        <v>42</v>
      </c>
      <c r="F13" s="74">
        <v>50</v>
      </c>
      <c r="G13" s="56">
        <v>31</v>
      </c>
      <c r="H13" s="56">
        <v>12.8</v>
      </c>
      <c r="I13" s="13"/>
    </row>
    <row r="14" spans="1:9" s="14" customFormat="1" ht="12">
      <c r="A14" s="97" t="s">
        <v>573</v>
      </c>
      <c r="B14" s="97">
        <v>102</v>
      </c>
      <c r="C14" s="56">
        <v>17</v>
      </c>
      <c r="D14" s="56">
        <v>22</v>
      </c>
      <c r="E14" s="56">
        <v>23</v>
      </c>
      <c r="F14" s="56">
        <v>20</v>
      </c>
      <c r="G14" s="56">
        <v>21</v>
      </c>
      <c r="H14" s="171">
        <v>15.7</v>
      </c>
      <c r="I14" s="13"/>
    </row>
    <row r="15" spans="1:9" s="14" customFormat="1" ht="12">
      <c r="A15" s="181" t="s">
        <v>576</v>
      </c>
      <c r="B15" s="97">
        <v>687</v>
      </c>
      <c r="C15" s="56">
        <v>135</v>
      </c>
      <c r="D15" s="56">
        <v>106</v>
      </c>
      <c r="E15" s="56">
        <v>137</v>
      </c>
      <c r="F15" s="56">
        <v>164</v>
      </c>
      <c r="G15" s="56">
        <v>145</v>
      </c>
      <c r="H15" s="56">
        <v>15.6</v>
      </c>
      <c r="I15" s="13"/>
    </row>
    <row r="16" spans="1:9" s="14" customFormat="1" ht="12">
      <c r="A16" s="97" t="s">
        <v>228</v>
      </c>
      <c r="B16" s="97">
        <v>286</v>
      </c>
      <c r="C16" s="56">
        <v>56</v>
      </c>
      <c r="D16" s="56">
        <v>50</v>
      </c>
      <c r="E16" s="56">
        <v>52</v>
      </c>
      <c r="F16" s="56">
        <v>76</v>
      </c>
      <c r="G16" s="56">
        <v>52</v>
      </c>
      <c r="H16" s="56">
        <v>14.6</v>
      </c>
      <c r="I16" s="13"/>
    </row>
    <row r="17" spans="1:9" s="14" customFormat="1" ht="12">
      <c r="A17" s="209" t="s">
        <v>394</v>
      </c>
      <c r="B17" s="97"/>
      <c r="C17" s="56"/>
      <c r="D17" s="56"/>
      <c r="E17" s="56"/>
      <c r="F17" s="56"/>
      <c r="G17" s="56"/>
      <c r="H17" s="56"/>
      <c r="I17" s="13"/>
    </row>
    <row r="18" spans="1:9" s="14" customFormat="1" ht="12">
      <c r="A18" s="97" t="s">
        <v>395</v>
      </c>
      <c r="B18" s="97">
        <v>1272</v>
      </c>
      <c r="C18" s="56">
        <v>193</v>
      </c>
      <c r="D18" s="56">
        <v>159</v>
      </c>
      <c r="E18" s="56">
        <v>268</v>
      </c>
      <c r="F18" s="56">
        <v>335</v>
      </c>
      <c r="G18" s="56">
        <v>317</v>
      </c>
      <c r="H18" s="56">
        <v>17.399999999999999</v>
      </c>
      <c r="I18" s="13"/>
    </row>
    <row r="19" spans="1:9" s="14" customFormat="1" ht="12">
      <c r="A19" s="97" t="s">
        <v>396</v>
      </c>
      <c r="B19" s="13"/>
      <c r="C19" s="56"/>
      <c r="D19" s="56"/>
      <c r="E19" s="56"/>
      <c r="F19" s="56"/>
      <c r="G19" s="175"/>
      <c r="H19" s="56"/>
      <c r="I19" s="13"/>
    </row>
    <row r="20" spans="1:9" s="14" customFormat="1" ht="12">
      <c r="A20" s="97" t="s">
        <v>397</v>
      </c>
      <c r="B20" s="13">
        <v>520</v>
      </c>
      <c r="C20" s="56">
        <v>75</v>
      </c>
      <c r="D20" s="56">
        <v>62</v>
      </c>
      <c r="E20" s="56">
        <v>90</v>
      </c>
      <c r="F20" s="56">
        <v>154</v>
      </c>
      <c r="G20" s="56">
        <v>139</v>
      </c>
      <c r="H20" s="56">
        <v>18.899999999999999</v>
      </c>
      <c r="I20" s="13"/>
    </row>
    <row r="21" spans="1:9" s="14" customFormat="1" ht="12">
      <c r="A21" s="212" t="s">
        <v>399</v>
      </c>
      <c r="B21" s="13"/>
      <c r="C21" s="56"/>
      <c r="D21" s="56"/>
      <c r="E21" s="56"/>
      <c r="F21" s="56"/>
      <c r="G21" s="56"/>
      <c r="H21" s="56"/>
      <c r="I21" s="13"/>
    </row>
    <row r="22" spans="1:9" s="14" customFormat="1" ht="12">
      <c r="A22" s="212" t="s">
        <v>400</v>
      </c>
      <c r="B22" s="13"/>
      <c r="C22" s="56"/>
      <c r="D22" s="56"/>
      <c r="E22" s="56"/>
      <c r="F22" s="56"/>
      <c r="G22" s="56"/>
      <c r="H22" s="56"/>
      <c r="I22" s="13"/>
    </row>
    <row r="23" spans="1:9" ht="12.75" customHeight="1">
      <c r="A23" s="54" t="s">
        <v>398</v>
      </c>
      <c r="B23" s="3">
        <v>1555</v>
      </c>
      <c r="C23" s="55">
        <v>289</v>
      </c>
      <c r="D23" s="55">
        <v>202</v>
      </c>
      <c r="E23" s="55">
        <v>299</v>
      </c>
      <c r="F23" s="55">
        <v>397</v>
      </c>
      <c r="G23" s="55">
        <v>368</v>
      </c>
      <c r="H23" s="55">
        <v>16.5</v>
      </c>
    </row>
    <row r="24" spans="1:9" s="14" customFormat="1" ht="12">
      <c r="A24" s="181" t="s">
        <v>392</v>
      </c>
      <c r="B24" s="97">
        <v>83</v>
      </c>
      <c r="C24" s="56">
        <v>12</v>
      </c>
      <c r="D24" s="56">
        <v>17</v>
      </c>
      <c r="E24" s="56">
        <v>20</v>
      </c>
      <c r="F24" s="56">
        <v>14</v>
      </c>
      <c r="G24" s="56">
        <v>20</v>
      </c>
      <c r="H24" s="56">
        <v>16.100000000000001</v>
      </c>
      <c r="I24" s="13"/>
    </row>
    <row r="25" spans="1:9" s="14" customFormat="1" ht="12">
      <c r="A25" s="97" t="s">
        <v>573</v>
      </c>
      <c r="B25" s="97">
        <v>25</v>
      </c>
      <c r="C25" s="56">
        <v>6</v>
      </c>
      <c r="D25" s="56">
        <v>5</v>
      </c>
      <c r="E25" s="56">
        <v>5</v>
      </c>
      <c r="F25" s="197" t="s">
        <v>560</v>
      </c>
      <c r="G25" s="56">
        <v>6</v>
      </c>
      <c r="H25" s="171">
        <v>14.3</v>
      </c>
      <c r="I25" s="13"/>
    </row>
    <row r="26" spans="1:9" s="14" customFormat="1" ht="12">
      <c r="A26" s="181" t="s">
        <v>576</v>
      </c>
      <c r="B26" s="13">
        <v>306</v>
      </c>
      <c r="C26" s="56">
        <v>73</v>
      </c>
      <c r="D26" s="56">
        <v>37</v>
      </c>
      <c r="E26" s="56">
        <v>56</v>
      </c>
      <c r="F26" s="56">
        <v>75</v>
      </c>
      <c r="G26" s="56">
        <v>65</v>
      </c>
      <c r="H26" s="171">
        <v>15</v>
      </c>
      <c r="I26" s="13"/>
    </row>
    <row r="27" spans="1:9" s="14" customFormat="1" ht="12">
      <c r="A27" s="97" t="s">
        <v>228</v>
      </c>
      <c r="B27" s="13">
        <v>88</v>
      </c>
      <c r="C27" s="56">
        <v>21</v>
      </c>
      <c r="D27" s="56">
        <v>17</v>
      </c>
      <c r="E27" s="56">
        <v>15</v>
      </c>
      <c r="F27" s="56">
        <v>21</v>
      </c>
      <c r="G27" s="56">
        <v>14</v>
      </c>
      <c r="H27" s="56">
        <v>12.6</v>
      </c>
      <c r="I27" s="13"/>
    </row>
    <row r="28" spans="1:9" s="14" customFormat="1" ht="12">
      <c r="A28" s="209" t="s">
        <v>394</v>
      </c>
      <c r="C28" s="56"/>
      <c r="D28" s="56"/>
      <c r="E28" s="56"/>
      <c r="F28" s="56"/>
      <c r="G28" s="56"/>
      <c r="H28" s="171"/>
      <c r="I28" s="13"/>
    </row>
    <row r="29" spans="1:9" s="14" customFormat="1" ht="12">
      <c r="A29" s="97" t="s">
        <v>395</v>
      </c>
      <c r="B29" s="13">
        <v>765</v>
      </c>
      <c r="C29" s="56">
        <v>126</v>
      </c>
      <c r="D29" s="56">
        <v>97</v>
      </c>
      <c r="E29" s="56">
        <v>155</v>
      </c>
      <c r="F29" s="56">
        <v>200</v>
      </c>
      <c r="G29" s="56">
        <v>186</v>
      </c>
      <c r="H29" s="171">
        <v>17</v>
      </c>
      <c r="I29" s="13"/>
    </row>
    <row r="30" spans="1:9" s="14" customFormat="1" ht="12">
      <c r="A30" s="97" t="s">
        <v>396</v>
      </c>
      <c r="B30" s="13"/>
      <c r="C30" s="141"/>
      <c r="D30" s="141"/>
      <c r="E30" s="141"/>
      <c r="F30" s="141"/>
      <c r="G30" s="141"/>
      <c r="H30" s="141"/>
      <c r="I30" s="13"/>
    </row>
    <row r="31" spans="1:9" s="14" customFormat="1" ht="12">
      <c r="A31" s="97" t="s">
        <v>397</v>
      </c>
      <c r="B31" s="13">
        <v>287</v>
      </c>
      <c r="C31" s="56">
        <v>50</v>
      </c>
      <c r="D31" s="56">
        <v>29</v>
      </c>
      <c r="E31" s="56">
        <v>47</v>
      </c>
      <c r="F31" s="56">
        <v>84</v>
      </c>
      <c r="G31" s="56">
        <v>77</v>
      </c>
      <c r="H31" s="56">
        <v>18.3</v>
      </c>
      <c r="I31" s="13"/>
    </row>
    <row r="32" spans="1:9" s="14" customFormat="1" ht="12">
      <c r="A32" s="212" t="s">
        <v>399</v>
      </c>
      <c r="B32" s="13"/>
      <c r="C32" s="56"/>
      <c r="D32" s="56"/>
      <c r="E32" s="56"/>
      <c r="F32" s="56"/>
      <c r="G32" s="56"/>
      <c r="H32" s="56"/>
      <c r="I32" s="13"/>
    </row>
    <row r="33" spans="1:9" s="14" customFormat="1" ht="12">
      <c r="A33" s="212" t="s">
        <v>400</v>
      </c>
      <c r="B33" s="13"/>
      <c r="C33" s="56"/>
      <c r="D33" s="56"/>
      <c r="E33" s="56"/>
      <c r="F33" s="56"/>
      <c r="G33" s="56"/>
      <c r="H33" s="56"/>
      <c r="I33" s="13"/>
    </row>
    <row r="34" spans="1:9">
      <c r="A34" s="54" t="s">
        <v>402</v>
      </c>
      <c r="B34" s="3">
        <v>1526</v>
      </c>
      <c r="C34" s="27">
        <v>229</v>
      </c>
      <c r="D34" s="2">
        <v>244</v>
      </c>
      <c r="E34" s="55">
        <v>312</v>
      </c>
      <c r="F34" s="55">
        <v>402</v>
      </c>
      <c r="G34" s="186">
        <v>339</v>
      </c>
      <c r="H34" s="55">
        <v>16.7</v>
      </c>
    </row>
    <row r="35" spans="1:9" s="14" customFormat="1" ht="12">
      <c r="A35" s="181" t="s">
        <v>392</v>
      </c>
      <c r="B35" s="97">
        <v>130</v>
      </c>
      <c r="C35" s="56">
        <v>30</v>
      </c>
      <c r="D35" s="56">
        <v>31</v>
      </c>
      <c r="E35" s="56">
        <v>22</v>
      </c>
      <c r="F35" s="56">
        <v>36</v>
      </c>
      <c r="G35" s="56">
        <v>11</v>
      </c>
      <c r="H35" s="56">
        <v>10.8</v>
      </c>
      <c r="I35" s="13"/>
    </row>
    <row r="36" spans="1:9" s="14" customFormat="1" ht="12">
      <c r="A36" s="97" t="s">
        <v>573</v>
      </c>
      <c r="B36" s="97">
        <v>77</v>
      </c>
      <c r="C36" s="56">
        <v>11</v>
      </c>
      <c r="D36" s="56">
        <v>17</v>
      </c>
      <c r="E36" s="56">
        <v>17</v>
      </c>
      <c r="F36" s="56">
        <v>17</v>
      </c>
      <c r="G36" s="175">
        <v>15</v>
      </c>
      <c r="H36" s="171">
        <v>16.100000000000001</v>
      </c>
      <c r="I36" s="13"/>
    </row>
    <row r="37" spans="1:9" s="14" customFormat="1" ht="12">
      <c r="A37" s="181" t="s">
        <v>575</v>
      </c>
      <c r="B37" s="97">
        <v>381</v>
      </c>
      <c r="C37" s="56">
        <v>61</v>
      </c>
      <c r="D37" s="56">
        <v>69</v>
      </c>
      <c r="E37" s="56">
        <v>81</v>
      </c>
      <c r="F37" s="56">
        <v>90</v>
      </c>
      <c r="G37" s="56">
        <v>80</v>
      </c>
      <c r="H37" s="171">
        <v>16</v>
      </c>
      <c r="I37" s="13"/>
    </row>
    <row r="38" spans="1:9" s="14" customFormat="1" ht="12">
      <c r="A38" s="97" t="s">
        <v>228</v>
      </c>
      <c r="B38" s="97">
        <v>198</v>
      </c>
      <c r="C38" s="56">
        <v>35</v>
      </c>
      <c r="D38" s="56">
        <v>33</v>
      </c>
      <c r="E38" s="56">
        <v>36</v>
      </c>
      <c r="F38" s="56">
        <v>55</v>
      </c>
      <c r="G38" s="56">
        <v>38</v>
      </c>
      <c r="H38" s="171">
        <v>15.4</v>
      </c>
      <c r="I38" s="211"/>
    </row>
    <row r="39" spans="1:9" s="14" customFormat="1" ht="12">
      <c r="A39" s="209" t="s">
        <v>394</v>
      </c>
      <c r="C39" s="56"/>
      <c r="D39" s="56"/>
      <c r="E39" s="56"/>
      <c r="F39" s="56"/>
      <c r="G39" s="56"/>
      <c r="H39" s="56"/>
      <c r="I39" s="13"/>
    </row>
    <row r="40" spans="1:9" s="14" customFormat="1" ht="12">
      <c r="A40" s="97" t="s">
        <v>395</v>
      </c>
      <c r="B40" s="13">
        <v>507</v>
      </c>
      <c r="C40" s="56">
        <v>67</v>
      </c>
      <c r="D40" s="56">
        <v>61</v>
      </c>
      <c r="E40" s="56">
        <v>113</v>
      </c>
      <c r="F40" s="56">
        <v>135</v>
      </c>
      <c r="G40" s="56">
        <v>132</v>
      </c>
      <c r="H40" s="56">
        <v>17.899999999999999</v>
      </c>
      <c r="I40" s="211"/>
    </row>
    <row r="41" spans="1:9" s="14" customFormat="1" ht="12">
      <c r="A41" s="97" t="s">
        <v>396</v>
      </c>
      <c r="B41" s="13"/>
      <c r="C41" s="56"/>
      <c r="D41" s="56"/>
      <c r="E41" s="56"/>
      <c r="F41" s="56"/>
      <c r="G41" s="56"/>
      <c r="H41" s="56"/>
      <c r="I41" s="13"/>
    </row>
    <row r="42" spans="1:9" s="14" customFormat="1" ht="12">
      <c r="A42" s="97" t="s">
        <v>397</v>
      </c>
      <c r="B42" s="13">
        <v>232</v>
      </c>
      <c r="C42" s="56">
        <v>25</v>
      </c>
      <c r="D42" s="56">
        <v>33</v>
      </c>
      <c r="E42" s="56">
        <v>43</v>
      </c>
      <c r="F42" s="56">
        <v>69</v>
      </c>
      <c r="G42" s="56">
        <v>62</v>
      </c>
      <c r="H42" s="56">
        <v>19.7</v>
      </c>
      <c r="I42" s="13"/>
    </row>
    <row r="43" spans="1:9" s="14" customFormat="1" ht="12">
      <c r="A43" s="212" t="s">
        <v>399</v>
      </c>
      <c r="B43" s="13"/>
      <c r="C43" s="56"/>
      <c r="D43" s="56"/>
      <c r="E43" s="56"/>
      <c r="F43" s="56"/>
      <c r="G43" s="56"/>
      <c r="H43" s="56"/>
      <c r="I43" s="13"/>
    </row>
    <row r="44" spans="1:9" s="14" customFormat="1" ht="12">
      <c r="A44" s="212" t="s">
        <v>400</v>
      </c>
      <c r="B44" s="13"/>
      <c r="C44" s="56"/>
      <c r="D44" s="56"/>
      <c r="E44" s="56"/>
      <c r="F44" s="56"/>
      <c r="G44" s="56"/>
      <c r="H44" s="56"/>
      <c r="I44" s="13"/>
    </row>
    <row r="45" spans="1:9">
      <c r="A45" s="54" t="s">
        <v>404</v>
      </c>
      <c r="B45" s="3">
        <v>2021</v>
      </c>
      <c r="C45" s="55">
        <v>325</v>
      </c>
      <c r="D45" s="55">
        <v>296</v>
      </c>
      <c r="E45" s="55">
        <v>391</v>
      </c>
      <c r="F45" s="55">
        <v>514</v>
      </c>
      <c r="G45" s="55">
        <v>495</v>
      </c>
      <c r="H45" s="114">
        <v>17</v>
      </c>
    </row>
    <row r="46" spans="1:9" s="14" customFormat="1" ht="12">
      <c r="A46" s="181" t="s">
        <v>392</v>
      </c>
      <c r="B46" s="97">
        <v>169</v>
      </c>
      <c r="C46" s="56">
        <v>33</v>
      </c>
      <c r="D46" s="56">
        <v>37</v>
      </c>
      <c r="E46" s="56">
        <v>34</v>
      </c>
      <c r="F46" s="56">
        <v>39</v>
      </c>
      <c r="G46" s="56">
        <v>26</v>
      </c>
      <c r="H46" s="56">
        <v>13.1</v>
      </c>
      <c r="I46" s="13"/>
    </row>
    <row r="47" spans="1:9" s="14" customFormat="1" ht="12">
      <c r="A47" s="97" t="s">
        <v>573</v>
      </c>
      <c r="B47" s="97">
        <v>81</v>
      </c>
      <c r="C47" s="56">
        <v>15</v>
      </c>
      <c r="D47" s="56">
        <v>16</v>
      </c>
      <c r="E47" s="56">
        <v>17</v>
      </c>
      <c r="F47" s="56">
        <v>16</v>
      </c>
      <c r="G47" s="56">
        <v>17</v>
      </c>
      <c r="H47" s="56">
        <v>15.8</v>
      </c>
      <c r="I47" s="13"/>
    </row>
    <row r="48" spans="1:9" s="14" customFormat="1" ht="12">
      <c r="A48" s="181" t="s">
        <v>576</v>
      </c>
      <c r="B48" s="97">
        <v>468</v>
      </c>
      <c r="C48" s="56">
        <v>82</v>
      </c>
      <c r="D48" s="56">
        <v>70</v>
      </c>
      <c r="E48" s="56">
        <v>97</v>
      </c>
      <c r="F48" s="56">
        <v>114</v>
      </c>
      <c r="G48" s="56">
        <v>105</v>
      </c>
      <c r="H48" s="171">
        <v>16</v>
      </c>
      <c r="I48" s="13"/>
    </row>
    <row r="49" spans="1:9" s="14" customFormat="1" ht="12">
      <c r="A49" s="97" t="s">
        <v>228</v>
      </c>
      <c r="B49" s="97">
        <v>223</v>
      </c>
      <c r="C49" s="56">
        <v>45</v>
      </c>
      <c r="D49" s="56">
        <v>39</v>
      </c>
      <c r="E49" s="56">
        <v>40</v>
      </c>
      <c r="F49" s="56">
        <v>55</v>
      </c>
      <c r="G49" s="56">
        <v>44</v>
      </c>
      <c r="H49" s="56">
        <v>14.6</v>
      </c>
      <c r="I49" s="13"/>
    </row>
    <row r="50" spans="1:9" s="14" customFormat="1" ht="12">
      <c r="A50" s="209" t="s">
        <v>394</v>
      </c>
      <c r="B50" s="97"/>
      <c r="C50" s="56"/>
      <c r="D50" s="56"/>
      <c r="E50" s="56"/>
      <c r="F50" s="56"/>
      <c r="G50" s="56"/>
      <c r="H50" s="56"/>
      <c r="I50" s="13"/>
    </row>
    <row r="51" spans="1:9" s="14" customFormat="1" ht="12">
      <c r="A51" s="97" t="s">
        <v>395</v>
      </c>
      <c r="B51" s="13">
        <v>797</v>
      </c>
      <c r="C51" s="56">
        <v>111</v>
      </c>
      <c r="D51" s="56">
        <v>100</v>
      </c>
      <c r="E51" s="56">
        <v>162</v>
      </c>
      <c r="F51" s="56">
        <v>206</v>
      </c>
      <c r="G51" s="56">
        <v>218</v>
      </c>
      <c r="H51" s="56">
        <v>18.3</v>
      </c>
      <c r="I51" s="13"/>
    </row>
    <row r="52" spans="1:9" s="14" customFormat="1" ht="12">
      <c r="A52" s="97" t="s">
        <v>396</v>
      </c>
      <c r="B52" s="13"/>
      <c r="C52" s="56"/>
      <c r="D52" s="56"/>
      <c r="E52" s="56"/>
      <c r="F52" s="56"/>
      <c r="G52" s="56"/>
      <c r="H52" s="56"/>
      <c r="I52" s="13"/>
    </row>
    <row r="53" spans="1:9" s="14" customFormat="1" ht="12">
      <c r="A53" s="97" t="s">
        <v>397</v>
      </c>
      <c r="B53" s="13">
        <v>283</v>
      </c>
      <c r="C53" s="56">
        <v>37</v>
      </c>
      <c r="D53" s="56">
        <v>33</v>
      </c>
      <c r="E53" s="56">
        <v>41</v>
      </c>
      <c r="F53" s="56">
        <v>85</v>
      </c>
      <c r="G53" s="56">
        <v>87</v>
      </c>
      <c r="H53" s="56">
        <v>19.7</v>
      </c>
      <c r="I53" s="13"/>
    </row>
    <row r="54" spans="1:9" s="14" customFormat="1" ht="12">
      <c r="A54" s="212" t="s">
        <v>399</v>
      </c>
      <c r="B54" s="13"/>
      <c r="C54" s="56"/>
      <c r="D54" s="56"/>
      <c r="E54" s="56"/>
      <c r="F54" s="56"/>
      <c r="G54" s="56"/>
      <c r="H54" s="56"/>
      <c r="I54" s="13"/>
    </row>
    <row r="55" spans="1:9" s="14" customFormat="1" ht="12">
      <c r="A55" s="212" t="s">
        <v>400</v>
      </c>
      <c r="B55" s="13"/>
      <c r="C55" s="56"/>
      <c r="D55" s="56"/>
      <c r="E55" s="56"/>
      <c r="F55" s="56"/>
      <c r="G55" s="56"/>
      <c r="H55" s="56"/>
      <c r="I55" s="13"/>
    </row>
    <row r="56" spans="1:9">
      <c r="A56" s="54" t="s">
        <v>403</v>
      </c>
      <c r="B56" s="3">
        <v>1060</v>
      </c>
      <c r="C56" s="55">
        <v>193</v>
      </c>
      <c r="D56" s="55">
        <v>150</v>
      </c>
      <c r="E56" s="55">
        <v>220</v>
      </c>
      <c r="F56" s="55">
        <v>285</v>
      </c>
      <c r="G56" s="55">
        <v>212</v>
      </c>
      <c r="H56" s="55">
        <v>15.9</v>
      </c>
    </row>
    <row r="57" spans="1:9" s="14" customFormat="1" ht="12">
      <c r="A57" s="181" t="s">
        <v>392</v>
      </c>
      <c r="B57" s="97">
        <v>44</v>
      </c>
      <c r="C57" s="56">
        <v>8</v>
      </c>
      <c r="D57" s="56">
        <v>11</v>
      </c>
      <c r="E57" s="56">
        <v>9</v>
      </c>
      <c r="F57" s="56">
        <v>11</v>
      </c>
      <c r="G57" s="56">
        <v>5</v>
      </c>
      <c r="H57" s="171">
        <v>12</v>
      </c>
      <c r="I57" s="13"/>
    </row>
    <row r="58" spans="1:9" s="14" customFormat="1" ht="12">
      <c r="A58" s="97" t="s">
        <v>573</v>
      </c>
      <c r="B58" s="97">
        <v>21</v>
      </c>
      <c r="C58" s="197" t="s">
        <v>560</v>
      </c>
      <c r="D58" s="56">
        <v>6</v>
      </c>
      <c r="E58" s="56">
        <v>5</v>
      </c>
      <c r="F58" s="56">
        <v>5</v>
      </c>
      <c r="G58" s="56">
        <v>5</v>
      </c>
      <c r="H58" s="56">
        <v>15.3</v>
      </c>
      <c r="I58" s="13"/>
    </row>
    <row r="59" spans="1:9" s="14" customFormat="1" ht="12">
      <c r="A59" s="209" t="s">
        <v>574</v>
      </c>
      <c r="B59" s="97">
        <v>219</v>
      </c>
      <c r="C59" s="56">
        <v>53</v>
      </c>
      <c r="D59" s="56">
        <v>36</v>
      </c>
      <c r="E59" s="56">
        <v>40</v>
      </c>
      <c r="F59" s="56">
        <v>50</v>
      </c>
      <c r="G59" s="56">
        <v>40</v>
      </c>
      <c r="H59" s="56">
        <v>14.7</v>
      </c>
      <c r="I59" s="13"/>
    </row>
    <row r="60" spans="1:9" s="14" customFormat="1" ht="12">
      <c r="A60" s="97" t="s">
        <v>228</v>
      </c>
      <c r="B60" s="97">
        <v>63</v>
      </c>
      <c r="C60" s="56">
        <v>11</v>
      </c>
      <c r="D60" s="56">
        <v>11</v>
      </c>
      <c r="E60" s="56">
        <v>11</v>
      </c>
      <c r="F60" s="56">
        <v>21</v>
      </c>
      <c r="G60" s="56">
        <v>9</v>
      </c>
      <c r="H60" s="56">
        <v>14.5</v>
      </c>
      <c r="I60" s="13"/>
    </row>
    <row r="61" spans="1:9" s="14" customFormat="1" ht="12">
      <c r="A61" s="209" t="s">
        <v>394</v>
      </c>
      <c r="B61" s="97"/>
      <c r="C61" s="56"/>
      <c r="D61" s="56"/>
      <c r="E61" s="56"/>
      <c r="F61" s="56"/>
      <c r="G61" s="56"/>
      <c r="H61" s="56"/>
      <c r="I61" s="13"/>
    </row>
    <row r="62" spans="1:9" s="14" customFormat="1" ht="12">
      <c r="A62" s="97" t="s">
        <v>395</v>
      </c>
      <c r="B62" s="13">
        <v>476</v>
      </c>
      <c r="C62" s="56">
        <v>82</v>
      </c>
      <c r="D62" s="56">
        <v>59</v>
      </c>
      <c r="E62" s="56">
        <v>105</v>
      </c>
      <c r="F62" s="56">
        <v>130</v>
      </c>
      <c r="G62" s="56">
        <v>100</v>
      </c>
      <c r="H62" s="56">
        <v>16.2</v>
      </c>
      <c r="I62" s="13"/>
    </row>
    <row r="63" spans="1:9" s="14" customFormat="1" ht="12">
      <c r="A63" s="97" t="s">
        <v>396</v>
      </c>
      <c r="B63" s="13"/>
      <c r="C63" s="56"/>
      <c r="D63" s="56"/>
      <c r="E63" s="56"/>
      <c r="F63" s="56"/>
      <c r="G63" s="74"/>
      <c r="H63" s="56"/>
      <c r="I63" s="13"/>
    </row>
    <row r="64" spans="1:9" s="14" customFormat="1" ht="12">
      <c r="A64" s="97" t="s">
        <v>397</v>
      </c>
      <c r="B64" s="13">
        <v>237</v>
      </c>
      <c r="C64" s="56">
        <v>37</v>
      </c>
      <c r="D64" s="56">
        <v>29</v>
      </c>
      <c r="E64" s="56">
        <v>48</v>
      </c>
      <c r="F64" s="56">
        <v>69</v>
      </c>
      <c r="G64" s="56">
        <v>54</v>
      </c>
      <c r="H64" s="56">
        <v>17.7</v>
      </c>
      <c r="I64" s="13"/>
    </row>
    <row r="65" spans="1:9" s="14" customFormat="1" ht="12">
      <c r="A65" s="212" t="s">
        <v>399</v>
      </c>
      <c r="B65" s="13"/>
      <c r="C65" s="56"/>
      <c r="D65" s="56"/>
      <c r="E65" s="56"/>
      <c r="F65" s="56"/>
      <c r="G65" s="56"/>
      <c r="H65" s="56"/>
      <c r="I65" s="13"/>
    </row>
    <row r="66" spans="1:9" s="14" customFormat="1" ht="12">
      <c r="A66" s="212" t="s">
        <v>400</v>
      </c>
      <c r="B66" s="13"/>
      <c r="C66" s="56"/>
      <c r="D66" s="56"/>
      <c r="E66" s="56"/>
      <c r="F66" s="56"/>
      <c r="G66" s="56"/>
      <c r="H66" s="56"/>
      <c r="I66" s="13"/>
    </row>
    <row r="67" spans="1:9">
      <c r="A67" s="9"/>
    </row>
  </sheetData>
  <mergeCells count="2">
    <mergeCell ref="C6:G6"/>
    <mergeCell ref="B11:G11"/>
  </mergeCells>
  <phoneticPr fontId="0" type="noConversion"/>
  <pageMargins left="0" right="0" top="0.19685039370078741" bottom="0.19685039370078741" header="0" footer="0"/>
  <pageSetup paperSize="9"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L42"/>
  <sheetViews>
    <sheetView zoomScale="85" workbookViewId="0">
      <selection activeCell="A43" sqref="A43"/>
    </sheetView>
  </sheetViews>
  <sheetFormatPr defaultColWidth="9.140625" defaultRowHeight="12.75"/>
  <cols>
    <col min="1" max="1" width="27.28515625" style="8" customWidth="1"/>
    <col min="2" max="2" width="7.28515625" style="8" customWidth="1"/>
    <col min="3" max="3" width="6.7109375" style="8" customWidth="1"/>
    <col min="4" max="4" width="7.85546875" style="8" customWidth="1"/>
    <col min="5" max="5" width="7.140625" style="8" customWidth="1"/>
    <col min="6" max="6" width="6.85546875" style="8" customWidth="1"/>
    <col min="7" max="7" width="7.140625" style="8" customWidth="1"/>
    <col min="8" max="8" width="6.85546875" style="8" customWidth="1"/>
    <col min="9" max="9" width="8" style="8" customWidth="1"/>
    <col min="10" max="10" width="7.5703125" style="8" customWidth="1"/>
    <col min="11" max="11" width="7.42578125" style="8" customWidth="1"/>
    <col min="12" max="16384" width="9.140625" style="8"/>
  </cols>
  <sheetData>
    <row r="2" spans="1:12" s="68" customFormat="1" ht="15">
      <c r="A2" s="95" t="s">
        <v>654</v>
      </c>
      <c r="B2" s="95"/>
      <c r="C2" s="95"/>
      <c r="D2" s="95"/>
      <c r="E2" s="95"/>
      <c r="F2" s="95"/>
      <c r="G2" s="95"/>
      <c r="H2" s="95"/>
      <c r="I2" s="95"/>
    </row>
    <row r="3" spans="1:12" s="127" customFormat="1" ht="15">
      <c r="A3" s="94" t="s">
        <v>577</v>
      </c>
      <c r="B3" s="94"/>
      <c r="C3" s="94"/>
      <c r="D3" s="94"/>
      <c r="E3" s="94"/>
      <c r="F3" s="94"/>
      <c r="G3" s="94"/>
      <c r="H3" s="94"/>
      <c r="I3" s="94"/>
    </row>
    <row r="4" spans="1:12" s="68" customFormat="1" ht="15">
      <c r="A4" s="69" t="s">
        <v>578</v>
      </c>
      <c r="B4" s="95"/>
      <c r="C4" s="95"/>
      <c r="D4" s="95"/>
      <c r="E4" s="95"/>
      <c r="F4" s="95"/>
      <c r="G4" s="95"/>
      <c r="H4" s="95"/>
      <c r="I4" s="95"/>
    </row>
    <row r="5" spans="1:12" s="68" customFormat="1" ht="15">
      <c r="A5" s="119" t="s">
        <v>579</v>
      </c>
      <c r="B5" s="142"/>
      <c r="C5" s="142"/>
      <c r="D5" s="142"/>
      <c r="E5" s="142"/>
      <c r="F5" s="142"/>
      <c r="G5" s="142"/>
      <c r="H5" s="142"/>
      <c r="I5" s="142"/>
      <c r="J5" s="79"/>
      <c r="K5" s="79"/>
    </row>
    <row r="6" spans="1:12" s="14" customFormat="1" ht="12">
      <c r="A6" s="168"/>
      <c r="B6" s="16" t="s">
        <v>168</v>
      </c>
      <c r="C6" s="16" t="s">
        <v>424</v>
      </c>
      <c r="D6" s="16" t="s">
        <v>213</v>
      </c>
      <c r="E6" s="16" t="s">
        <v>169</v>
      </c>
      <c r="F6" s="98" t="s">
        <v>170</v>
      </c>
      <c r="G6" s="16" t="s">
        <v>168</v>
      </c>
      <c r="H6" s="16" t="s">
        <v>424</v>
      </c>
      <c r="I6" s="16" t="s">
        <v>213</v>
      </c>
      <c r="J6" s="16" t="s">
        <v>169</v>
      </c>
      <c r="K6" s="16" t="s">
        <v>170</v>
      </c>
    </row>
    <row r="7" spans="1:12" s="14" customFormat="1" ht="12">
      <c r="A7" s="42" t="s">
        <v>171</v>
      </c>
      <c r="B7" s="19" t="s">
        <v>281</v>
      </c>
      <c r="C7" s="46" t="s">
        <v>423</v>
      </c>
      <c r="D7" s="19" t="s">
        <v>408</v>
      </c>
      <c r="E7" s="19" t="s">
        <v>409</v>
      </c>
      <c r="F7" s="58" t="s">
        <v>411</v>
      </c>
      <c r="G7" s="19" t="s">
        <v>281</v>
      </c>
      <c r="H7" s="46" t="s">
        <v>423</v>
      </c>
      <c r="I7" s="19" t="s">
        <v>408</v>
      </c>
      <c r="J7" s="19" t="s">
        <v>409</v>
      </c>
      <c r="K7" s="19" t="s">
        <v>411</v>
      </c>
      <c r="L7" s="42"/>
    </row>
    <row r="8" spans="1:12" s="14" customFormat="1" ht="12">
      <c r="A8" s="157" t="s">
        <v>280</v>
      </c>
      <c r="B8" s="169"/>
      <c r="C8" s="19" t="s">
        <v>407</v>
      </c>
      <c r="D8" s="169"/>
      <c r="E8" s="21" t="s">
        <v>410</v>
      </c>
      <c r="F8" s="105" t="s">
        <v>410</v>
      </c>
      <c r="G8" s="169"/>
      <c r="H8" s="19" t="s">
        <v>407</v>
      </c>
      <c r="I8" s="169"/>
      <c r="J8" s="21" t="s">
        <v>410</v>
      </c>
      <c r="K8" s="21" t="s">
        <v>410</v>
      </c>
      <c r="L8" s="42"/>
    </row>
    <row r="9" spans="1:12" s="14" customFormat="1" ht="12.75" customHeight="1">
      <c r="A9" s="64"/>
      <c r="B9" s="4158" t="s">
        <v>405</v>
      </c>
      <c r="C9" s="4159"/>
      <c r="D9" s="4159"/>
      <c r="E9" s="4159"/>
      <c r="F9" s="4159"/>
      <c r="G9" s="4141" t="s">
        <v>412</v>
      </c>
      <c r="H9" s="4142"/>
      <c r="I9" s="4142"/>
      <c r="J9" s="4142"/>
      <c r="K9" s="4142"/>
    </row>
    <row r="10" spans="1:12">
      <c r="A10" s="26"/>
      <c r="B10" s="26"/>
      <c r="C10" s="26"/>
      <c r="D10" s="26"/>
      <c r="E10" s="26"/>
      <c r="F10" s="26"/>
      <c r="G10" s="26"/>
      <c r="H10" s="26"/>
      <c r="I10" s="26"/>
      <c r="J10" s="26"/>
      <c r="K10" s="9"/>
    </row>
    <row r="11" spans="1:12" ht="14.25">
      <c r="A11" s="54" t="s">
        <v>444</v>
      </c>
      <c r="B11" s="54">
        <v>1935</v>
      </c>
      <c r="C11" s="54">
        <v>1067</v>
      </c>
      <c r="D11" s="54">
        <v>868</v>
      </c>
      <c r="E11" s="54">
        <v>1304</v>
      </c>
      <c r="F11" s="54">
        <v>631</v>
      </c>
      <c r="G11" s="167">
        <v>100</v>
      </c>
      <c r="H11" s="167">
        <v>100</v>
      </c>
      <c r="I11" s="167">
        <v>100</v>
      </c>
      <c r="J11" s="167">
        <v>100</v>
      </c>
      <c r="K11" s="107">
        <v>100</v>
      </c>
    </row>
    <row r="12" spans="1:12">
      <c r="A12" s="14" t="s">
        <v>413</v>
      </c>
      <c r="B12" s="51"/>
      <c r="C12" s="51"/>
      <c r="D12" s="51"/>
      <c r="E12" s="51"/>
      <c r="F12" s="51"/>
      <c r="G12" s="109"/>
      <c r="H12" s="109"/>
      <c r="I12" s="109"/>
      <c r="J12" s="109"/>
      <c r="K12" s="109"/>
    </row>
    <row r="13" spans="1:12">
      <c r="A13" s="97" t="s">
        <v>430</v>
      </c>
      <c r="B13" s="9"/>
      <c r="C13" s="51"/>
      <c r="D13" s="51"/>
      <c r="E13" s="51"/>
      <c r="F13" s="51"/>
      <c r="G13" s="109"/>
      <c r="H13" s="109"/>
      <c r="I13" s="109"/>
      <c r="J13" s="109"/>
      <c r="K13" s="109"/>
    </row>
    <row r="14" spans="1:12">
      <c r="A14" s="14" t="s">
        <v>431</v>
      </c>
      <c r="B14" s="51">
        <v>51</v>
      </c>
      <c r="C14" s="51">
        <v>32</v>
      </c>
      <c r="D14" s="51">
        <v>19</v>
      </c>
      <c r="E14" s="51">
        <v>46</v>
      </c>
      <c r="F14" s="51">
        <v>5</v>
      </c>
      <c r="G14" s="109">
        <f>B14*100/B11</f>
        <v>2.635658914728682</v>
      </c>
      <c r="H14" s="109">
        <f>C14*100/C11</f>
        <v>2.999062792877226</v>
      </c>
      <c r="I14" s="109">
        <f>D14*100/D11</f>
        <v>2.1889400921658986</v>
      </c>
      <c r="J14" s="109">
        <f>E14*100/$E$11</f>
        <v>3.5276073619631902</v>
      </c>
      <c r="K14" s="109">
        <f>F14*100/F11</f>
        <v>0.79239302694136293</v>
      </c>
    </row>
    <row r="15" spans="1:12">
      <c r="A15" s="144" t="s">
        <v>432</v>
      </c>
      <c r="B15" s="51"/>
      <c r="C15" s="51"/>
      <c r="D15" s="51"/>
      <c r="E15" s="51"/>
      <c r="F15" s="51"/>
      <c r="G15" s="109"/>
      <c r="H15" s="109"/>
      <c r="I15" s="109"/>
      <c r="J15" s="109"/>
      <c r="K15" s="109"/>
    </row>
    <row r="16" spans="1:12">
      <c r="A16" s="144" t="s">
        <v>433</v>
      </c>
      <c r="B16" s="51"/>
      <c r="C16" s="51"/>
      <c r="D16" s="51"/>
      <c r="E16" s="51"/>
      <c r="F16" s="51"/>
      <c r="G16" s="109"/>
      <c r="H16" s="109"/>
      <c r="I16" s="109"/>
      <c r="J16" s="109"/>
      <c r="K16" s="109"/>
    </row>
    <row r="17" spans="1:11">
      <c r="A17" s="14" t="s">
        <v>414</v>
      </c>
      <c r="B17" s="51">
        <v>46</v>
      </c>
      <c r="C17" s="51">
        <v>16</v>
      </c>
      <c r="D17" s="51">
        <v>30</v>
      </c>
      <c r="E17" s="51">
        <v>39</v>
      </c>
      <c r="F17" s="51">
        <v>7</v>
      </c>
      <c r="G17" s="109">
        <f>B17*100/$B$11</f>
        <v>2.3772609819121446</v>
      </c>
      <c r="H17" s="109">
        <f>C17*100/C11</f>
        <v>1.499531396438613</v>
      </c>
      <c r="I17" s="109">
        <f>D17*100/$D$11</f>
        <v>3.4562211981566819</v>
      </c>
      <c r="J17" s="109">
        <f>E17*100/$E$11</f>
        <v>2.9907975460122698</v>
      </c>
      <c r="K17" s="109">
        <f>F17*100/$F$11</f>
        <v>1.1093502377179081</v>
      </c>
    </row>
    <row r="18" spans="1:11">
      <c r="A18" s="14" t="s">
        <v>232</v>
      </c>
      <c r="B18" s="51">
        <v>134</v>
      </c>
      <c r="C18" s="51">
        <v>50</v>
      </c>
      <c r="D18" s="51">
        <v>84</v>
      </c>
      <c r="E18" s="51">
        <v>109</v>
      </c>
      <c r="F18" s="51">
        <v>25</v>
      </c>
      <c r="G18" s="109">
        <f>B18*100/$B$11</f>
        <v>6.9250645994832043</v>
      </c>
      <c r="H18" s="109">
        <f>C18*100/C11</f>
        <v>4.6860356138706658</v>
      </c>
      <c r="I18" s="109">
        <f>D18*100/$D$11</f>
        <v>9.67741935483871</v>
      </c>
      <c r="J18" s="109">
        <f>E18*100/$E$11</f>
        <v>8.3588957055214728</v>
      </c>
      <c r="K18" s="109">
        <f>F18*100/$F$11</f>
        <v>3.9619651347068148</v>
      </c>
    </row>
    <row r="19" spans="1:11">
      <c r="A19" s="144" t="s">
        <v>425</v>
      </c>
      <c r="B19" s="51"/>
      <c r="C19" s="51"/>
      <c r="D19" s="51"/>
      <c r="E19" s="51"/>
      <c r="F19" s="51"/>
      <c r="G19" s="109"/>
      <c r="H19" s="109"/>
      <c r="I19" s="109"/>
      <c r="J19" s="109"/>
      <c r="K19" s="109"/>
    </row>
    <row r="20" spans="1:11">
      <c r="A20" s="144" t="s">
        <v>426</v>
      </c>
      <c r="B20" s="51"/>
      <c r="C20" s="51"/>
      <c r="D20" s="51"/>
      <c r="E20" s="51"/>
      <c r="F20" s="51"/>
      <c r="G20" s="109"/>
      <c r="H20" s="109"/>
      <c r="I20" s="109"/>
      <c r="J20" s="109"/>
      <c r="K20" s="109"/>
    </row>
    <row r="21" spans="1:11">
      <c r="A21" s="14" t="s">
        <v>427</v>
      </c>
      <c r="B21" s="51">
        <v>150</v>
      </c>
      <c r="C21" s="51">
        <v>44</v>
      </c>
      <c r="D21" s="51">
        <v>106</v>
      </c>
      <c r="E21" s="51">
        <v>123</v>
      </c>
      <c r="F21" s="51">
        <v>27</v>
      </c>
      <c r="G21" s="109">
        <f>B21*100/$B$11</f>
        <v>7.7519379844961236</v>
      </c>
      <c r="H21" s="109">
        <f>C21*100/C11</f>
        <v>4.1237113402061851</v>
      </c>
      <c r="I21" s="109">
        <f>D21*100/$D$11</f>
        <v>12.211981566820276</v>
      </c>
      <c r="J21" s="109">
        <f>E21*100/$E$11</f>
        <v>9.4325153374233128</v>
      </c>
      <c r="K21" s="109">
        <f>F21*100/$F$11</f>
        <v>4.2789223454833598</v>
      </c>
    </row>
    <row r="22" spans="1:11">
      <c r="A22" s="14" t="s">
        <v>233</v>
      </c>
      <c r="B22" s="51"/>
      <c r="C22" s="51"/>
      <c r="D22" s="51"/>
      <c r="E22" s="51"/>
      <c r="F22" s="51"/>
      <c r="G22" s="109"/>
      <c r="H22" s="109"/>
      <c r="I22" s="109"/>
      <c r="J22" s="109"/>
      <c r="K22" s="109"/>
    </row>
    <row r="23" spans="1:11">
      <c r="A23" s="14" t="s">
        <v>234</v>
      </c>
      <c r="B23" s="51">
        <v>401</v>
      </c>
      <c r="C23" s="51">
        <v>114</v>
      </c>
      <c r="D23" s="51">
        <v>287</v>
      </c>
      <c r="E23" s="51">
        <v>295</v>
      </c>
      <c r="F23" s="51">
        <v>106</v>
      </c>
      <c r="G23" s="109">
        <f>B23*100/$B$11</f>
        <v>20.723514211886304</v>
      </c>
      <c r="H23" s="109">
        <f>C23*100/C11</f>
        <v>10.684161199625118</v>
      </c>
      <c r="I23" s="109">
        <f>D23*100/$D$11</f>
        <v>33.064516129032256</v>
      </c>
      <c r="J23" s="109">
        <f>E23*100/$E$11</f>
        <v>22.622699386503069</v>
      </c>
      <c r="K23" s="109">
        <f>F23*100/$F$11</f>
        <v>16.798732171156892</v>
      </c>
    </row>
    <row r="24" spans="1:11">
      <c r="A24" s="144" t="s">
        <v>434</v>
      </c>
      <c r="B24" s="51"/>
      <c r="C24" s="51"/>
      <c r="D24" s="51"/>
      <c r="E24" s="51"/>
      <c r="F24" s="51"/>
      <c r="G24" s="109"/>
      <c r="H24" s="109"/>
      <c r="I24" s="109"/>
      <c r="J24" s="109"/>
      <c r="K24" s="109"/>
    </row>
    <row r="25" spans="1:11">
      <c r="A25" s="144" t="s">
        <v>435</v>
      </c>
      <c r="B25" s="51"/>
      <c r="C25" s="51"/>
      <c r="D25" s="51"/>
      <c r="E25" s="51"/>
      <c r="F25" s="51"/>
      <c r="G25" s="109"/>
      <c r="H25" s="109"/>
      <c r="I25" s="109"/>
      <c r="J25" s="109"/>
      <c r="K25" s="109"/>
    </row>
    <row r="26" spans="1:11">
      <c r="A26" s="14" t="s">
        <v>428</v>
      </c>
      <c r="B26" s="51"/>
      <c r="C26" s="51"/>
      <c r="D26" s="51"/>
      <c r="E26" s="51"/>
      <c r="F26" s="51"/>
      <c r="G26" s="109"/>
      <c r="H26" s="109"/>
      <c r="I26" s="109"/>
      <c r="J26" s="109"/>
      <c r="K26" s="109"/>
    </row>
    <row r="27" spans="1:11">
      <c r="A27" s="14" t="s">
        <v>429</v>
      </c>
      <c r="B27" s="51">
        <v>41</v>
      </c>
      <c r="C27" s="51">
        <v>30</v>
      </c>
      <c r="D27" s="51">
        <v>11</v>
      </c>
      <c r="E27" s="51">
        <v>13</v>
      </c>
      <c r="F27" s="51">
        <v>28</v>
      </c>
      <c r="G27" s="109">
        <f>B27*100/$B$11</f>
        <v>2.1188630490956073</v>
      </c>
      <c r="H27" s="109">
        <f>C27*100/C11</f>
        <v>2.8116213683223994</v>
      </c>
      <c r="I27" s="109">
        <f>D27*100/$D$11</f>
        <v>1.2672811059907834</v>
      </c>
      <c r="J27" s="109">
        <f>E27*100/$E$11</f>
        <v>0.99693251533742333</v>
      </c>
      <c r="K27" s="109">
        <f>F27*100/$F$11</f>
        <v>4.4374009508716323</v>
      </c>
    </row>
    <row r="28" spans="1:11">
      <c r="A28" s="144" t="s">
        <v>436</v>
      </c>
      <c r="B28" s="51"/>
      <c r="C28" s="51"/>
      <c r="D28" s="51"/>
      <c r="E28" s="51"/>
      <c r="F28" s="51"/>
      <c r="G28" s="109"/>
      <c r="H28" s="109"/>
      <c r="I28" s="109"/>
      <c r="J28" s="109"/>
      <c r="K28" s="109"/>
    </row>
    <row r="29" spans="1:11">
      <c r="A29" s="144" t="s">
        <v>437</v>
      </c>
      <c r="B29" s="51"/>
      <c r="C29" s="51"/>
      <c r="D29" s="51"/>
      <c r="E29" s="51"/>
      <c r="F29" s="51"/>
      <c r="G29" s="109"/>
      <c r="H29" s="109"/>
      <c r="I29" s="109"/>
      <c r="J29" s="109"/>
      <c r="K29" s="109"/>
    </row>
    <row r="30" spans="1:11">
      <c r="A30" s="14" t="s">
        <v>235</v>
      </c>
      <c r="B30" s="51"/>
      <c r="C30" s="51"/>
      <c r="D30" s="51"/>
      <c r="E30" s="51"/>
      <c r="F30" s="51"/>
      <c r="G30" s="109"/>
      <c r="H30" s="109"/>
      <c r="I30" s="109"/>
      <c r="J30" s="109"/>
      <c r="K30" s="109"/>
    </row>
    <row r="31" spans="1:11">
      <c r="A31" s="14" t="s">
        <v>236</v>
      </c>
      <c r="B31" s="51">
        <v>523</v>
      </c>
      <c r="C31" s="51">
        <v>400</v>
      </c>
      <c r="D31" s="51">
        <v>123</v>
      </c>
      <c r="E31" s="51">
        <v>323</v>
      </c>
      <c r="F31" s="51">
        <v>200</v>
      </c>
      <c r="G31" s="109">
        <f>B31*100/$B$11</f>
        <v>27.02842377260982</v>
      </c>
      <c r="H31" s="109">
        <f>C31*100/C11</f>
        <v>37.488284910965326</v>
      </c>
      <c r="I31" s="109">
        <f>D31*100/$D$11</f>
        <v>14.170506912442397</v>
      </c>
      <c r="J31" s="109">
        <f>E31*100/$E$11</f>
        <v>24.769938650306749</v>
      </c>
      <c r="K31" s="109">
        <f>F31*100/$F$11</f>
        <v>31.695721077654518</v>
      </c>
    </row>
    <row r="32" spans="1:11">
      <c r="A32" s="144" t="s">
        <v>438</v>
      </c>
      <c r="B32" s="51"/>
      <c r="C32" s="51"/>
      <c r="D32" s="51"/>
      <c r="E32" s="51"/>
      <c r="F32" s="51"/>
      <c r="G32" s="109"/>
      <c r="H32" s="109"/>
      <c r="I32" s="109"/>
      <c r="J32" s="109"/>
      <c r="K32" s="109"/>
    </row>
    <row r="33" spans="1:11">
      <c r="A33" s="14" t="s">
        <v>237</v>
      </c>
      <c r="B33" s="51"/>
      <c r="C33" s="51"/>
      <c r="D33" s="51"/>
      <c r="E33" s="51"/>
      <c r="F33" s="51"/>
      <c r="G33" s="109"/>
      <c r="H33" s="109"/>
      <c r="I33" s="109"/>
      <c r="J33" s="109"/>
      <c r="K33" s="109"/>
    </row>
    <row r="34" spans="1:11">
      <c r="A34" s="14" t="s">
        <v>238</v>
      </c>
      <c r="B34" s="51">
        <v>198</v>
      </c>
      <c r="C34" s="51">
        <v>160</v>
      </c>
      <c r="D34" s="51">
        <v>38</v>
      </c>
      <c r="E34" s="51">
        <v>118</v>
      </c>
      <c r="F34" s="51">
        <v>80</v>
      </c>
      <c r="G34" s="109">
        <f>B34*100/$B$11</f>
        <v>10.232558139534884</v>
      </c>
      <c r="H34" s="109">
        <f>C34*100/C11</f>
        <v>14.99531396438613</v>
      </c>
      <c r="I34" s="109">
        <f>D34*100/$D$11</f>
        <v>4.3778801843317972</v>
      </c>
      <c r="J34" s="109">
        <f>E34*100/$E$11</f>
        <v>9.0490797546012267</v>
      </c>
      <c r="K34" s="109">
        <f>F34*100/$F$11</f>
        <v>12.678288431061807</v>
      </c>
    </row>
    <row r="35" spans="1:11">
      <c r="A35" s="144" t="s">
        <v>439</v>
      </c>
      <c r="B35" s="51"/>
      <c r="C35" s="51"/>
      <c r="D35" s="51"/>
      <c r="E35" s="51"/>
      <c r="F35" s="51"/>
      <c r="G35" s="109"/>
      <c r="H35" s="109"/>
      <c r="I35" s="109"/>
      <c r="J35" s="109"/>
      <c r="K35" s="109"/>
    </row>
    <row r="36" spans="1:11">
      <c r="A36" s="144" t="s">
        <v>440</v>
      </c>
      <c r="B36" s="51"/>
      <c r="C36" s="51"/>
      <c r="D36" s="51"/>
      <c r="E36" s="51"/>
      <c r="F36" s="51"/>
      <c r="G36" s="109"/>
      <c r="H36" s="109"/>
      <c r="I36" s="109"/>
      <c r="J36" s="109"/>
      <c r="K36" s="109"/>
    </row>
    <row r="37" spans="1:11">
      <c r="A37" s="14" t="s">
        <v>239</v>
      </c>
      <c r="B37" s="51"/>
      <c r="C37" s="51"/>
      <c r="D37" s="51"/>
      <c r="E37" s="51"/>
      <c r="F37" s="51"/>
      <c r="G37" s="109"/>
      <c r="H37" s="109"/>
      <c r="I37" s="109"/>
      <c r="J37" s="109"/>
      <c r="K37" s="109"/>
    </row>
    <row r="38" spans="1:11">
      <c r="A38" s="14" t="s">
        <v>240</v>
      </c>
      <c r="B38" s="51">
        <v>387</v>
      </c>
      <c r="C38" s="51">
        <v>217</v>
      </c>
      <c r="D38" s="51">
        <v>170</v>
      </c>
      <c r="E38" s="51">
        <v>235</v>
      </c>
      <c r="F38" s="51">
        <v>152</v>
      </c>
      <c r="G38" s="109">
        <f>B38*100/$B$11</f>
        <v>20</v>
      </c>
      <c r="H38" s="109">
        <f>C38*100/C11</f>
        <v>20.337394564198689</v>
      </c>
      <c r="I38" s="109">
        <f>D38*100/$D$11</f>
        <v>19.585253456221199</v>
      </c>
      <c r="J38" s="109">
        <f>E38*100/$E$11</f>
        <v>18.021472392638035</v>
      </c>
      <c r="K38" s="109">
        <f>F38*100/$F$11</f>
        <v>24.088748019017434</v>
      </c>
    </row>
    <row r="39" spans="1:11">
      <c r="A39" s="144" t="s">
        <v>441</v>
      </c>
      <c r="B39" s="51"/>
      <c r="C39" s="51"/>
      <c r="D39" s="51"/>
      <c r="E39" s="51"/>
      <c r="F39" s="51"/>
      <c r="G39" s="109"/>
      <c r="H39" s="109"/>
      <c r="I39" s="109"/>
      <c r="J39" s="109"/>
      <c r="K39" s="109"/>
    </row>
    <row r="40" spans="1:11">
      <c r="A40" s="13"/>
      <c r="B40" s="9"/>
      <c r="C40" s="9"/>
      <c r="D40" s="9"/>
      <c r="E40" s="9"/>
      <c r="F40" s="9"/>
      <c r="G40" s="90"/>
      <c r="H40" s="90"/>
      <c r="I40" s="90"/>
      <c r="J40" s="90"/>
      <c r="K40" s="90"/>
    </row>
    <row r="41" spans="1:11" s="14" customFormat="1" ht="12">
      <c r="A41" s="14" t="s">
        <v>442</v>
      </c>
    </row>
    <row r="42" spans="1:11" s="144" customFormat="1" ht="12">
      <c r="A42" s="144" t="s">
        <v>470</v>
      </c>
    </row>
  </sheetData>
  <mergeCells count="2">
    <mergeCell ref="B9:F9"/>
    <mergeCell ref="G9:K9"/>
  </mergeCells>
  <phoneticPr fontId="0" type="noConversion"/>
  <pageMargins left="0" right="0" top="0.98425196850393704" bottom="0.98425196850393704" header="0"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1252"/>
  <sheetViews>
    <sheetView topLeftCell="A19" zoomScale="75" workbookViewId="0">
      <selection activeCell="D22" sqref="D22"/>
    </sheetView>
  </sheetViews>
  <sheetFormatPr defaultRowHeight="12.75"/>
  <cols>
    <col min="1" max="1" width="28.85546875" customWidth="1"/>
    <col min="2" max="2" width="7.5703125" customWidth="1"/>
    <col min="3" max="3" width="6.7109375" customWidth="1"/>
    <col min="4" max="4" width="7.85546875" customWidth="1"/>
    <col min="5" max="5" width="6.85546875" customWidth="1"/>
    <col min="6" max="6" width="6.42578125" customWidth="1"/>
    <col min="7" max="7" width="6.5703125" customWidth="1"/>
    <col min="8" max="8" width="7.140625" customWidth="1"/>
    <col min="9" max="9" width="7" customWidth="1"/>
    <col min="10" max="10" width="6.7109375" customWidth="1"/>
    <col min="11" max="11" width="7.85546875" customWidth="1"/>
  </cols>
  <sheetData>
    <row r="1" spans="1:11" ht="6" customHeight="1">
      <c r="A1" s="14"/>
      <c r="B1" s="14"/>
      <c r="C1" s="14"/>
      <c r="D1" s="14"/>
      <c r="E1" s="14"/>
      <c r="F1" s="14"/>
      <c r="G1" s="14"/>
      <c r="H1" s="14"/>
      <c r="I1" s="14"/>
      <c r="J1" s="14"/>
      <c r="K1" s="14"/>
    </row>
    <row r="2" spans="1:11" s="8" customFormat="1">
      <c r="A2" s="2" t="s">
        <v>655</v>
      </c>
      <c r="B2" s="2"/>
      <c r="C2" s="2"/>
      <c r="D2" s="2"/>
      <c r="E2" s="2"/>
      <c r="F2" s="2"/>
      <c r="G2" s="2"/>
      <c r="H2" s="2"/>
      <c r="I2" s="2"/>
    </row>
    <row r="3" spans="1:11" s="8" customFormat="1" ht="14.25">
      <c r="A3" s="3" t="s">
        <v>675</v>
      </c>
      <c r="B3" s="3"/>
      <c r="C3" s="3"/>
      <c r="D3" s="3"/>
      <c r="E3" s="3"/>
      <c r="F3" s="3"/>
      <c r="G3" s="3"/>
      <c r="H3" s="3"/>
      <c r="I3" s="3"/>
      <c r="J3" s="9"/>
      <c r="K3" s="9"/>
    </row>
    <row r="4" spans="1:11" s="8" customFormat="1" ht="14.25">
      <c r="A4" s="180" t="s">
        <v>676</v>
      </c>
      <c r="B4" s="3"/>
      <c r="C4" s="3"/>
      <c r="D4" s="3"/>
      <c r="E4" s="3"/>
      <c r="F4" s="3"/>
      <c r="G4" s="3"/>
      <c r="H4" s="3"/>
      <c r="I4" s="3"/>
      <c r="J4" s="9"/>
      <c r="K4" s="9"/>
    </row>
    <row r="5" spans="1:11" s="8" customFormat="1">
      <c r="A5" s="180" t="s">
        <v>443</v>
      </c>
      <c r="B5" s="3"/>
      <c r="C5" s="3"/>
      <c r="D5" s="3"/>
      <c r="E5" s="3"/>
      <c r="F5" s="3"/>
      <c r="G5" s="3"/>
      <c r="H5" s="3"/>
      <c r="I5" s="3"/>
      <c r="J5" s="9"/>
      <c r="K5" s="9"/>
    </row>
    <row r="6" spans="1:11" ht="6" customHeight="1">
      <c r="A6" s="119"/>
      <c r="B6" s="94"/>
      <c r="C6" s="94"/>
      <c r="D6" s="94"/>
      <c r="E6" s="94"/>
      <c r="F6" s="94"/>
      <c r="G6" s="94"/>
      <c r="H6" s="94"/>
      <c r="I6" s="94"/>
      <c r="J6" s="127"/>
      <c r="K6" s="127"/>
    </row>
    <row r="7" spans="1:11">
      <c r="A7" s="168"/>
      <c r="B7" s="16" t="s">
        <v>168</v>
      </c>
      <c r="C7" s="16" t="s">
        <v>424</v>
      </c>
      <c r="D7" s="16" t="s">
        <v>213</v>
      </c>
      <c r="E7" s="16" t="s">
        <v>169</v>
      </c>
      <c r="F7" s="98" t="s">
        <v>170</v>
      </c>
      <c r="G7" s="16" t="s">
        <v>168</v>
      </c>
      <c r="H7" s="16" t="s">
        <v>424</v>
      </c>
      <c r="I7" s="16" t="s">
        <v>213</v>
      </c>
      <c r="J7" s="16" t="s">
        <v>169</v>
      </c>
      <c r="K7" s="16" t="s">
        <v>170</v>
      </c>
    </row>
    <row r="8" spans="1:11">
      <c r="A8" s="42" t="s">
        <v>171</v>
      </c>
      <c r="B8" s="19" t="s">
        <v>281</v>
      </c>
      <c r="C8" s="46" t="s">
        <v>423</v>
      </c>
      <c r="D8" s="19" t="s">
        <v>408</v>
      </c>
      <c r="E8" s="19" t="s">
        <v>409</v>
      </c>
      <c r="F8" s="58" t="s">
        <v>411</v>
      </c>
      <c r="G8" s="19" t="s">
        <v>281</v>
      </c>
      <c r="H8" s="46" t="s">
        <v>423</v>
      </c>
      <c r="I8" s="19" t="s">
        <v>408</v>
      </c>
      <c r="J8" s="19" t="s">
        <v>409</v>
      </c>
      <c r="K8" s="19" t="s">
        <v>411</v>
      </c>
    </row>
    <row r="9" spans="1:11">
      <c r="A9" s="15" t="s">
        <v>280</v>
      </c>
      <c r="B9" s="169"/>
      <c r="C9" s="19" t="s">
        <v>407</v>
      </c>
      <c r="D9" s="169"/>
      <c r="E9" s="21" t="s">
        <v>410</v>
      </c>
      <c r="F9" s="105" t="s">
        <v>410</v>
      </c>
      <c r="G9" s="169"/>
      <c r="H9" s="19" t="s">
        <v>407</v>
      </c>
      <c r="I9" s="169"/>
      <c r="J9" s="21" t="s">
        <v>410</v>
      </c>
      <c r="K9" s="21" t="s">
        <v>410</v>
      </c>
    </row>
    <row r="10" spans="1:11">
      <c r="A10" s="64"/>
      <c r="B10" s="4141" t="s">
        <v>296</v>
      </c>
      <c r="C10" s="4142"/>
      <c r="D10" s="4142"/>
      <c r="E10" s="4142"/>
      <c r="F10" s="4142"/>
      <c r="G10" s="4141" t="s">
        <v>412</v>
      </c>
      <c r="H10" s="4142"/>
      <c r="I10" s="4142"/>
      <c r="J10" s="4142"/>
      <c r="K10" s="4142"/>
    </row>
    <row r="11" spans="1:11" ht="6" customHeight="1">
      <c r="A11" s="97"/>
      <c r="B11" s="47"/>
      <c r="C11" s="47"/>
      <c r="D11" s="47"/>
      <c r="E11" s="47"/>
      <c r="F11" s="47"/>
      <c r="G11" s="97"/>
      <c r="H11" s="97"/>
      <c r="I11" s="97"/>
      <c r="J11" s="97"/>
      <c r="K11" s="13"/>
    </row>
    <row r="12" spans="1:11" s="68" customFormat="1" ht="14.25">
      <c r="A12" s="245" t="s">
        <v>677</v>
      </c>
      <c r="B12" s="245">
        <v>1935</v>
      </c>
      <c r="C12" s="245">
        <v>1067</v>
      </c>
      <c r="D12" s="245">
        <v>868</v>
      </c>
      <c r="E12" s="245">
        <v>1303</v>
      </c>
      <c r="F12" s="245">
        <v>631</v>
      </c>
      <c r="G12" s="246">
        <v>100</v>
      </c>
      <c r="H12" s="246">
        <v>100</v>
      </c>
      <c r="I12" s="247">
        <v>100</v>
      </c>
      <c r="J12" s="216">
        <v>100</v>
      </c>
      <c r="K12" s="247">
        <v>100</v>
      </c>
    </row>
    <row r="13" spans="1:11" ht="6" customHeight="1">
      <c r="A13" s="140"/>
      <c r="B13" s="174"/>
      <c r="C13" s="141"/>
      <c r="D13" s="141"/>
      <c r="E13" s="141"/>
      <c r="F13" s="141"/>
      <c r="G13" s="176"/>
      <c r="H13" s="176"/>
      <c r="I13" s="216"/>
      <c r="J13" s="176"/>
      <c r="K13" s="176"/>
    </row>
    <row r="14" spans="1:11">
      <c r="A14" s="14" t="s">
        <v>241</v>
      </c>
      <c r="B14" s="74">
        <v>433</v>
      </c>
      <c r="C14" s="56">
        <v>220</v>
      </c>
      <c r="D14" s="56">
        <v>212</v>
      </c>
      <c r="E14" s="56">
        <v>294</v>
      </c>
      <c r="F14" s="56">
        <v>139</v>
      </c>
      <c r="G14" s="171">
        <f>B14/B12*100</f>
        <v>22.377260981912144</v>
      </c>
      <c r="H14" s="171">
        <f>C14/$C$12*100</f>
        <v>20.618556701030926</v>
      </c>
      <c r="I14" s="171">
        <f>D14/$D$12*100</f>
        <v>24.423963133640552</v>
      </c>
      <c r="J14" s="171">
        <f>E14/$E$12*100</f>
        <v>22.563315425940139</v>
      </c>
      <c r="K14" s="171">
        <v>21.99367088607595</v>
      </c>
    </row>
    <row r="15" spans="1:11">
      <c r="A15" s="144" t="s">
        <v>446</v>
      </c>
      <c r="B15" s="74"/>
      <c r="C15" s="56"/>
      <c r="D15" s="56"/>
      <c r="E15" s="56"/>
      <c r="F15" s="56"/>
      <c r="G15" s="56"/>
      <c r="H15" s="171"/>
      <c r="I15" s="171"/>
      <c r="J15" s="171"/>
      <c r="K15" s="171"/>
    </row>
    <row r="16" spans="1:11" ht="6" customHeight="1">
      <c r="A16" s="144"/>
      <c r="B16" s="74"/>
      <c r="C16" s="56"/>
      <c r="D16" s="56"/>
      <c r="E16" s="56"/>
      <c r="F16" s="56"/>
      <c r="G16" s="56"/>
      <c r="H16" s="171"/>
      <c r="I16" s="171"/>
      <c r="J16" s="171"/>
      <c r="K16" s="171"/>
    </row>
    <row r="17" spans="1:11">
      <c r="A17" s="14" t="s">
        <v>242</v>
      </c>
      <c r="B17" s="74">
        <v>1502</v>
      </c>
      <c r="C17" s="56">
        <v>847</v>
      </c>
      <c r="D17" s="56">
        <v>656</v>
      </c>
      <c r="E17" s="56">
        <v>1009</v>
      </c>
      <c r="F17" s="56">
        <v>493</v>
      </c>
      <c r="G17" s="171">
        <f>B17/B12*100</f>
        <v>77.622739018087856</v>
      </c>
      <c r="H17" s="171">
        <f>C17/$C$12*100</f>
        <v>79.381443298969074</v>
      </c>
      <c r="I17" s="171">
        <f>D17/$D$12*100</f>
        <v>75.576036866359445</v>
      </c>
      <c r="J17" s="171">
        <f>E17/$E$12*100</f>
        <v>77.436684574059868</v>
      </c>
      <c r="K17" s="171">
        <v>78.006329113924053</v>
      </c>
    </row>
    <row r="18" spans="1:11">
      <c r="A18" s="144" t="s">
        <v>445</v>
      </c>
      <c r="B18" s="74"/>
      <c r="C18" s="56"/>
      <c r="D18" s="56"/>
      <c r="E18" s="56"/>
      <c r="F18" s="56"/>
      <c r="G18" s="56"/>
      <c r="H18" s="56"/>
      <c r="I18" s="56"/>
      <c r="J18" s="171"/>
      <c r="K18" s="56"/>
    </row>
    <row r="19" spans="1:11" ht="6" customHeight="1">
      <c r="A19" s="144"/>
      <c r="B19" s="74"/>
      <c r="C19" s="56"/>
      <c r="D19" s="56"/>
      <c r="E19" s="56"/>
      <c r="F19" s="56"/>
      <c r="G19" s="56"/>
      <c r="H19" s="56"/>
      <c r="I19" s="56"/>
      <c r="J19" s="171"/>
      <c r="K19" s="56"/>
    </row>
    <row r="20" spans="1:11">
      <c r="A20" s="14" t="s">
        <v>447</v>
      </c>
      <c r="B20" s="74">
        <v>100</v>
      </c>
      <c r="C20" s="56">
        <v>68</v>
      </c>
      <c r="D20" s="56">
        <v>32</v>
      </c>
      <c r="E20" s="56">
        <v>30</v>
      </c>
      <c r="F20" s="56">
        <v>71</v>
      </c>
      <c r="G20" s="171">
        <v>5.1652892561983474</v>
      </c>
      <c r="H20" s="171">
        <f>C20/$C$12*100</f>
        <v>6.3730084348641052</v>
      </c>
      <c r="I20" s="171">
        <f>D20/867*100</f>
        <v>3.6908881199538639</v>
      </c>
      <c r="J20" s="171">
        <f>E20/$E$12*100</f>
        <v>2.3023791250959325</v>
      </c>
      <c r="K20" s="171">
        <f>F20/632*100</f>
        <v>11.234177215189874</v>
      </c>
    </row>
    <row r="21" spans="1:11">
      <c r="A21" s="144" t="s">
        <v>448</v>
      </c>
      <c r="B21" s="74"/>
      <c r="C21" s="56"/>
      <c r="D21" s="56"/>
      <c r="E21" s="56"/>
      <c r="F21" s="56"/>
      <c r="G21" s="196"/>
      <c r="H21" s="171"/>
      <c r="I21" s="171"/>
      <c r="J21" s="171"/>
      <c r="K21" s="171"/>
    </row>
    <row r="22" spans="1:11">
      <c r="A22" s="14" t="s">
        <v>243</v>
      </c>
      <c r="B22" s="74">
        <v>14</v>
      </c>
      <c r="C22" s="56">
        <v>13</v>
      </c>
      <c r="D22" s="197" t="s">
        <v>560</v>
      </c>
      <c r="E22" s="56">
        <v>14</v>
      </c>
      <c r="F22" s="197" t="s">
        <v>559</v>
      </c>
      <c r="G22" s="171">
        <v>0.72314049586776863</v>
      </c>
      <c r="H22" s="171">
        <f>C22/$C$12*100</f>
        <v>1.2183692596063731</v>
      </c>
      <c r="I22" s="221" t="s">
        <v>560</v>
      </c>
      <c r="J22" s="171">
        <f>E22/$E$12*100</f>
        <v>1.0744435917114352</v>
      </c>
      <c r="K22" s="222" t="s">
        <v>559</v>
      </c>
    </row>
    <row r="23" spans="1:11">
      <c r="A23" s="144" t="s">
        <v>449</v>
      </c>
      <c r="B23" s="74"/>
      <c r="C23" s="56"/>
      <c r="D23" s="56"/>
      <c r="E23" s="56"/>
      <c r="F23" s="56"/>
      <c r="G23" s="171"/>
      <c r="H23" s="171"/>
      <c r="I23" s="171"/>
      <c r="J23" s="171"/>
      <c r="K23" s="171"/>
    </row>
    <row r="24" spans="1:11">
      <c r="A24" s="14" t="s">
        <v>450</v>
      </c>
      <c r="B24" s="74">
        <v>556</v>
      </c>
      <c r="C24" s="56">
        <v>304</v>
      </c>
      <c r="D24" s="56">
        <v>251</v>
      </c>
      <c r="E24" s="56">
        <v>343</v>
      </c>
      <c r="F24" s="56">
        <v>213</v>
      </c>
      <c r="G24" s="171">
        <v>28.719008264462808</v>
      </c>
      <c r="H24" s="171">
        <f>C24/$C$12*100</f>
        <v>28.49109653233365</v>
      </c>
      <c r="I24" s="171">
        <f>D24/867*100</f>
        <v>28.95040369088812</v>
      </c>
      <c r="J24" s="171">
        <f>E24/$E$12*100</f>
        <v>26.323867996930161</v>
      </c>
      <c r="K24" s="171">
        <f>F24/632*100</f>
        <v>33.702531645569621</v>
      </c>
    </row>
    <row r="25" spans="1:11">
      <c r="A25" s="144" t="s">
        <v>451</v>
      </c>
      <c r="B25" s="74"/>
      <c r="C25" s="56"/>
      <c r="D25" s="56"/>
      <c r="E25" s="56"/>
      <c r="F25" s="56"/>
      <c r="G25" s="171"/>
      <c r="H25" s="171"/>
      <c r="I25" s="171"/>
      <c r="J25" s="171"/>
      <c r="K25" s="171"/>
    </row>
    <row r="26" spans="1:11">
      <c r="A26" s="14" t="s">
        <v>452</v>
      </c>
      <c r="B26" s="74"/>
      <c r="C26" s="56"/>
      <c r="D26" s="56"/>
      <c r="E26" s="56"/>
      <c r="F26" s="56"/>
      <c r="G26" s="171"/>
      <c r="H26" s="171"/>
      <c r="I26" s="171"/>
      <c r="J26" s="171"/>
      <c r="K26" s="171"/>
    </row>
    <row r="27" spans="1:11">
      <c r="A27" s="14" t="s">
        <v>453</v>
      </c>
      <c r="B27" s="56">
        <v>14</v>
      </c>
      <c r="C27" s="56">
        <v>12</v>
      </c>
      <c r="D27" s="197" t="s">
        <v>560</v>
      </c>
      <c r="E27" s="56">
        <v>10</v>
      </c>
      <c r="F27" s="197" t="s">
        <v>560</v>
      </c>
      <c r="G27" s="171">
        <v>0.72314049586776863</v>
      </c>
      <c r="H27" s="171">
        <f>C27/$C$12*100</f>
        <v>1.1246485473289598</v>
      </c>
      <c r="I27" s="197" t="s">
        <v>560</v>
      </c>
      <c r="J27" s="171">
        <f>E27/$E$12*100</f>
        <v>0.76745970836531074</v>
      </c>
      <c r="K27" s="197" t="s">
        <v>560</v>
      </c>
    </row>
    <row r="28" spans="1:11">
      <c r="A28" s="144" t="s">
        <v>454</v>
      </c>
      <c r="B28" s="56"/>
      <c r="C28" s="56"/>
      <c r="D28" s="56"/>
      <c r="E28" s="56"/>
      <c r="F28" s="56"/>
      <c r="G28" s="171"/>
      <c r="H28" s="171"/>
      <c r="I28" s="171"/>
      <c r="J28" s="171"/>
      <c r="K28" s="171"/>
    </row>
    <row r="29" spans="1:11">
      <c r="A29" s="14" t="s">
        <v>244</v>
      </c>
      <c r="B29" s="74">
        <v>286</v>
      </c>
      <c r="C29" s="56">
        <v>265</v>
      </c>
      <c r="D29" s="56">
        <v>21</v>
      </c>
      <c r="E29" s="56">
        <v>191</v>
      </c>
      <c r="F29" s="56">
        <v>96</v>
      </c>
      <c r="G29" s="171">
        <v>14.772727272727273</v>
      </c>
      <c r="H29" s="171">
        <f>C29/$C$12*100</f>
        <v>24.835988753514528</v>
      </c>
      <c r="I29" s="171">
        <f>D29/867*100</f>
        <v>2.422145328719723</v>
      </c>
      <c r="J29" s="171">
        <f>E29/$E$12*100</f>
        <v>14.658480429777438</v>
      </c>
      <c r="K29" s="171">
        <f>F29/632*100</f>
        <v>15.18987341772152</v>
      </c>
    </row>
    <row r="30" spans="1:11">
      <c r="A30" s="144" t="s">
        <v>455</v>
      </c>
      <c r="B30" s="74"/>
      <c r="C30" s="56"/>
      <c r="D30" s="56"/>
      <c r="E30" s="56"/>
      <c r="F30" s="56"/>
      <c r="G30" s="171"/>
      <c r="H30" s="171"/>
      <c r="I30" s="171"/>
      <c r="J30" s="171"/>
      <c r="K30" s="171"/>
    </row>
    <row r="31" spans="1:11">
      <c r="A31" s="14" t="s">
        <v>670</v>
      </c>
      <c r="B31" s="74">
        <v>421</v>
      </c>
      <c r="C31" s="56">
        <v>156</v>
      </c>
      <c r="D31" s="56">
        <v>265</v>
      </c>
      <c r="E31" s="56">
        <v>320</v>
      </c>
      <c r="F31" s="56">
        <v>101</v>
      </c>
      <c r="G31" s="171">
        <v>21.745867768595044</v>
      </c>
      <c r="H31" s="171">
        <f>C31/$C$12*100</f>
        <v>14.620431115276475</v>
      </c>
      <c r="I31" s="171">
        <f>D31/867*100</f>
        <v>30.565167243367934</v>
      </c>
      <c r="J31" s="171">
        <f>E31/$E$12*100</f>
        <v>24.558710667689944</v>
      </c>
      <c r="K31" s="171">
        <f>F31/632*100</f>
        <v>15.981012658227847</v>
      </c>
    </row>
    <row r="32" spans="1:11" ht="13.5">
      <c r="A32" s="144" t="s">
        <v>671</v>
      </c>
      <c r="B32" s="74"/>
      <c r="C32" s="56"/>
      <c r="D32" s="56"/>
      <c r="E32" s="56"/>
      <c r="F32" s="56"/>
      <c r="G32" s="171"/>
      <c r="H32" s="171"/>
      <c r="I32" s="171"/>
      <c r="J32" s="171"/>
      <c r="K32" s="171"/>
    </row>
    <row r="33" spans="1:11">
      <c r="A33" s="14" t="s">
        <v>245</v>
      </c>
      <c r="B33" s="74">
        <v>72</v>
      </c>
      <c r="C33" s="56">
        <v>15</v>
      </c>
      <c r="D33" s="56">
        <v>57</v>
      </c>
      <c r="E33" s="56">
        <v>52</v>
      </c>
      <c r="F33" s="56">
        <v>20</v>
      </c>
      <c r="G33" s="171">
        <v>3.71900826446281</v>
      </c>
      <c r="H33" s="171">
        <f>C33/$C$12*100</f>
        <v>1.4058106841611997</v>
      </c>
      <c r="I33" s="171">
        <f>D33/867*100</f>
        <v>6.5743944636678195</v>
      </c>
      <c r="J33" s="171">
        <f>E33/$E$12*100</f>
        <v>3.9907904834996164</v>
      </c>
      <c r="K33" s="171">
        <f>F33/632*100</f>
        <v>3.1645569620253164</v>
      </c>
    </row>
    <row r="34" spans="1:11">
      <c r="A34" s="144" t="s">
        <v>456</v>
      </c>
      <c r="B34" s="74"/>
      <c r="C34" s="56"/>
      <c r="D34" s="56"/>
      <c r="E34" s="56"/>
      <c r="F34" s="56"/>
      <c r="G34" s="171"/>
      <c r="H34" s="171"/>
      <c r="I34" s="171"/>
      <c r="J34" s="171"/>
      <c r="K34" s="171"/>
    </row>
    <row r="35" spans="1:11">
      <c r="A35" s="14" t="s">
        <v>246</v>
      </c>
      <c r="B35" s="74"/>
      <c r="C35" s="56"/>
      <c r="D35" s="56"/>
      <c r="E35" s="56"/>
      <c r="F35" s="56"/>
      <c r="G35" s="171"/>
      <c r="H35" s="171"/>
      <c r="I35" s="171"/>
      <c r="J35" s="171"/>
      <c r="K35" s="171"/>
    </row>
    <row r="36" spans="1:11">
      <c r="A36" s="14" t="s">
        <v>247</v>
      </c>
      <c r="B36" s="74">
        <v>81</v>
      </c>
      <c r="C36" s="56">
        <v>62</v>
      </c>
      <c r="D36" s="56">
        <v>19</v>
      </c>
      <c r="E36" s="56">
        <v>60</v>
      </c>
      <c r="F36" s="56">
        <v>21</v>
      </c>
      <c r="G36" s="171">
        <v>4.1838842975206614</v>
      </c>
      <c r="H36" s="171">
        <f>C36/$C$12*100</f>
        <v>5.8106841611996254</v>
      </c>
      <c r="I36" s="171">
        <f>D36/867*100</f>
        <v>2.1914648212226067</v>
      </c>
      <c r="J36" s="171">
        <f>E36/$E$12*100</f>
        <v>4.6047582501918649</v>
      </c>
      <c r="K36" s="171">
        <f>F36/632*100</f>
        <v>3.3227848101265818</v>
      </c>
    </row>
    <row r="37" spans="1:11">
      <c r="A37" s="144" t="s">
        <v>457</v>
      </c>
      <c r="B37" s="74"/>
      <c r="C37" s="56"/>
      <c r="D37" s="56"/>
      <c r="E37" s="56"/>
      <c r="F37" s="56"/>
      <c r="G37" s="171"/>
      <c r="H37" s="171"/>
      <c r="I37" s="171"/>
      <c r="J37" s="171"/>
      <c r="K37" s="171"/>
    </row>
    <row r="38" spans="1:11">
      <c r="A38" s="14" t="s">
        <v>248</v>
      </c>
      <c r="B38" s="74">
        <v>35</v>
      </c>
      <c r="C38" s="56">
        <v>10</v>
      </c>
      <c r="D38" s="56">
        <v>24</v>
      </c>
      <c r="E38" s="56">
        <v>28</v>
      </c>
      <c r="F38" s="56">
        <v>7</v>
      </c>
      <c r="G38" s="171">
        <v>1.8078512396694213</v>
      </c>
      <c r="H38" s="171">
        <f>C38/$C$12*100</f>
        <v>0.93720712277413298</v>
      </c>
      <c r="I38" s="171">
        <f>D38/867*100</f>
        <v>2.7681660899653981</v>
      </c>
      <c r="J38" s="171">
        <f>E38/$E$12*100</f>
        <v>2.1488871834228704</v>
      </c>
      <c r="K38" s="171">
        <f>F38/632*100</f>
        <v>1.1075949367088607</v>
      </c>
    </row>
    <row r="39" spans="1:11">
      <c r="A39" s="144" t="s">
        <v>458</v>
      </c>
      <c r="B39" s="74"/>
      <c r="C39" s="56"/>
      <c r="D39" s="56"/>
      <c r="E39" s="56"/>
      <c r="F39" s="56"/>
      <c r="G39" s="171"/>
      <c r="H39" s="171"/>
      <c r="I39" s="171"/>
      <c r="J39" s="171"/>
      <c r="K39" s="171"/>
    </row>
    <row r="40" spans="1:11">
      <c r="A40" s="14" t="s">
        <v>459</v>
      </c>
      <c r="B40" s="74"/>
      <c r="C40" s="56"/>
      <c r="D40" s="56"/>
      <c r="E40" s="56"/>
      <c r="F40" s="56"/>
      <c r="G40" s="171"/>
      <c r="H40" s="171"/>
      <c r="I40" s="171"/>
      <c r="J40" s="171"/>
      <c r="K40" s="171"/>
    </row>
    <row r="41" spans="1:11">
      <c r="A41" s="14" t="s">
        <v>672</v>
      </c>
      <c r="B41" s="74">
        <v>91</v>
      </c>
      <c r="C41" s="56">
        <v>48</v>
      </c>
      <c r="D41" s="56">
        <v>43</v>
      </c>
      <c r="E41" s="56">
        <v>73</v>
      </c>
      <c r="F41" s="56">
        <v>17</v>
      </c>
      <c r="G41" s="171">
        <v>4.7004132231404965</v>
      </c>
      <c r="H41" s="171">
        <f>C41/$C$12*100</f>
        <v>4.4985941893158392</v>
      </c>
      <c r="I41" s="171">
        <f>D41/867*100</f>
        <v>4.9596309111880048</v>
      </c>
      <c r="J41" s="171">
        <f>E41/$E$12*100</f>
        <v>5.6024558710667689</v>
      </c>
      <c r="K41" s="171">
        <f>F41/632*100</f>
        <v>2.6898734177215191</v>
      </c>
    </row>
    <row r="42" spans="1:11">
      <c r="A42" s="144" t="s">
        <v>460</v>
      </c>
      <c r="B42" s="74"/>
      <c r="C42" s="56"/>
      <c r="D42" s="56"/>
      <c r="E42" s="56"/>
      <c r="F42" s="56"/>
      <c r="G42" s="171"/>
      <c r="H42" s="171"/>
      <c r="I42" s="171"/>
      <c r="J42" s="171"/>
      <c r="K42" s="171"/>
    </row>
    <row r="43" spans="1:11">
      <c r="A43" s="144" t="s">
        <v>461</v>
      </c>
      <c r="B43" s="74"/>
      <c r="C43" s="56"/>
      <c r="D43" s="56"/>
      <c r="E43" s="56"/>
      <c r="F43" s="56"/>
      <c r="G43" s="171"/>
      <c r="H43" s="171"/>
      <c r="I43" s="171"/>
      <c r="J43" s="171"/>
      <c r="K43" s="171"/>
    </row>
    <row r="44" spans="1:11">
      <c r="A44" s="14" t="s">
        <v>462</v>
      </c>
      <c r="B44" s="74"/>
      <c r="C44" s="56"/>
      <c r="D44" s="56"/>
      <c r="E44" s="56"/>
      <c r="F44" s="56"/>
      <c r="G44" s="171"/>
      <c r="H44" s="171"/>
      <c r="I44" s="171"/>
      <c r="J44" s="171"/>
      <c r="K44" s="171"/>
    </row>
    <row r="45" spans="1:11">
      <c r="A45" s="14" t="s">
        <v>463</v>
      </c>
      <c r="B45" s="74"/>
      <c r="C45" s="56"/>
      <c r="D45" s="56"/>
      <c r="E45" s="56"/>
      <c r="F45" s="56"/>
      <c r="G45" s="171"/>
      <c r="H45" s="171"/>
      <c r="I45" s="171"/>
      <c r="J45" s="171"/>
      <c r="K45" s="171"/>
    </row>
    <row r="46" spans="1:11">
      <c r="A46" s="14" t="s">
        <v>673</v>
      </c>
      <c r="B46" s="74">
        <v>83</v>
      </c>
      <c r="C46" s="56">
        <v>44</v>
      </c>
      <c r="D46" s="56">
        <v>39</v>
      </c>
      <c r="E46" s="56">
        <v>48</v>
      </c>
      <c r="F46" s="56">
        <v>34</v>
      </c>
      <c r="G46" s="171">
        <v>4.2871900826446288</v>
      </c>
      <c r="H46" s="171">
        <f>C46/$C$12*100</f>
        <v>4.1237113402061851</v>
      </c>
      <c r="I46" s="171">
        <f>D46/867*100</f>
        <v>4.4982698961937722</v>
      </c>
      <c r="J46" s="171">
        <f>E46/$E$12*100</f>
        <v>3.6838066001534919</v>
      </c>
      <c r="K46" s="171">
        <f>F46/632*100</f>
        <v>5.3797468354430382</v>
      </c>
    </row>
    <row r="47" spans="1:11">
      <c r="A47" s="144" t="s">
        <v>674</v>
      </c>
      <c r="B47" s="74"/>
      <c r="C47" s="56"/>
      <c r="D47" s="56"/>
      <c r="E47" s="56"/>
      <c r="F47" s="56"/>
      <c r="G47" s="171"/>
      <c r="H47" s="171"/>
      <c r="I47" s="171"/>
      <c r="J47" s="171"/>
      <c r="K47" s="171"/>
    </row>
    <row r="48" spans="1:11">
      <c r="A48" s="144" t="s">
        <v>464</v>
      </c>
      <c r="B48" s="74"/>
      <c r="C48" s="56"/>
      <c r="D48" s="56"/>
      <c r="E48" s="56"/>
      <c r="F48" s="56"/>
      <c r="G48" s="171"/>
      <c r="H48" s="171"/>
      <c r="I48" s="171"/>
      <c r="J48" s="171"/>
      <c r="K48" s="171"/>
    </row>
    <row r="49" spans="1:11">
      <c r="A49" s="14" t="s">
        <v>249</v>
      </c>
      <c r="B49" s="74">
        <v>47</v>
      </c>
      <c r="C49" s="56">
        <v>10</v>
      </c>
      <c r="D49" s="56">
        <v>37</v>
      </c>
      <c r="E49" s="56">
        <v>36</v>
      </c>
      <c r="F49" s="56">
        <v>12</v>
      </c>
      <c r="G49" s="171">
        <v>2.4276859504132231</v>
      </c>
      <c r="H49" s="171">
        <f>C49/$C$12*100</f>
        <v>0.93720712277413298</v>
      </c>
      <c r="I49" s="171">
        <f>D49/867*100</f>
        <v>4.2675893886966545</v>
      </c>
      <c r="J49" s="171">
        <f>E49/$E$12*100</f>
        <v>2.7628549501151189</v>
      </c>
      <c r="K49" s="171">
        <f>F49/632*100</f>
        <v>1.89873417721519</v>
      </c>
    </row>
    <row r="50" spans="1:11">
      <c r="A50" s="144" t="s">
        <v>465</v>
      </c>
      <c r="B50" s="74"/>
      <c r="C50" s="56"/>
      <c r="D50" s="56"/>
      <c r="E50" s="56"/>
      <c r="F50" s="56"/>
      <c r="G50" s="171"/>
      <c r="H50" s="171"/>
      <c r="I50" s="171"/>
      <c r="J50" s="171"/>
      <c r="K50" s="171"/>
    </row>
    <row r="51" spans="1:11">
      <c r="A51" s="14" t="s">
        <v>466</v>
      </c>
      <c r="B51" s="74">
        <v>60</v>
      </c>
      <c r="C51" s="56">
        <v>15</v>
      </c>
      <c r="D51" s="56">
        <v>45</v>
      </c>
      <c r="E51" s="56">
        <v>42</v>
      </c>
      <c r="F51" s="56">
        <v>18</v>
      </c>
      <c r="G51" s="171">
        <v>3.0991735537190084</v>
      </c>
      <c r="H51" s="171">
        <f>C51/$C$12*100</f>
        <v>1.4058106841611997</v>
      </c>
      <c r="I51" s="171">
        <f>D51/867*100</f>
        <v>5.1903114186851207</v>
      </c>
      <c r="J51" s="171">
        <f>E51/$E$12*100</f>
        <v>3.2233307751343054</v>
      </c>
      <c r="K51" s="171">
        <f>F51/632*100</f>
        <v>2.8481012658227849</v>
      </c>
    </row>
    <row r="52" spans="1:11">
      <c r="A52" s="144" t="s">
        <v>467</v>
      </c>
      <c r="B52" s="74"/>
      <c r="C52" s="56"/>
      <c r="D52" s="56"/>
      <c r="E52" s="56"/>
      <c r="F52" s="56"/>
      <c r="G52" s="171"/>
      <c r="H52" s="171"/>
      <c r="I52" s="171"/>
      <c r="J52" s="171"/>
      <c r="K52" s="171"/>
    </row>
    <row r="53" spans="1:11">
      <c r="A53" s="14" t="s">
        <v>250</v>
      </c>
      <c r="B53" s="74"/>
      <c r="C53" s="56"/>
      <c r="D53" s="56"/>
      <c r="E53" s="56"/>
      <c r="F53" s="56"/>
      <c r="G53" s="171"/>
      <c r="H53" s="171"/>
      <c r="I53" s="171"/>
      <c r="J53" s="171"/>
      <c r="K53" s="171"/>
    </row>
    <row r="54" spans="1:11">
      <c r="A54" s="14" t="s">
        <v>580</v>
      </c>
      <c r="B54" s="74">
        <v>65</v>
      </c>
      <c r="C54" s="56">
        <v>41</v>
      </c>
      <c r="D54" s="56">
        <v>24</v>
      </c>
      <c r="E54" s="56">
        <v>49</v>
      </c>
      <c r="F54" s="56">
        <v>16</v>
      </c>
      <c r="G54" s="171">
        <v>3.3574380165289255</v>
      </c>
      <c r="H54" s="171">
        <f>C54/$C$12*100</f>
        <v>3.8425492033739452</v>
      </c>
      <c r="I54" s="171">
        <f>D54/867*100</f>
        <v>2.7681660899653981</v>
      </c>
      <c r="J54" s="171">
        <f>E54/$E$12*100</f>
        <v>3.7605525709900229</v>
      </c>
      <c r="K54" s="171">
        <f>F54/632*100</f>
        <v>2.5316455696202533</v>
      </c>
    </row>
    <row r="55" spans="1:11">
      <c r="A55" s="144" t="s">
        <v>468</v>
      </c>
      <c r="B55" s="56"/>
      <c r="C55" s="56"/>
      <c r="D55" s="56"/>
      <c r="E55" s="56"/>
      <c r="F55" s="56"/>
      <c r="G55" s="56"/>
      <c r="H55" s="56"/>
      <c r="I55" s="56"/>
      <c r="J55" s="171"/>
      <c r="K55" s="171"/>
    </row>
    <row r="56" spans="1:11">
      <c r="A56" s="144" t="s">
        <v>469</v>
      </c>
      <c r="B56" s="56"/>
      <c r="C56" s="56"/>
      <c r="D56" s="56"/>
      <c r="E56" s="56"/>
      <c r="F56" s="56"/>
      <c r="G56" s="56"/>
      <c r="H56" s="56"/>
      <c r="I56" s="56"/>
      <c r="J56" s="171"/>
      <c r="K56" s="171"/>
    </row>
    <row r="57" spans="1:11">
      <c r="A57" s="14"/>
      <c r="B57" s="13"/>
      <c r="C57" s="13"/>
      <c r="D57" s="13"/>
      <c r="E57" s="13"/>
      <c r="F57" s="13"/>
      <c r="G57" s="13"/>
      <c r="H57" s="13"/>
      <c r="I57" s="13"/>
      <c r="J57" s="13"/>
      <c r="K57" s="13"/>
    </row>
    <row r="58" spans="1:11">
      <c r="A58" s="243" t="s">
        <v>663</v>
      </c>
      <c r="B58" s="14"/>
      <c r="C58" s="14"/>
      <c r="D58" s="14"/>
      <c r="E58" s="14"/>
      <c r="F58" s="14"/>
      <c r="G58" s="217"/>
      <c r="H58" s="217"/>
      <c r="I58" s="217"/>
      <c r="J58" s="218"/>
      <c r="K58" s="217"/>
    </row>
    <row r="59" spans="1:11">
      <c r="A59" s="244" t="s">
        <v>664</v>
      </c>
      <c r="B59" s="14"/>
      <c r="C59" s="14"/>
      <c r="D59" s="14"/>
      <c r="E59" s="14"/>
      <c r="F59" s="14"/>
      <c r="G59" s="217"/>
      <c r="H59" s="217"/>
      <c r="I59" s="217"/>
      <c r="J59" s="218"/>
      <c r="K59" s="217"/>
    </row>
    <row r="60" spans="1:11">
      <c r="A60" s="14" t="s">
        <v>661</v>
      </c>
      <c r="B60" s="14"/>
      <c r="C60" s="14"/>
      <c r="D60" s="14"/>
      <c r="E60" s="14"/>
      <c r="F60" s="14"/>
      <c r="G60" s="14"/>
      <c r="H60" s="14"/>
      <c r="I60" s="14"/>
      <c r="J60" s="14"/>
      <c r="K60" s="14"/>
    </row>
    <row r="61" spans="1:11">
      <c r="A61" s="144" t="s">
        <v>662</v>
      </c>
      <c r="B61" s="14"/>
      <c r="C61" s="14"/>
      <c r="D61" s="14"/>
      <c r="E61" s="14"/>
      <c r="F61" s="14"/>
      <c r="G61" s="14"/>
      <c r="H61" s="14"/>
      <c r="I61" s="14"/>
      <c r="J61" s="14"/>
      <c r="K61" s="14"/>
    </row>
    <row r="62" spans="1:11">
      <c r="A62" s="14"/>
      <c r="B62" s="14"/>
      <c r="C62" s="14"/>
      <c r="D62" s="14"/>
      <c r="E62" s="14"/>
      <c r="F62" s="14"/>
      <c r="G62" s="14"/>
      <c r="H62" s="14"/>
      <c r="I62" s="14"/>
      <c r="J62" s="14"/>
      <c r="K62" s="14"/>
    </row>
    <row r="63" spans="1:11">
      <c r="A63" s="14"/>
      <c r="B63" s="14"/>
      <c r="C63" s="14"/>
      <c r="D63" s="14"/>
      <c r="E63" s="14"/>
      <c r="F63" s="14"/>
      <c r="G63" s="14"/>
      <c r="H63" s="14"/>
      <c r="I63" s="14"/>
      <c r="J63" s="14"/>
      <c r="K63" s="14"/>
    </row>
    <row r="64" spans="1:11">
      <c r="A64" s="14"/>
      <c r="B64" s="14"/>
      <c r="C64" s="14"/>
      <c r="D64" s="14"/>
      <c r="E64" s="14"/>
      <c r="F64" s="14"/>
      <c r="G64" s="14"/>
      <c r="H64" s="14"/>
      <c r="I64" s="14"/>
      <c r="J64" s="14"/>
      <c r="K64" s="14"/>
    </row>
    <row r="65" spans="1:11">
      <c r="A65" s="14"/>
      <c r="B65" s="14"/>
      <c r="C65" s="14"/>
      <c r="D65" s="14"/>
      <c r="E65" s="14"/>
      <c r="F65" s="14"/>
      <c r="G65" s="14"/>
      <c r="H65" s="14"/>
      <c r="I65" s="14"/>
      <c r="J65" s="14"/>
      <c r="K65" s="14"/>
    </row>
    <row r="66" spans="1:11">
      <c r="A66" s="14"/>
      <c r="B66" s="14"/>
      <c r="C66" s="14"/>
      <c r="D66" s="14"/>
      <c r="E66" s="14"/>
      <c r="F66" s="14"/>
      <c r="G66" s="14"/>
      <c r="H66" s="14"/>
      <c r="I66" s="14"/>
      <c r="J66" s="14"/>
      <c r="K66" s="14"/>
    </row>
    <row r="67" spans="1:11">
      <c r="A67" s="14"/>
      <c r="B67" s="14"/>
      <c r="C67" s="14"/>
      <c r="D67" s="14"/>
      <c r="E67" s="14"/>
      <c r="F67" s="14"/>
      <c r="G67" s="14"/>
      <c r="H67" s="14"/>
      <c r="I67" s="14"/>
      <c r="J67" s="14"/>
      <c r="K67" s="14"/>
    </row>
    <row r="68" spans="1:11">
      <c r="A68" s="14"/>
      <c r="B68" s="14"/>
      <c r="C68" s="14"/>
      <c r="D68" s="14"/>
      <c r="E68" s="14"/>
      <c r="F68" s="14"/>
      <c r="G68" s="14"/>
      <c r="H68" s="14"/>
      <c r="I68" s="14"/>
      <c r="J68" s="14"/>
      <c r="K68" s="14"/>
    </row>
    <row r="69" spans="1:11">
      <c r="A69" s="14"/>
      <c r="B69" s="14"/>
      <c r="C69" s="14"/>
      <c r="D69" s="14"/>
      <c r="E69" s="14"/>
      <c r="F69" s="14"/>
      <c r="G69" s="14"/>
      <c r="H69" s="14"/>
      <c r="I69" s="14"/>
      <c r="J69" s="14"/>
      <c r="K69" s="14"/>
    </row>
    <row r="70" spans="1:11">
      <c r="A70" s="14"/>
      <c r="B70" s="14"/>
      <c r="C70" s="14"/>
      <c r="D70" s="14"/>
      <c r="E70" s="14"/>
      <c r="F70" s="14"/>
      <c r="G70" s="14"/>
      <c r="H70" s="14"/>
      <c r="I70" s="14"/>
      <c r="J70" s="14"/>
      <c r="K70" s="14"/>
    </row>
    <row r="71" spans="1:11">
      <c r="A71" s="14"/>
      <c r="B71" s="14"/>
      <c r="C71" s="14"/>
      <c r="D71" s="14"/>
      <c r="E71" s="14"/>
      <c r="F71" s="14"/>
      <c r="G71" s="14"/>
      <c r="H71" s="14"/>
      <c r="I71" s="14"/>
      <c r="J71" s="14"/>
      <c r="K71" s="14"/>
    </row>
    <row r="72" spans="1:11">
      <c r="A72" s="14"/>
      <c r="B72" s="14"/>
      <c r="C72" s="14"/>
      <c r="D72" s="14"/>
      <c r="E72" s="14"/>
      <c r="F72" s="14"/>
      <c r="G72" s="14"/>
      <c r="H72" s="14"/>
      <c r="I72" s="14"/>
      <c r="J72" s="14"/>
      <c r="K72" s="14"/>
    </row>
    <row r="73" spans="1:11">
      <c r="A73" s="14"/>
      <c r="B73" s="14"/>
      <c r="C73" s="14"/>
      <c r="D73" s="14"/>
      <c r="E73" s="14"/>
      <c r="F73" s="14"/>
      <c r="G73" s="14"/>
      <c r="H73" s="14"/>
      <c r="I73" s="14"/>
      <c r="J73" s="14"/>
      <c r="K73" s="14"/>
    </row>
    <row r="74" spans="1:11">
      <c r="A74" s="14"/>
      <c r="B74" s="14"/>
      <c r="C74" s="14"/>
      <c r="D74" s="14"/>
      <c r="E74" s="14"/>
      <c r="F74" s="14"/>
      <c r="G74" s="14"/>
      <c r="H74" s="14"/>
      <c r="I74" s="14"/>
      <c r="J74" s="14"/>
      <c r="K74" s="14"/>
    </row>
    <row r="75" spans="1:11">
      <c r="A75" s="14"/>
      <c r="B75" s="14"/>
      <c r="C75" s="14"/>
      <c r="D75" s="14"/>
      <c r="E75" s="14"/>
      <c r="F75" s="14"/>
      <c r="G75" s="14"/>
      <c r="H75" s="14"/>
      <c r="I75" s="14"/>
      <c r="J75" s="14"/>
      <c r="K75" s="14"/>
    </row>
    <row r="76" spans="1:11">
      <c r="A76" s="14"/>
      <c r="B76" s="14"/>
      <c r="C76" s="14"/>
      <c r="D76" s="14"/>
      <c r="E76" s="14"/>
      <c r="F76" s="14"/>
      <c r="G76" s="14"/>
      <c r="H76" s="14"/>
      <c r="I76" s="14"/>
      <c r="J76" s="14"/>
      <c r="K76" s="14"/>
    </row>
    <row r="77" spans="1:11">
      <c r="A77" s="14"/>
      <c r="B77" s="14"/>
      <c r="C77" s="14"/>
      <c r="D77" s="14"/>
      <c r="E77" s="14"/>
      <c r="F77" s="14"/>
      <c r="G77" s="14"/>
      <c r="H77" s="14"/>
      <c r="I77" s="14"/>
      <c r="J77" s="14"/>
      <c r="K77" s="14"/>
    </row>
    <row r="78" spans="1:11">
      <c r="A78" s="14"/>
      <c r="B78" s="14"/>
      <c r="C78" s="14"/>
      <c r="D78" s="14"/>
      <c r="E78" s="14"/>
      <c r="F78" s="14"/>
      <c r="G78" s="14"/>
      <c r="H78" s="14"/>
      <c r="I78" s="14"/>
      <c r="J78" s="14"/>
      <c r="K78" s="14"/>
    </row>
    <row r="79" spans="1:11">
      <c r="A79" s="14"/>
      <c r="B79" s="14"/>
      <c r="C79" s="14"/>
      <c r="D79" s="14"/>
      <c r="E79" s="14"/>
      <c r="F79" s="14"/>
      <c r="G79" s="14"/>
      <c r="H79" s="14"/>
      <c r="I79" s="14"/>
      <c r="J79" s="14"/>
      <c r="K79" s="14"/>
    </row>
    <row r="80" spans="1:11">
      <c r="A80" s="14"/>
      <c r="B80" s="14"/>
      <c r="C80" s="14"/>
      <c r="D80" s="14"/>
      <c r="E80" s="14"/>
      <c r="F80" s="14"/>
      <c r="G80" s="14"/>
      <c r="H80" s="14"/>
      <c r="I80" s="14"/>
      <c r="J80" s="14"/>
      <c r="K80" s="14"/>
    </row>
    <row r="81" spans="1:11">
      <c r="A81" s="14"/>
      <c r="B81" s="14"/>
      <c r="C81" s="14"/>
      <c r="D81" s="14"/>
      <c r="E81" s="14"/>
      <c r="F81" s="14"/>
      <c r="G81" s="14"/>
      <c r="H81" s="14"/>
      <c r="I81" s="14"/>
      <c r="J81" s="14"/>
      <c r="K81" s="14"/>
    </row>
    <row r="82" spans="1:11">
      <c r="A82" s="14"/>
      <c r="B82" s="14"/>
      <c r="C82" s="14"/>
      <c r="D82" s="14"/>
      <c r="E82" s="14"/>
      <c r="F82" s="14"/>
      <c r="G82" s="14"/>
      <c r="H82" s="14"/>
      <c r="I82" s="14"/>
      <c r="J82" s="14"/>
      <c r="K82" s="14"/>
    </row>
    <row r="83" spans="1:11">
      <c r="A83" s="14"/>
      <c r="B83" s="14"/>
      <c r="C83" s="14"/>
      <c r="D83" s="14"/>
      <c r="E83" s="14"/>
      <c r="F83" s="14"/>
      <c r="G83" s="14"/>
      <c r="H83" s="14"/>
      <c r="I83" s="14"/>
      <c r="J83" s="14"/>
      <c r="K83" s="14"/>
    </row>
    <row r="84" spans="1:11">
      <c r="A84" s="14"/>
      <c r="B84" s="14"/>
      <c r="C84" s="14"/>
      <c r="D84" s="14"/>
      <c r="E84" s="14"/>
      <c r="F84" s="14"/>
      <c r="G84" s="14"/>
      <c r="H84" s="14"/>
      <c r="I84" s="14"/>
      <c r="J84" s="14"/>
      <c r="K84" s="14"/>
    </row>
    <row r="85" spans="1:11">
      <c r="A85" s="14"/>
      <c r="B85" s="14"/>
      <c r="C85" s="14"/>
      <c r="D85" s="14"/>
      <c r="E85" s="14"/>
      <c r="F85" s="14"/>
      <c r="G85" s="14"/>
      <c r="H85" s="14"/>
      <c r="I85" s="14"/>
      <c r="J85" s="14"/>
      <c r="K85" s="14"/>
    </row>
    <row r="86" spans="1:11">
      <c r="A86" s="14"/>
      <c r="B86" s="14"/>
      <c r="C86" s="14"/>
      <c r="D86" s="14"/>
      <c r="E86" s="14"/>
      <c r="F86" s="14"/>
      <c r="G86" s="14"/>
      <c r="H86" s="14"/>
      <c r="I86" s="14"/>
      <c r="J86" s="14"/>
      <c r="K86" s="14"/>
    </row>
    <row r="87" spans="1:11">
      <c r="A87" s="14"/>
      <c r="B87" s="14"/>
      <c r="C87" s="14"/>
      <c r="D87" s="14"/>
      <c r="E87" s="14"/>
      <c r="F87" s="14"/>
      <c r="G87" s="14"/>
      <c r="H87" s="14"/>
      <c r="I87" s="14"/>
      <c r="J87" s="14"/>
      <c r="K87" s="14"/>
    </row>
    <row r="88" spans="1:11">
      <c r="A88" s="14"/>
      <c r="B88" s="14"/>
      <c r="C88" s="14"/>
      <c r="D88" s="14"/>
      <c r="E88" s="14"/>
      <c r="F88" s="14"/>
      <c r="G88" s="14"/>
      <c r="H88" s="14"/>
      <c r="I88" s="14"/>
      <c r="J88" s="14"/>
      <c r="K88" s="14"/>
    </row>
    <row r="89" spans="1:11">
      <c r="A89" s="14"/>
      <c r="B89" s="14"/>
      <c r="C89" s="14"/>
      <c r="D89" s="14"/>
      <c r="E89" s="14"/>
      <c r="F89" s="14"/>
      <c r="G89" s="14"/>
      <c r="H89" s="14"/>
      <c r="I89" s="14"/>
      <c r="J89" s="14"/>
      <c r="K89" s="14"/>
    </row>
    <row r="90" spans="1:11">
      <c r="A90" s="14"/>
      <c r="B90" s="14"/>
      <c r="C90" s="14"/>
      <c r="D90" s="14"/>
      <c r="E90" s="14"/>
      <c r="F90" s="14"/>
      <c r="G90" s="14"/>
      <c r="H90" s="14"/>
      <c r="I90" s="14"/>
      <c r="J90" s="14"/>
      <c r="K90" s="14"/>
    </row>
    <row r="91" spans="1:11">
      <c r="A91" s="14"/>
      <c r="B91" s="14"/>
      <c r="C91" s="14"/>
      <c r="D91" s="14"/>
      <c r="E91" s="14"/>
      <c r="F91" s="14"/>
      <c r="G91" s="14"/>
      <c r="H91" s="14"/>
      <c r="I91" s="14"/>
      <c r="J91" s="14"/>
      <c r="K91" s="14"/>
    </row>
    <row r="92" spans="1:11">
      <c r="A92" s="14"/>
      <c r="B92" s="14"/>
      <c r="C92" s="14"/>
      <c r="D92" s="14"/>
      <c r="E92" s="14"/>
      <c r="F92" s="14"/>
      <c r="G92" s="14"/>
      <c r="H92" s="14"/>
      <c r="I92" s="14"/>
      <c r="J92" s="14"/>
      <c r="K92" s="14"/>
    </row>
    <row r="93" spans="1:11">
      <c r="A93" s="14"/>
      <c r="B93" s="14"/>
      <c r="C93" s="14"/>
      <c r="D93" s="14"/>
      <c r="E93" s="14"/>
      <c r="F93" s="14"/>
      <c r="G93" s="14"/>
      <c r="H93" s="14"/>
      <c r="I93" s="14"/>
      <c r="J93" s="14"/>
      <c r="K93" s="14"/>
    </row>
    <row r="94" spans="1:11">
      <c r="A94" s="14"/>
      <c r="B94" s="14"/>
      <c r="C94" s="14"/>
      <c r="D94" s="14"/>
      <c r="E94" s="14"/>
      <c r="F94" s="14"/>
      <c r="G94" s="14"/>
      <c r="H94" s="14"/>
      <c r="I94" s="14"/>
      <c r="J94" s="14"/>
      <c r="K94" s="14"/>
    </row>
    <row r="95" spans="1:11">
      <c r="A95" s="14"/>
      <c r="B95" s="14"/>
      <c r="C95" s="14"/>
      <c r="D95" s="14"/>
      <c r="E95" s="14"/>
      <c r="F95" s="14"/>
      <c r="G95" s="14"/>
      <c r="H95" s="14"/>
      <c r="I95" s="14"/>
      <c r="J95" s="14"/>
      <c r="K95" s="14"/>
    </row>
    <row r="96" spans="1:11">
      <c r="A96" s="14"/>
      <c r="B96" s="14"/>
      <c r="C96" s="14"/>
      <c r="D96" s="14"/>
      <c r="E96" s="14"/>
      <c r="F96" s="14"/>
      <c r="G96" s="14"/>
      <c r="H96" s="14"/>
      <c r="I96" s="14"/>
      <c r="J96" s="14"/>
      <c r="K96" s="14"/>
    </row>
    <row r="97" spans="1:11">
      <c r="A97" s="14"/>
      <c r="B97" s="14"/>
      <c r="C97" s="14"/>
      <c r="D97" s="14"/>
      <c r="E97" s="14"/>
      <c r="F97" s="14"/>
      <c r="G97" s="14"/>
      <c r="H97" s="14"/>
      <c r="I97" s="14"/>
      <c r="J97" s="14"/>
      <c r="K97" s="14"/>
    </row>
    <row r="98" spans="1:11">
      <c r="A98" s="14"/>
      <c r="B98" s="14"/>
      <c r="C98" s="14"/>
      <c r="D98" s="14"/>
      <c r="E98" s="14"/>
      <c r="F98" s="14"/>
      <c r="G98" s="14"/>
      <c r="H98" s="14"/>
      <c r="I98" s="14"/>
      <c r="J98" s="14"/>
      <c r="K98" s="14"/>
    </row>
    <row r="99" spans="1:11">
      <c r="A99" s="14"/>
      <c r="B99" s="14"/>
      <c r="C99" s="14"/>
      <c r="D99" s="14"/>
      <c r="E99" s="14"/>
      <c r="F99" s="14"/>
      <c r="G99" s="14"/>
      <c r="H99" s="14"/>
      <c r="I99" s="14"/>
      <c r="J99" s="14"/>
      <c r="K99" s="14"/>
    </row>
    <row r="100" spans="1:11">
      <c r="A100" s="14"/>
      <c r="B100" s="14"/>
      <c r="C100" s="14"/>
      <c r="D100" s="14"/>
      <c r="E100" s="14"/>
      <c r="F100" s="14"/>
      <c r="G100" s="14"/>
      <c r="H100" s="14"/>
      <c r="I100" s="14"/>
      <c r="J100" s="14"/>
      <c r="K100" s="14"/>
    </row>
    <row r="101" spans="1:11">
      <c r="A101" s="14"/>
      <c r="B101" s="14"/>
      <c r="C101" s="14"/>
      <c r="D101" s="14"/>
      <c r="E101" s="14"/>
      <c r="F101" s="14"/>
      <c r="G101" s="14"/>
      <c r="H101" s="14"/>
      <c r="I101" s="14"/>
      <c r="J101" s="14"/>
      <c r="K101" s="14"/>
    </row>
    <row r="102" spans="1:11">
      <c r="A102" s="14"/>
      <c r="B102" s="14"/>
      <c r="C102" s="14"/>
      <c r="D102" s="14"/>
      <c r="E102" s="14"/>
      <c r="F102" s="14"/>
      <c r="G102" s="14"/>
      <c r="H102" s="14"/>
      <c r="I102" s="14"/>
      <c r="J102" s="14"/>
      <c r="K102" s="14"/>
    </row>
    <row r="103" spans="1:11">
      <c r="A103" s="14"/>
      <c r="B103" s="14"/>
      <c r="C103" s="14"/>
      <c r="D103" s="14"/>
      <c r="E103" s="14"/>
      <c r="F103" s="14"/>
      <c r="G103" s="14"/>
      <c r="H103" s="14"/>
      <c r="I103" s="14"/>
      <c r="J103" s="14"/>
      <c r="K103" s="14"/>
    </row>
    <row r="104" spans="1:11">
      <c r="A104" s="14"/>
      <c r="B104" s="14"/>
      <c r="C104" s="14"/>
      <c r="D104" s="14"/>
      <c r="E104" s="14"/>
      <c r="F104" s="14"/>
      <c r="G104" s="14"/>
      <c r="H104" s="14"/>
      <c r="I104" s="14"/>
      <c r="J104" s="14"/>
      <c r="K104" s="14"/>
    </row>
    <row r="105" spans="1:11">
      <c r="A105" s="14"/>
      <c r="B105" s="14"/>
      <c r="C105" s="14"/>
      <c r="D105" s="14"/>
      <c r="E105" s="14"/>
      <c r="F105" s="14"/>
      <c r="G105" s="14"/>
      <c r="H105" s="14"/>
      <c r="I105" s="14"/>
      <c r="J105" s="14"/>
      <c r="K105" s="14"/>
    </row>
    <row r="106" spans="1:11">
      <c r="A106" s="14"/>
      <c r="B106" s="14"/>
      <c r="C106" s="14"/>
      <c r="D106" s="14"/>
      <c r="E106" s="14"/>
      <c r="F106" s="14"/>
      <c r="G106" s="14"/>
      <c r="H106" s="14"/>
      <c r="I106" s="14"/>
      <c r="J106" s="14"/>
      <c r="K106" s="14"/>
    </row>
    <row r="107" spans="1:11">
      <c r="A107" s="14"/>
      <c r="B107" s="14"/>
      <c r="C107" s="14"/>
      <c r="D107" s="14"/>
      <c r="E107" s="14"/>
      <c r="F107" s="14"/>
      <c r="G107" s="14"/>
      <c r="H107" s="14"/>
      <c r="I107" s="14"/>
      <c r="J107" s="14"/>
      <c r="K107" s="14"/>
    </row>
    <row r="108" spans="1:11">
      <c r="A108" s="14"/>
      <c r="B108" s="14"/>
      <c r="C108" s="14"/>
      <c r="D108" s="14"/>
      <c r="E108" s="14"/>
      <c r="F108" s="14"/>
      <c r="G108" s="14"/>
      <c r="H108" s="14"/>
      <c r="I108" s="14"/>
      <c r="J108" s="14"/>
      <c r="K108" s="14"/>
    </row>
    <row r="109" spans="1:11">
      <c r="A109" s="14"/>
      <c r="B109" s="14"/>
      <c r="C109" s="14"/>
      <c r="D109" s="14"/>
      <c r="E109" s="14"/>
      <c r="F109" s="14"/>
      <c r="G109" s="14"/>
      <c r="H109" s="14"/>
      <c r="I109" s="14"/>
      <c r="J109" s="14"/>
      <c r="K109" s="14"/>
    </row>
    <row r="110" spans="1:11">
      <c r="A110" s="14"/>
      <c r="B110" s="14"/>
      <c r="C110" s="14"/>
      <c r="D110" s="14"/>
      <c r="E110" s="14"/>
      <c r="F110" s="14"/>
      <c r="G110" s="14"/>
      <c r="H110" s="14"/>
      <c r="I110" s="14"/>
      <c r="J110" s="14"/>
      <c r="K110" s="14"/>
    </row>
    <row r="111" spans="1:11">
      <c r="A111" s="14"/>
      <c r="B111" s="14"/>
      <c r="C111" s="14"/>
      <c r="D111" s="14"/>
      <c r="E111" s="14"/>
      <c r="F111" s="14"/>
      <c r="G111" s="14"/>
      <c r="H111" s="14"/>
      <c r="I111" s="14"/>
      <c r="J111" s="14"/>
      <c r="K111" s="14"/>
    </row>
    <row r="112" spans="1:11">
      <c r="A112" s="14"/>
      <c r="B112" s="14"/>
      <c r="C112" s="14"/>
      <c r="D112" s="14"/>
      <c r="E112" s="14"/>
      <c r="F112" s="14"/>
      <c r="G112" s="14"/>
      <c r="H112" s="14"/>
      <c r="I112" s="14"/>
      <c r="J112" s="14"/>
      <c r="K112" s="14"/>
    </row>
    <row r="113" spans="1:11">
      <c r="A113" s="14"/>
      <c r="B113" s="14"/>
      <c r="C113" s="14"/>
      <c r="D113" s="14"/>
      <c r="E113" s="14"/>
      <c r="F113" s="14"/>
      <c r="G113" s="14"/>
      <c r="H113" s="14"/>
      <c r="I113" s="14"/>
      <c r="J113" s="14"/>
      <c r="K113" s="14"/>
    </row>
    <row r="114" spans="1:11">
      <c r="A114" s="14"/>
      <c r="B114" s="14"/>
      <c r="C114" s="14"/>
      <c r="D114" s="14"/>
      <c r="E114" s="14"/>
      <c r="F114" s="14"/>
      <c r="G114" s="14"/>
      <c r="H114" s="14"/>
      <c r="I114" s="14"/>
      <c r="J114" s="14"/>
      <c r="K114" s="14"/>
    </row>
    <row r="115" spans="1:11">
      <c r="A115" s="14"/>
      <c r="B115" s="14"/>
      <c r="C115" s="14"/>
      <c r="D115" s="14"/>
      <c r="E115" s="14"/>
      <c r="F115" s="14"/>
      <c r="G115" s="14"/>
      <c r="H115" s="14"/>
      <c r="I115" s="14"/>
      <c r="J115" s="14"/>
      <c r="K115" s="14"/>
    </row>
    <row r="116" spans="1:11">
      <c r="A116" s="14"/>
      <c r="B116" s="14"/>
      <c r="C116" s="14"/>
      <c r="D116" s="14"/>
      <c r="E116" s="14"/>
      <c r="F116" s="14"/>
      <c r="G116" s="14"/>
      <c r="H116" s="14"/>
      <c r="I116" s="14"/>
      <c r="J116" s="14"/>
      <c r="K116" s="14"/>
    </row>
    <row r="117" spans="1:11">
      <c r="A117" s="14"/>
      <c r="B117" s="14"/>
      <c r="C117" s="14"/>
      <c r="D117" s="14"/>
      <c r="E117" s="14"/>
      <c r="F117" s="14"/>
      <c r="G117" s="14"/>
      <c r="H117" s="14"/>
      <c r="I117" s="14"/>
      <c r="J117" s="14"/>
      <c r="K117" s="14"/>
    </row>
    <row r="118" spans="1:11">
      <c r="A118" s="14"/>
      <c r="B118" s="14"/>
      <c r="C118" s="14"/>
      <c r="D118" s="14"/>
      <c r="E118" s="14"/>
      <c r="F118" s="14"/>
      <c r="G118" s="14"/>
      <c r="H118" s="14"/>
      <c r="I118" s="14"/>
      <c r="J118" s="14"/>
      <c r="K118" s="14"/>
    </row>
    <row r="119" spans="1:11">
      <c r="A119" s="14"/>
      <c r="B119" s="14"/>
      <c r="C119" s="14"/>
      <c r="D119" s="14"/>
      <c r="E119" s="14"/>
      <c r="F119" s="14"/>
      <c r="G119" s="14"/>
      <c r="H119" s="14"/>
      <c r="I119" s="14"/>
      <c r="J119" s="14"/>
      <c r="K119" s="14"/>
    </row>
    <row r="120" spans="1:11">
      <c r="A120" s="14"/>
      <c r="B120" s="14"/>
      <c r="C120" s="14"/>
      <c r="D120" s="14"/>
      <c r="E120" s="14"/>
      <c r="F120" s="14"/>
      <c r="G120" s="14"/>
      <c r="H120" s="14"/>
      <c r="I120" s="14"/>
      <c r="J120" s="14"/>
      <c r="K120" s="14"/>
    </row>
    <row r="121" spans="1:11">
      <c r="A121" s="14"/>
      <c r="B121" s="14"/>
      <c r="C121" s="14"/>
      <c r="D121" s="14"/>
      <c r="E121" s="14"/>
      <c r="F121" s="14"/>
      <c r="G121" s="14"/>
      <c r="H121" s="14"/>
      <c r="I121" s="14"/>
      <c r="J121" s="14"/>
      <c r="K121" s="14"/>
    </row>
    <row r="122" spans="1:11">
      <c r="A122" s="14"/>
      <c r="B122" s="14"/>
      <c r="C122" s="14"/>
      <c r="D122" s="14"/>
      <c r="E122" s="14"/>
      <c r="F122" s="14"/>
      <c r="G122" s="14"/>
      <c r="H122" s="14"/>
      <c r="I122" s="14"/>
      <c r="J122" s="14"/>
      <c r="K122" s="14"/>
    </row>
    <row r="123" spans="1:11">
      <c r="A123" s="14"/>
      <c r="B123" s="14"/>
      <c r="C123" s="14"/>
      <c r="D123" s="14"/>
      <c r="E123" s="14"/>
      <c r="F123" s="14"/>
      <c r="G123" s="14"/>
      <c r="H123" s="14"/>
      <c r="I123" s="14"/>
      <c r="J123" s="14"/>
      <c r="K123" s="14"/>
    </row>
    <row r="124" spans="1:11">
      <c r="A124" s="14"/>
      <c r="B124" s="14"/>
      <c r="C124" s="14"/>
      <c r="D124" s="14"/>
      <c r="E124" s="14"/>
      <c r="F124" s="14"/>
      <c r="G124" s="14"/>
      <c r="H124" s="14"/>
      <c r="I124" s="14"/>
      <c r="J124" s="14"/>
      <c r="K124" s="14"/>
    </row>
    <row r="125" spans="1:11">
      <c r="A125" s="14"/>
      <c r="B125" s="14"/>
      <c r="C125" s="14"/>
      <c r="D125" s="14"/>
      <c r="E125" s="14"/>
      <c r="F125" s="14"/>
      <c r="G125" s="14"/>
      <c r="H125" s="14"/>
      <c r="I125" s="14"/>
      <c r="J125" s="14"/>
      <c r="K125" s="14"/>
    </row>
    <row r="126" spans="1:11">
      <c r="A126" s="14"/>
      <c r="B126" s="14"/>
      <c r="C126" s="14"/>
      <c r="D126" s="14"/>
      <c r="E126" s="14"/>
      <c r="F126" s="14"/>
      <c r="G126" s="14"/>
      <c r="H126" s="14"/>
      <c r="I126" s="14"/>
      <c r="J126" s="14"/>
      <c r="K126" s="14"/>
    </row>
    <row r="127" spans="1:11">
      <c r="A127" s="14"/>
      <c r="B127" s="14"/>
      <c r="C127" s="14"/>
      <c r="D127" s="14"/>
      <c r="E127" s="14"/>
      <c r="F127" s="14"/>
      <c r="G127" s="14"/>
      <c r="H127" s="14"/>
      <c r="I127" s="14"/>
      <c r="J127" s="14"/>
      <c r="K127" s="14"/>
    </row>
    <row r="128" spans="1:11">
      <c r="A128" s="14"/>
      <c r="B128" s="14"/>
      <c r="C128" s="14"/>
      <c r="D128" s="14"/>
      <c r="E128" s="14"/>
      <c r="F128" s="14"/>
      <c r="G128" s="14"/>
      <c r="H128" s="14"/>
      <c r="I128" s="14"/>
      <c r="J128" s="14"/>
      <c r="K128" s="14"/>
    </row>
    <row r="129" spans="1:11">
      <c r="A129" s="14"/>
      <c r="B129" s="14"/>
      <c r="C129" s="14"/>
      <c r="D129" s="14"/>
      <c r="E129" s="14"/>
      <c r="F129" s="14"/>
      <c r="G129" s="14"/>
      <c r="H129" s="14"/>
      <c r="I129" s="14"/>
      <c r="J129" s="14"/>
      <c r="K129" s="14"/>
    </row>
    <row r="130" spans="1:11">
      <c r="A130" s="14"/>
      <c r="B130" s="14"/>
      <c r="C130" s="14"/>
      <c r="D130" s="14"/>
      <c r="E130" s="14"/>
      <c r="F130" s="14"/>
      <c r="G130" s="14"/>
      <c r="H130" s="14"/>
      <c r="I130" s="14"/>
      <c r="J130" s="14"/>
      <c r="K130" s="14"/>
    </row>
    <row r="131" spans="1:11">
      <c r="A131" s="14"/>
      <c r="B131" s="14"/>
      <c r="C131" s="14"/>
      <c r="D131" s="14"/>
      <c r="E131" s="14"/>
      <c r="F131" s="14"/>
      <c r="G131" s="14"/>
      <c r="H131" s="14"/>
      <c r="I131" s="14"/>
      <c r="J131" s="14"/>
      <c r="K131" s="14"/>
    </row>
    <row r="132" spans="1:11">
      <c r="A132" s="14"/>
      <c r="B132" s="14"/>
      <c r="C132" s="14"/>
      <c r="D132" s="14"/>
      <c r="E132" s="14"/>
      <c r="F132" s="14"/>
      <c r="G132" s="14"/>
      <c r="H132" s="14"/>
      <c r="I132" s="14"/>
      <c r="J132" s="14"/>
      <c r="K132" s="14"/>
    </row>
    <row r="133" spans="1:11">
      <c r="A133" s="14"/>
      <c r="B133" s="14"/>
      <c r="C133" s="14"/>
      <c r="D133" s="14"/>
      <c r="E133" s="14"/>
      <c r="F133" s="14"/>
      <c r="G133" s="14"/>
      <c r="H133" s="14"/>
      <c r="I133" s="14"/>
      <c r="J133" s="14"/>
      <c r="K133" s="14"/>
    </row>
    <row r="134" spans="1:11">
      <c r="A134" s="14"/>
      <c r="B134" s="14"/>
      <c r="C134" s="14"/>
      <c r="D134" s="14"/>
      <c r="E134" s="14"/>
      <c r="F134" s="14"/>
      <c r="G134" s="14"/>
      <c r="H134" s="14"/>
      <c r="I134" s="14"/>
      <c r="J134" s="14"/>
      <c r="K134" s="14"/>
    </row>
    <row r="135" spans="1:11">
      <c r="A135" s="14"/>
      <c r="B135" s="14"/>
      <c r="C135" s="14"/>
      <c r="D135" s="14"/>
      <c r="E135" s="14"/>
      <c r="F135" s="14"/>
      <c r="G135" s="14"/>
      <c r="H135" s="14"/>
      <c r="I135" s="14"/>
      <c r="J135" s="14"/>
      <c r="K135" s="14"/>
    </row>
    <row r="136" spans="1:11">
      <c r="A136" s="14"/>
      <c r="B136" s="14"/>
      <c r="C136" s="14"/>
      <c r="D136" s="14"/>
      <c r="E136" s="14"/>
      <c r="F136" s="14"/>
      <c r="G136" s="14"/>
      <c r="H136" s="14"/>
      <c r="I136" s="14"/>
      <c r="J136" s="14"/>
      <c r="K136" s="14"/>
    </row>
    <row r="137" spans="1:11">
      <c r="A137" s="14"/>
      <c r="B137" s="14"/>
      <c r="C137" s="14"/>
      <c r="D137" s="14"/>
      <c r="E137" s="14"/>
      <c r="F137" s="14"/>
      <c r="G137" s="14"/>
      <c r="H137" s="14"/>
      <c r="I137" s="14"/>
      <c r="J137" s="14"/>
      <c r="K137" s="14"/>
    </row>
    <row r="138" spans="1:11">
      <c r="A138" s="14"/>
      <c r="B138" s="14"/>
      <c r="C138" s="14"/>
      <c r="D138" s="14"/>
      <c r="E138" s="14"/>
      <c r="F138" s="14"/>
      <c r="G138" s="14"/>
      <c r="H138" s="14"/>
      <c r="I138" s="14"/>
      <c r="J138" s="14"/>
      <c r="K138" s="14"/>
    </row>
    <row r="139" spans="1:11">
      <c r="A139" s="14"/>
      <c r="B139" s="14"/>
      <c r="C139" s="14"/>
      <c r="D139" s="14"/>
      <c r="E139" s="14"/>
      <c r="F139" s="14"/>
      <c r="G139" s="14"/>
      <c r="H139" s="14"/>
      <c r="I139" s="14"/>
      <c r="J139" s="14"/>
      <c r="K139" s="14"/>
    </row>
    <row r="140" spans="1:11">
      <c r="A140" s="14"/>
      <c r="B140" s="14"/>
      <c r="C140" s="14"/>
      <c r="D140" s="14"/>
      <c r="E140" s="14"/>
      <c r="F140" s="14"/>
      <c r="G140" s="14"/>
      <c r="H140" s="14"/>
      <c r="I140" s="14"/>
      <c r="J140" s="14"/>
      <c r="K140" s="14"/>
    </row>
    <row r="141" spans="1:11">
      <c r="A141" s="14"/>
      <c r="B141" s="14"/>
      <c r="C141" s="14"/>
      <c r="D141" s="14"/>
      <c r="E141" s="14"/>
      <c r="F141" s="14"/>
      <c r="G141" s="14"/>
      <c r="H141" s="14"/>
      <c r="I141" s="14"/>
      <c r="J141" s="14"/>
      <c r="K141" s="14"/>
    </row>
    <row r="142" spans="1:11">
      <c r="A142" s="14"/>
      <c r="B142" s="14"/>
      <c r="C142" s="14"/>
      <c r="D142" s="14"/>
      <c r="E142" s="14"/>
      <c r="F142" s="14"/>
      <c r="G142" s="14"/>
      <c r="H142" s="14"/>
      <c r="I142" s="14"/>
      <c r="J142" s="14"/>
      <c r="K142" s="14"/>
    </row>
    <row r="143" spans="1:11">
      <c r="A143" s="14"/>
      <c r="B143" s="14"/>
      <c r="C143" s="14"/>
      <c r="D143" s="14"/>
      <c r="E143" s="14"/>
      <c r="F143" s="14"/>
      <c r="G143" s="14"/>
      <c r="H143" s="14"/>
      <c r="I143" s="14"/>
      <c r="J143" s="14"/>
      <c r="K143" s="14"/>
    </row>
    <row r="144" spans="1:11">
      <c r="A144" s="14"/>
      <c r="B144" s="14"/>
      <c r="C144" s="14"/>
      <c r="D144" s="14"/>
      <c r="E144" s="14"/>
      <c r="F144" s="14"/>
      <c r="G144" s="14"/>
      <c r="H144" s="14"/>
      <c r="I144" s="14"/>
      <c r="J144" s="14"/>
      <c r="K144" s="14"/>
    </row>
    <row r="145" spans="1:11">
      <c r="A145" s="14"/>
      <c r="B145" s="14"/>
      <c r="C145" s="14"/>
      <c r="D145" s="14"/>
      <c r="E145" s="14"/>
      <c r="F145" s="14"/>
      <c r="G145" s="14"/>
      <c r="H145" s="14"/>
      <c r="I145" s="14"/>
      <c r="J145" s="14"/>
      <c r="K145" s="14"/>
    </row>
    <row r="146" spans="1:11">
      <c r="A146" s="14"/>
      <c r="B146" s="14"/>
      <c r="C146" s="14"/>
      <c r="D146" s="14"/>
      <c r="E146" s="14"/>
      <c r="F146" s="14"/>
      <c r="G146" s="14"/>
      <c r="H146" s="14"/>
      <c r="I146" s="14"/>
      <c r="J146" s="14"/>
      <c r="K146" s="14"/>
    </row>
    <row r="147" spans="1:11">
      <c r="A147" s="14"/>
      <c r="B147" s="14"/>
      <c r="C147" s="14"/>
      <c r="D147" s="14"/>
      <c r="E147" s="14"/>
      <c r="F147" s="14"/>
      <c r="G147" s="14"/>
      <c r="H147" s="14"/>
      <c r="I147" s="14"/>
      <c r="J147" s="14"/>
      <c r="K147" s="14"/>
    </row>
    <row r="148" spans="1:11">
      <c r="A148" s="14"/>
      <c r="B148" s="14"/>
      <c r="C148" s="14"/>
      <c r="D148" s="14"/>
      <c r="E148" s="14"/>
      <c r="F148" s="14"/>
      <c r="G148" s="14"/>
      <c r="H148" s="14"/>
      <c r="I148" s="14"/>
      <c r="J148" s="14"/>
      <c r="K148" s="14"/>
    </row>
    <row r="149" spans="1:11">
      <c r="A149" s="14"/>
      <c r="B149" s="14"/>
      <c r="C149" s="14"/>
      <c r="D149" s="14"/>
      <c r="E149" s="14"/>
      <c r="F149" s="14"/>
      <c r="G149" s="14"/>
      <c r="H149" s="14"/>
      <c r="I149" s="14"/>
      <c r="J149" s="14"/>
      <c r="K149" s="14"/>
    </row>
    <row r="150" spans="1:11">
      <c r="A150" s="14"/>
      <c r="B150" s="14"/>
      <c r="C150" s="14"/>
      <c r="D150" s="14"/>
      <c r="E150" s="14"/>
      <c r="F150" s="14"/>
      <c r="G150" s="14"/>
      <c r="H150" s="14"/>
      <c r="I150" s="14"/>
      <c r="J150" s="14"/>
      <c r="K150" s="14"/>
    </row>
    <row r="151" spans="1:11">
      <c r="A151" s="14"/>
      <c r="B151" s="14"/>
      <c r="C151" s="14"/>
      <c r="D151" s="14"/>
      <c r="E151" s="14"/>
      <c r="F151" s="14"/>
      <c r="G151" s="14"/>
      <c r="H151" s="14"/>
      <c r="I151" s="14"/>
      <c r="J151" s="14"/>
      <c r="K151" s="14"/>
    </row>
    <row r="152" spans="1:11">
      <c r="A152" s="14"/>
      <c r="B152" s="14"/>
      <c r="C152" s="14"/>
      <c r="D152" s="14"/>
      <c r="E152" s="14"/>
      <c r="F152" s="14"/>
      <c r="G152" s="14"/>
      <c r="H152" s="14"/>
      <c r="I152" s="14"/>
      <c r="J152" s="14"/>
      <c r="K152" s="14"/>
    </row>
    <row r="153" spans="1:11">
      <c r="A153" s="14"/>
      <c r="B153" s="14"/>
      <c r="C153" s="14"/>
      <c r="D153" s="14"/>
      <c r="E153" s="14"/>
      <c r="F153" s="14"/>
      <c r="G153" s="14"/>
      <c r="H153" s="14"/>
      <c r="I153" s="14"/>
      <c r="J153" s="14"/>
      <c r="K153" s="14"/>
    </row>
    <row r="154" spans="1:11">
      <c r="A154" s="14"/>
      <c r="B154" s="14"/>
      <c r="C154" s="14"/>
      <c r="D154" s="14"/>
      <c r="E154" s="14"/>
      <c r="F154" s="14"/>
      <c r="G154" s="14"/>
      <c r="H154" s="14"/>
      <c r="I154" s="14"/>
      <c r="J154" s="14"/>
      <c r="K154" s="14"/>
    </row>
    <row r="155" spans="1:11">
      <c r="A155" s="14"/>
      <c r="B155" s="14"/>
      <c r="C155" s="14"/>
      <c r="D155" s="14"/>
      <c r="E155" s="14"/>
      <c r="F155" s="14"/>
      <c r="G155" s="14"/>
      <c r="H155" s="14"/>
      <c r="I155" s="14"/>
      <c r="J155" s="14"/>
      <c r="K155" s="14"/>
    </row>
    <row r="156" spans="1:11">
      <c r="A156" s="14"/>
      <c r="B156" s="14"/>
      <c r="C156" s="14"/>
      <c r="D156" s="14"/>
      <c r="E156" s="14"/>
      <c r="F156" s="14"/>
      <c r="G156" s="14"/>
      <c r="H156" s="14"/>
      <c r="I156" s="14"/>
      <c r="J156" s="14"/>
      <c r="K156" s="14"/>
    </row>
    <row r="157" spans="1:11">
      <c r="A157" s="14"/>
      <c r="B157" s="14"/>
      <c r="C157" s="14"/>
      <c r="D157" s="14"/>
      <c r="E157" s="14"/>
      <c r="F157" s="14"/>
      <c r="G157" s="14"/>
      <c r="H157" s="14"/>
      <c r="I157" s="14"/>
      <c r="J157" s="14"/>
      <c r="K157" s="14"/>
    </row>
    <row r="158" spans="1:11">
      <c r="A158" s="14"/>
      <c r="B158" s="14"/>
      <c r="C158" s="14"/>
      <c r="D158" s="14"/>
      <c r="E158" s="14"/>
      <c r="F158" s="14"/>
      <c r="G158" s="14"/>
      <c r="H158" s="14"/>
      <c r="I158" s="14"/>
      <c r="J158" s="14"/>
      <c r="K158" s="14"/>
    </row>
    <row r="159" spans="1:11">
      <c r="A159" s="14"/>
      <c r="B159" s="14"/>
      <c r="C159" s="14"/>
      <c r="D159" s="14"/>
      <c r="E159" s="14"/>
      <c r="F159" s="14"/>
      <c r="G159" s="14"/>
      <c r="H159" s="14"/>
      <c r="I159" s="14"/>
      <c r="J159" s="14"/>
      <c r="K159" s="14"/>
    </row>
    <row r="160" spans="1:11">
      <c r="A160" s="14"/>
      <c r="B160" s="14"/>
      <c r="C160" s="14"/>
      <c r="D160" s="14"/>
      <c r="E160" s="14"/>
      <c r="F160" s="14"/>
      <c r="G160" s="14"/>
      <c r="H160" s="14"/>
      <c r="I160" s="14"/>
      <c r="J160" s="14"/>
      <c r="K160" s="14"/>
    </row>
    <row r="161" spans="1:11">
      <c r="A161" s="14"/>
      <c r="B161" s="14"/>
      <c r="C161" s="14"/>
      <c r="D161" s="14"/>
      <c r="E161" s="14"/>
      <c r="F161" s="14"/>
      <c r="G161" s="14"/>
      <c r="H161" s="14"/>
      <c r="I161" s="14"/>
      <c r="J161" s="14"/>
      <c r="K161" s="14"/>
    </row>
    <row r="162" spans="1:11">
      <c r="A162" s="14"/>
      <c r="B162" s="14"/>
      <c r="C162" s="14"/>
      <c r="D162" s="14"/>
      <c r="E162" s="14"/>
      <c r="F162" s="14"/>
      <c r="G162" s="14"/>
      <c r="H162" s="14"/>
      <c r="I162" s="14"/>
      <c r="J162" s="14"/>
      <c r="K162" s="14"/>
    </row>
    <row r="163" spans="1:11">
      <c r="A163" s="14"/>
      <c r="B163" s="14"/>
      <c r="C163" s="14"/>
      <c r="D163" s="14"/>
      <c r="E163" s="14"/>
      <c r="F163" s="14"/>
      <c r="G163" s="14"/>
      <c r="H163" s="14"/>
      <c r="I163" s="14"/>
      <c r="J163" s="14"/>
      <c r="K163" s="14"/>
    </row>
    <row r="164" spans="1:11">
      <c r="A164" s="14"/>
      <c r="B164" s="14"/>
      <c r="C164" s="14"/>
      <c r="D164" s="14"/>
      <c r="E164" s="14"/>
      <c r="F164" s="14"/>
      <c r="G164" s="14"/>
      <c r="H164" s="14"/>
      <c r="I164" s="14"/>
      <c r="J164" s="14"/>
      <c r="K164" s="14"/>
    </row>
    <row r="165" spans="1:11">
      <c r="A165" s="14"/>
      <c r="B165" s="14"/>
      <c r="C165" s="14"/>
      <c r="D165" s="14"/>
      <c r="E165" s="14"/>
      <c r="F165" s="14"/>
      <c r="G165" s="14"/>
      <c r="H165" s="14"/>
      <c r="I165" s="14"/>
      <c r="J165" s="14"/>
      <c r="K165" s="14"/>
    </row>
    <row r="166" spans="1:11">
      <c r="A166" s="14"/>
      <c r="B166" s="14"/>
      <c r="C166" s="14"/>
      <c r="D166" s="14"/>
      <c r="E166" s="14"/>
      <c r="F166" s="14"/>
      <c r="G166" s="14"/>
      <c r="H166" s="14"/>
      <c r="I166" s="14"/>
      <c r="J166" s="14"/>
      <c r="K166" s="14"/>
    </row>
    <row r="167" spans="1:11">
      <c r="A167" s="14"/>
      <c r="B167" s="14"/>
      <c r="C167" s="14"/>
      <c r="D167" s="14"/>
      <c r="E167" s="14"/>
      <c r="F167" s="14"/>
      <c r="G167" s="14"/>
      <c r="H167" s="14"/>
      <c r="I167" s="14"/>
      <c r="J167" s="14"/>
      <c r="K167" s="14"/>
    </row>
    <row r="168" spans="1:11">
      <c r="A168" s="14"/>
      <c r="B168" s="14"/>
      <c r="C168" s="14"/>
      <c r="D168" s="14"/>
      <c r="E168" s="14"/>
      <c r="F168" s="14"/>
      <c r="G168" s="14"/>
      <c r="H168" s="14"/>
      <c r="I168" s="14"/>
      <c r="J168" s="14"/>
      <c r="K168" s="14"/>
    </row>
    <row r="169" spans="1:11">
      <c r="A169" s="14"/>
      <c r="B169" s="14"/>
      <c r="C169" s="14"/>
      <c r="D169" s="14"/>
      <c r="E169" s="14"/>
      <c r="F169" s="14"/>
      <c r="G169" s="14"/>
      <c r="H169" s="14"/>
      <c r="I169" s="14"/>
      <c r="J169" s="14"/>
      <c r="K169" s="14"/>
    </row>
    <row r="170" spans="1:11">
      <c r="A170" s="14"/>
      <c r="B170" s="14"/>
      <c r="C170" s="14"/>
      <c r="D170" s="14"/>
      <c r="E170" s="14"/>
      <c r="F170" s="14"/>
      <c r="G170" s="14"/>
      <c r="H170" s="14"/>
      <c r="I170" s="14"/>
      <c r="J170" s="14"/>
      <c r="K170" s="14"/>
    </row>
    <row r="171" spans="1:11">
      <c r="A171" s="14"/>
      <c r="B171" s="14"/>
      <c r="C171" s="14"/>
      <c r="D171" s="14"/>
      <c r="E171" s="14"/>
      <c r="F171" s="14"/>
      <c r="G171" s="14"/>
      <c r="H171" s="14"/>
      <c r="I171" s="14"/>
      <c r="J171" s="14"/>
      <c r="K171" s="14"/>
    </row>
    <row r="172" spans="1:11">
      <c r="A172" s="14"/>
      <c r="B172" s="14"/>
      <c r="C172" s="14"/>
      <c r="D172" s="14"/>
      <c r="E172" s="14"/>
      <c r="F172" s="14"/>
      <c r="G172" s="14"/>
      <c r="H172" s="14"/>
      <c r="I172" s="14"/>
      <c r="J172" s="14"/>
      <c r="K172" s="14"/>
    </row>
    <row r="173" spans="1:11">
      <c r="A173" s="14"/>
      <c r="B173" s="14"/>
      <c r="C173" s="14"/>
      <c r="D173" s="14"/>
      <c r="E173" s="14"/>
      <c r="F173" s="14"/>
      <c r="G173" s="14"/>
      <c r="H173" s="14"/>
      <c r="I173" s="14"/>
      <c r="J173" s="14"/>
      <c r="K173" s="14"/>
    </row>
    <row r="174" spans="1:11">
      <c r="A174" s="14"/>
      <c r="B174" s="14"/>
      <c r="C174" s="14"/>
      <c r="D174" s="14"/>
      <c r="E174" s="14"/>
      <c r="F174" s="14"/>
      <c r="G174" s="14"/>
      <c r="H174" s="14"/>
      <c r="I174" s="14"/>
      <c r="J174" s="14"/>
      <c r="K174" s="14"/>
    </row>
    <row r="175" spans="1:11">
      <c r="A175" s="14"/>
      <c r="B175" s="14"/>
      <c r="C175" s="14"/>
      <c r="D175" s="14"/>
      <c r="E175" s="14"/>
      <c r="F175" s="14"/>
      <c r="G175" s="14"/>
      <c r="H175" s="14"/>
      <c r="I175" s="14"/>
      <c r="J175" s="14"/>
      <c r="K175" s="14"/>
    </row>
    <row r="176" spans="1:11">
      <c r="A176" s="14"/>
      <c r="B176" s="14"/>
      <c r="C176" s="14"/>
      <c r="D176" s="14"/>
      <c r="E176" s="14"/>
      <c r="F176" s="14"/>
      <c r="G176" s="14"/>
      <c r="H176" s="14"/>
      <c r="I176" s="14"/>
      <c r="J176" s="14"/>
      <c r="K176" s="14"/>
    </row>
    <row r="177" spans="1:11">
      <c r="A177" s="14"/>
      <c r="B177" s="14"/>
      <c r="C177" s="14"/>
      <c r="D177" s="14"/>
      <c r="E177" s="14"/>
      <c r="F177" s="14"/>
      <c r="G177" s="14"/>
      <c r="H177" s="14"/>
      <c r="I177" s="14"/>
      <c r="J177" s="14"/>
      <c r="K177" s="14"/>
    </row>
    <row r="178" spans="1:11">
      <c r="A178" s="14"/>
      <c r="B178" s="14"/>
      <c r="C178" s="14"/>
      <c r="D178" s="14"/>
      <c r="E178" s="14"/>
      <c r="F178" s="14"/>
      <c r="G178" s="14"/>
      <c r="H178" s="14"/>
      <c r="I178" s="14"/>
      <c r="J178" s="14"/>
      <c r="K178" s="14"/>
    </row>
    <row r="179" spans="1:11">
      <c r="A179" s="14"/>
      <c r="B179" s="14"/>
      <c r="C179" s="14"/>
      <c r="D179" s="14"/>
      <c r="E179" s="14"/>
      <c r="F179" s="14"/>
      <c r="G179" s="14"/>
      <c r="H179" s="14"/>
      <c r="I179" s="14"/>
      <c r="J179" s="14"/>
      <c r="K179" s="14"/>
    </row>
    <row r="180" spans="1:11">
      <c r="A180" s="14"/>
      <c r="B180" s="14"/>
      <c r="C180" s="14"/>
      <c r="D180" s="14"/>
      <c r="E180" s="14"/>
      <c r="F180" s="14"/>
      <c r="G180" s="14"/>
      <c r="H180" s="14"/>
      <c r="I180" s="14"/>
      <c r="J180" s="14"/>
      <c r="K180" s="14"/>
    </row>
    <row r="181" spans="1:11">
      <c r="A181" s="14"/>
      <c r="B181" s="14"/>
      <c r="C181" s="14"/>
      <c r="D181" s="14"/>
      <c r="E181" s="14"/>
      <c r="F181" s="14"/>
      <c r="G181" s="14"/>
      <c r="H181" s="14"/>
      <c r="I181" s="14"/>
      <c r="J181" s="14"/>
      <c r="K181" s="14"/>
    </row>
    <row r="182" spans="1:11">
      <c r="A182" s="14"/>
      <c r="B182" s="14"/>
      <c r="C182" s="14"/>
      <c r="D182" s="14"/>
      <c r="E182" s="14"/>
      <c r="F182" s="14"/>
      <c r="G182" s="14"/>
      <c r="H182" s="14"/>
      <c r="I182" s="14"/>
      <c r="J182" s="14"/>
      <c r="K182" s="14"/>
    </row>
    <row r="183" spans="1:11">
      <c r="A183" s="14"/>
      <c r="B183" s="14"/>
      <c r="C183" s="14"/>
      <c r="D183" s="14"/>
      <c r="E183" s="14"/>
      <c r="F183" s="14"/>
      <c r="G183" s="14"/>
      <c r="H183" s="14"/>
      <c r="I183" s="14"/>
      <c r="J183" s="14"/>
      <c r="K183" s="14"/>
    </row>
    <row r="184" spans="1:11">
      <c r="A184" s="14"/>
      <c r="B184" s="14"/>
      <c r="C184" s="14"/>
      <c r="D184" s="14"/>
      <c r="E184" s="14"/>
      <c r="F184" s="14"/>
      <c r="G184" s="14"/>
      <c r="H184" s="14"/>
      <c r="I184" s="14"/>
      <c r="J184" s="14"/>
      <c r="K184" s="14"/>
    </row>
    <row r="185" spans="1:11">
      <c r="A185" s="14"/>
      <c r="B185" s="14"/>
      <c r="C185" s="14"/>
      <c r="D185" s="14"/>
      <c r="E185" s="14"/>
      <c r="F185" s="14"/>
      <c r="G185" s="14"/>
      <c r="H185" s="14"/>
      <c r="I185" s="14"/>
      <c r="J185" s="14"/>
      <c r="K185" s="14"/>
    </row>
    <row r="186" spans="1:11">
      <c r="A186" s="14"/>
      <c r="B186" s="14"/>
      <c r="C186" s="14"/>
      <c r="D186" s="14"/>
      <c r="E186" s="14"/>
      <c r="F186" s="14"/>
      <c r="G186" s="14"/>
      <c r="H186" s="14"/>
      <c r="I186" s="14"/>
      <c r="J186" s="14"/>
      <c r="K186" s="14"/>
    </row>
    <row r="187" spans="1:11">
      <c r="A187" s="14"/>
      <c r="B187" s="14"/>
      <c r="C187" s="14"/>
      <c r="D187" s="14"/>
      <c r="E187" s="14"/>
      <c r="F187" s="14"/>
      <c r="G187" s="14"/>
      <c r="H187" s="14"/>
      <c r="I187" s="14"/>
      <c r="J187" s="14"/>
      <c r="K187" s="14"/>
    </row>
    <row r="188" spans="1:11">
      <c r="A188" s="14"/>
      <c r="B188" s="14"/>
      <c r="C188" s="14"/>
      <c r="D188" s="14"/>
      <c r="E188" s="14"/>
      <c r="F188" s="14"/>
      <c r="G188" s="14"/>
      <c r="H188" s="14"/>
      <c r="I188" s="14"/>
      <c r="J188" s="14"/>
      <c r="K188" s="14"/>
    </row>
    <row r="189" spans="1:11">
      <c r="A189" s="14"/>
      <c r="B189" s="14"/>
      <c r="C189" s="14"/>
      <c r="D189" s="14"/>
      <c r="E189" s="14"/>
      <c r="F189" s="14"/>
      <c r="G189" s="14"/>
      <c r="H189" s="14"/>
      <c r="I189" s="14"/>
      <c r="J189" s="14"/>
      <c r="K189" s="14"/>
    </row>
    <row r="190" spans="1:11">
      <c r="A190" s="14"/>
      <c r="B190" s="14"/>
      <c r="C190" s="14"/>
      <c r="D190" s="14"/>
      <c r="E190" s="14"/>
      <c r="F190" s="14"/>
      <c r="G190" s="14"/>
      <c r="H190" s="14"/>
      <c r="I190" s="14"/>
      <c r="J190" s="14"/>
      <c r="K190" s="14"/>
    </row>
    <row r="191" spans="1:11">
      <c r="A191" s="14"/>
      <c r="B191" s="14"/>
      <c r="C191" s="14"/>
      <c r="D191" s="14"/>
      <c r="E191" s="14"/>
      <c r="F191" s="14"/>
      <c r="G191" s="14"/>
      <c r="H191" s="14"/>
      <c r="I191" s="14"/>
      <c r="J191" s="14"/>
      <c r="K191" s="14"/>
    </row>
    <row r="192" spans="1:11">
      <c r="A192" s="14"/>
      <c r="B192" s="14"/>
      <c r="C192" s="14"/>
      <c r="D192" s="14"/>
      <c r="E192" s="14"/>
      <c r="F192" s="14"/>
      <c r="G192" s="14"/>
      <c r="H192" s="14"/>
      <c r="I192" s="14"/>
      <c r="J192" s="14"/>
      <c r="K192" s="14"/>
    </row>
    <row r="193" spans="1:11">
      <c r="A193" s="14"/>
      <c r="B193" s="14"/>
      <c r="C193" s="14"/>
      <c r="D193" s="14"/>
      <c r="E193" s="14"/>
      <c r="F193" s="14"/>
      <c r="G193" s="14"/>
      <c r="H193" s="14"/>
      <c r="I193" s="14"/>
      <c r="J193" s="14"/>
      <c r="K193" s="14"/>
    </row>
    <row r="194" spans="1:11">
      <c r="A194" s="14"/>
      <c r="B194" s="14"/>
      <c r="C194" s="14"/>
      <c r="D194" s="14"/>
      <c r="E194" s="14"/>
      <c r="F194" s="14"/>
      <c r="G194" s="14"/>
      <c r="H194" s="14"/>
      <c r="I194" s="14"/>
      <c r="J194" s="14"/>
      <c r="K194" s="14"/>
    </row>
    <row r="195" spans="1:11">
      <c r="A195" s="14"/>
      <c r="B195" s="14"/>
      <c r="C195" s="14"/>
      <c r="D195" s="14"/>
      <c r="E195" s="14"/>
      <c r="F195" s="14"/>
      <c r="G195" s="14"/>
      <c r="H195" s="14"/>
      <c r="I195" s="14"/>
      <c r="J195" s="14"/>
      <c r="K195" s="14"/>
    </row>
    <row r="196" spans="1:11">
      <c r="A196" s="14"/>
      <c r="B196" s="14"/>
      <c r="C196" s="14"/>
      <c r="D196" s="14"/>
      <c r="E196" s="14"/>
      <c r="F196" s="14"/>
      <c r="G196" s="14"/>
      <c r="H196" s="14"/>
      <c r="I196" s="14"/>
      <c r="J196" s="14"/>
      <c r="K196" s="14"/>
    </row>
    <row r="197" spans="1:11">
      <c r="A197" s="14"/>
      <c r="B197" s="14"/>
      <c r="C197" s="14"/>
      <c r="D197" s="14"/>
      <c r="E197" s="14"/>
      <c r="F197" s="14"/>
      <c r="G197" s="14"/>
      <c r="H197" s="14"/>
      <c r="I197" s="14"/>
      <c r="J197" s="14"/>
      <c r="K197" s="14"/>
    </row>
    <row r="198" spans="1:11">
      <c r="A198" s="14"/>
      <c r="B198" s="14"/>
      <c r="C198" s="14"/>
      <c r="D198" s="14"/>
      <c r="E198" s="14"/>
      <c r="F198" s="14"/>
      <c r="G198" s="14"/>
      <c r="H198" s="14"/>
      <c r="I198" s="14"/>
      <c r="J198" s="14"/>
      <c r="K198" s="14"/>
    </row>
    <row r="199" spans="1:11">
      <c r="A199" s="14"/>
      <c r="B199" s="14"/>
      <c r="C199" s="14"/>
      <c r="D199" s="14"/>
      <c r="E199" s="14"/>
      <c r="F199" s="14"/>
      <c r="G199" s="14"/>
      <c r="H199" s="14"/>
      <c r="I199" s="14"/>
      <c r="J199" s="14"/>
      <c r="K199" s="14"/>
    </row>
    <row r="200" spans="1:11">
      <c r="A200" s="14"/>
      <c r="B200" s="14"/>
      <c r="C200" s="14"/>
      <c r="D200" s="14"/>
      <c r="E200" s="14"/>
      <c r="F200" s="14"/>
      <c r="G200" s="14"/>
      <c r="H200" s="14"/>
      <c r="I200" s="14"/>
      <c r="J200" s="14"/>
      <c r="K200" s="14"/>
    </row>
    <row r="201" spans="1:11">
      <c r="A201" s="14"/>
      <c r="B201" s="14"/>
      <c r="C201" s="14"/>
      <c r="D201" s="14"/>
      <c r="E201" s="14"/>
      <c r="F201" s="14"/>
      <c r="G201" s="14"/>
      <c r="H201" s="14"/>
      <c r="I201" s="14"/>
      <c r="J201" s="14"/>
      <c r="K201" s="14"/>
    </row>
    <row r="202" spans="1:11">
      <c r="A202" s="14"/>
      <c r="B202" s="14"/>
      <c r="C202" s="14"/>
      <c r="D202" s="14"/>
      <c r="E202" s="14"/>
      <c r="F202" s="14"/>
      <c r="G202" s="14"/>
      <c r="H202" s="14"/>
      <c r="I202" s="14"/>
      <c r="J202" s="14"/>
      <c r="K202" s="14"/>
    </row>
    <row r="203" spans="1:11">
      <c r="A203" s="14"/>
      <c r="B203" s="14"/>
      <c r="C203" s="14"/>
      <c r="D203" s="14"/>
      <c r="E203" s="14"/>
      <c r="F203" s="14"/>
      <c r="G203" s="14"/>
      <c r="H203" s="14"/>
      <c r="I203" s="14"/>
      <c r="J203" s="14"/>
      <c r="K203" s="14"/>
    </row>
    <row r="204" spans="1:11">
      <c r="A204" s="14"/>
      <c r="B204" s="14"/>
      <c r="C204" s="14"/>
      <c r="D204" s="14"/>
      <c r="E204" s="14"/>
      <c r="F204" s="14"/>
      <c r="G204" s="14"/>
      <c r="H204" s="14"/>
      <c r="I204" s="14"/>
      <c r="J204" s="14"/>
      <c r="K204" s="14"/>
    </row>
    <row r="205" spans="1:11">
      <c r="A205" s="14"/>
      <c r="B205" s="14"/>
      <c r="C205" s="14"/>
      <c r="D205" s="14"/>
      <c r="E205" s="14"/>
      <c r="F205" s="14"/>
      <c r="G205" s="14"/>
      <c r="H205" s="14"/>
      <c r="I205" s="14"/>
      <c r="J205" s="14"/>
      <c r="K205" s="14"/>
    </row>
    <row r="206" spans="1:11">
      <c r="A206" s="14"/>
      <c r="B206" s="14"/>
      <c r="C206" s="14"/>
      <c r="D206" s="14"/>
      <c r="E206" s="14"/>
      <c r="F206" s="14"/>
      <c r="G206" s="14"/>
      <c r="H206" s="14"/>
      <c r="I206" s="14"/>
      <c r="J206" s="14"/>
      <c r="K206" s="14"/>
    </row>
    <row r="207" spans="1:11">
      <c r="A207" s="14"/>
      <c r="B207" s="14"/>
      <c r="C207" s="14"/>
      <c r="D207" s="14"/>
      <c r="E207" s="14"/>
      <c r="F207" s="14"/>
      <c r="G207" s="14"/>
      <c r="H207" s="14"/>
      <c r="I207" s="14"/>
      <c r="J207" s="14"/>
      <c r="K207" s="14"/>
    </row>
    <row r="208" spans="1:11">
      <c r="A208" s="14"/>
      <c r="B208" s="14"/>
      <c r="C208" s="14"/>
      <c r="D208" s="14"/>
      <c r="E208" s="14"/>
      <c r="F208" s="14"/>
      <c r="G208" s="14"/>
      <c r="H208" s="14"/>
      <c r="I208" s="14"/>
      <c r="J208" s="14"/>
      <c r="K208" s="14"/>
    </row>
    <row r="209" spans="1:11">
      <c r="A209" s="14"/>
      <c r="B209" s="14"/>
      <c r="C209" s="14"/>
      <c r="D209" s="14"/>
      <c r="E209" s="14"/>
      <c r="F209" s="14"/>
      <c r="G209" s="14"/>
      <c r="H209" s="14"/>
      <c r="I209" s="14"/>
      <c r="J209" s="14"/>
      <c r="K209" s="14"/>
    </row>
    <row r="210" spans="1:11">
      <c r="A210" s="14"/>
      <c r="B210" s="14"/>
      <c r="C210" s="14"/>
      <c r="D210" s="14"/>
      <c r="E210" s="14"/>
      <c r="F210" s="14"/>
      <c r="G210" s="14"/>
      <c r="H210" s="14"/>
      <c r="I210" s="14"/>
      <c r="J210" s="14"/>
      <c r="K210" s="14"/>
    </row>
    <row r="211" spans="1:11">
      <c r="A211" s="14"/>
      <c r="B211" s="14"/>
      <c r="C211" s="14"/>
      <c r="D211" s="14"/>
      <c r="E211" s="14"/>
      <c r="F211" s="14"/>
      <c r="G211" s="14"/>
      <c r="H211" s="14"/>
      <c r="I211" s="14"/>
      <c r="J211" s="14"/>
      <c r="K211" s="14"/>
    </row>
    <row r="212" spans="1:11">
      <c r="A212" s="14"/>
      <c r="B212" s="14"/>
      <c r="C212" s="14"/>
      <c r="D212" s="14"/>
      <c r="E212" s="14"/>
      <c r="F212" s="14"/>
      <c r="G212" s="14"/>
      <c r="H212" s="14"/>
      <c r="I212" s="14"/>
      <c r="J212" s="14"/>
      <c r="K212" s="14"/>
    </row>
    <row r="213" spans="1:11">
      <c r="A213" s="14"/>
      <c r="B213" s="14"/>
      <c r="C213" s="14"/>
      <c r="D213" s="14"/>
      <c r="E213" s="14"/>
      <c r="F213" s="14"/>
      <c r="G213" s="14"/>
      <c r="H213" s="14"/>
      <c r="I213" s="14"/>
      <c r="J213" s="14"/>
      <c r="K213" s="14"/>
    </row>
    <row r="214" spans="1:11">
      <c r="A214" s="14"/>
      <c r="B214" s="14"/>
      <c r="C214" s="14"/>
      <c r="D214" s="14"/>
      <c r="E214" s="14"/>
      <c r="F214" s="14"/>
      <c r="G214" s="14"/>
      <c r="H214" s="14"/>
      <c r="I214" s="14"/>
      <c r="J214" s="14"/>
      <c r="K214" s="14"/>
    </row>
    <row r="215" spans="1:11">
      <c r="A215" s="14"/>
      <c r="B215" s="14"/>
      <c r="C215" s="14"/>
      <c r="D215" s="14"/>
      <c r="E215" s="14"/>
      <c r="F215" s="14"/>
      <c r="G215" s="14"/>
      <c r="H215" s="14"/>
      <c r="I215" s="14"/>
      <c r="J215" s="14"/>
      <c r="K215" s="14"/>
    </row>
    <row r="216" spans="1:11">
      <c r="A216" s="14"/>
      <c r="B216" s="14"/>
      <c r="C216" s="14"/>
      <c r="D216" s="14"/>
      <c r="E216" s="14"/>
      <c r="F216" s="14"/>
      <c r="G216" s="14"/>
      <c r="H216" s="14"/>
      <c r="I216" s="14"/>
      <c r="J216" s="14"/>
      <c r="K216" s="14"/>
    </row>
    <row r="217" spans="1:11">
      <c r="A217" s="14"/>
      <c r="B217" s="14"/>
      <c r="C217" s="14"/>
      <c r="D217" s="14"/>
      <c r="E217" s="14"/>
      <c r="F217" s="14"/>
      <c r="G217" s="14"/>
      <c r="H217" s="14"/>
      <c r="I217" s="14"/>
      <c r="J217" s="14"/>
      <c r="K217" s="14"/>
    </row>
    <row r="218" spans="1:11">
      <c r="A218" s="14"/>
      <c r="B218" s="14"/>
      <c r="C218" s="14"/>
      <c r="D218" s="14"/>
      <c r="E218" s="14"/>
      <c r="F218" s="14"/>
      <c r="G218" s="14"/>
      <c r="H218" s="14"/>
      <c r="I218" s="14"/>
      <c r="J218" s="14"/>
      <c r="K218" s="14"/>
    </row>
    <row r="219" spans="1:11">
      <c r="A219" s="14"/>
      <c r="B219" s="14"/>
      <c r="C219" s="14"/>
      <c r="D219" s="14"/>
      <c r="E219" s="14"/>
      <c r="F219" s="14"/>
      <c r="G219" s="14"/>
      <c r="H219" s="14"/>
      <c r="I219" s="14"/>
      <c r="J219" s="14"/>
      <c r="K219" s="14"/>
    </row>
    <row r="220" spans="1:11">
      <c r="A220" s="14"/>
      <c r="B220" s="14"/>
      <c r="C220" s="14"/>
      <c r="D220" s="14"/>
      <c r="E220" s="14"/>
      <c r="F220" s="14"/>
      <c r="G220" s="14"/>
      <c r="H220" s="14"/>
      <c r="I220" s="14"/>
      <c r="J220" s="14"/>
      <c r="K220" s="14"/>
    </row>
    <row r="221" spans="1:11">
      <c r="A221" s="14"/>
      <c r="B221" s="14"/>
      <c r="C221" s="14"/>
      <c r="D221" s="14"/>
      <c r="E221" s="14"/>
      <c r="F221" s="14"/>
      <c r="G221" s="14"/>
      <c r="H221" s="14"/>
      <c r="I221" s="14"/>
      <c r="J221" s="14"/>
      <c r="K221" s="14"/>
    </row>
    <row r="222" spans="1:11">
      <c r="A222" s="14"/>
      <c r="B222" s="14"/>
      <c r="C222" s="14"/>
      <c r="D222" s="14"/>
      <c r="E222" s="14"/>
      <c r="F222" s="14"/>
      <c r="G222" s="14"/>
      <c r="H222" s="14"/>
      <c r="I222" s="14"/>
      <c r="J222" s="14"/>
      <c r="K222" s="14"/>
    </row>
    <row r="223" spans="1:11">
      <c r="A223" s="14"/>
      <c r="B223" s="14"/>
      <c r="C223" s="14"/>
      <c r="D223" s="14"/>
      <c r="E223" s="14"/>
      <c r="F223" s="14"/>
      <c r="G223" s="14"/>
      <c r="H223" s="14"/>
      <c r="I223" s="14"/>
      <c r="J223" s="14"/>
      <c r="K223" s="14"/>
    </row>
    <row r="224" spans="1:11">
      <c r="A224" s="14"/>
      <c r="B224" s="14"/>
      <c r="C224" s="14"/>
      <c r="D224" s="14"/>
      <c r="E224" s="14"/>
      <c r="F224" s="14"/>
      <c r="G224" s="14"/>
      <c r="H224" s="14"/>
      <c r="I224" s="14"/>
      <c r="J224" s="14"/>
      <c r="K224" s="14"/>
    </row>
    <row r="225" spans="1:11">
      <c r="A225" s="14"/>
      <c r="B225" s="14"/>
      <c r="C225" s="14"/>
      <c r="D225" s="14"/>
      <c r="E225" s="14"/>
      <c r="F225" s="14"/>
      <c r="G225" s="14"/>
      <c r="H225" s="14"/>
      <c r="I225" s="14"/>
      <c r="J225" s="14"/>
      <c r="K225" s="14"/>
    </row>
    <row r="226" spans="1:11">
      <c r="A226" s="14"/>
      <c r="B226" s="14"/>
      <c r="C226" s="14"/>
      <c r="D226" s="14"/>
      <c r="E226" s="14"/>
      <c r="F226" s="14"/>
      <c r="G226" s="14"/>
      <c r="H226" s="14"/>
      <c r="I226" s="14"/>
      <c r="J226" s="14"/>
      <c r="K226" s="14"/>
    </row>
    <row r="227" spans="1:11">
      <c r="A227" s="14"/>
      <c r="B227" s="14"/>
      <c r="C227" s="14"/>
      <c r="D227" s="14"/>
      <c r="E227" s="14"/>
      <c r="F227" s="14"/>
      <c r="G227" s="14"/>
      <c r="H227" s="14"/>
      <c r="I227" s="14"/>
      <c r="J227" s="14"/>
      <c r="K227" s="14"/>
    </row>
    <row r="228" spans="1:11">
      <c r="A228" s="14"/>
      <c r="B228" s="14"/>
      <c r="C228" s="14"/>
      <c r="D228" s="14"/>
      <c r="E228" s="14"/>
      <c r="F228" s="14"/>
      <c r="G228" s="14"/>
      <c r="H228" s="14"/>
      <c r="I228" s="14"/>
      <c r="J228" s="14"/>
      <c r="K228" s="14"/>
    </row>
    <row r="229" spans="1:11">
      <c r="A229" s="14"/>
      <c r="B229" s="14"/>
      <c r="C229" s="14"/>
      <c r="D229" s="14"/>
      <c r="E229" s="14"/>
      <c r="F229" s="14"/>
      <c r="G229" s="14"/>
      <c r="H229" s="14"/>
      <c r="I229" s="14"/>
      <c r="J229" s="14"/>
      <c r="K229" s="14"/>
    </row>
    <row r="230" spans="1:11">
      <c r="A230" s="14"/>
      <c r="B230" s="14"/>
      <c r="C230" s="14"/>
      <c r="D230" s="14"/>
      <c r="E230" s="14"/>
      <c r="F230" s="14"/>
      <c r="G230" s="14"/>
      <c r="H230" s="14"/>
      <c r="I230" s="14"/>
      <c r="J230" s="14"/>
      <c r="K230" s="14"/>
    </row>
    <row r="231" spans="1:11">
      <c r="A231" s="14"/>
      <c r="B231" s="14"/>
      <c r="C231" s="14"/>
      <c r="D231" s="14"/>
      <c r="E231" s="14"/>
      <c r="F231" s="14"/>
      <c r="G231" s="14"/>
      <c r="H231" s="14"/>
      <c r="I231" s="14"/>
      <c r="J231" s="14"/>
      <c r="K231" s="14"/>
    </row>
    <row r="232" spans="1:11">
      <c r="A232" s="14"/>
      <c r="B232" s="14"/>
      <c r="C232" s="14"/>
      <c r="D232" s="14"/>
      <c r="E232" s="14"/>
      <c r="F232" s="14"/>
      <c r="G232" s="14"/>
      <c r="H232" s="14"/>
      <c r="I232" s="14"/>
      <c r="J232" s="14"/>
      <c r="K232" s="14"/>
    </row>
    <row r="233" spans="1:11">
      <c r="A233" s="14"/>
      <c r="B233" s="14"/>
      <c r="C233" s="14"/>
      <c r="D233" s="14"/>
      <c r="E233" s="14"/>
      <c r="F233" s="14"/>
      <c r="G233" s="14"/>
      <c r="H233" s="14"/>
      <c r="I233" s="14"/>
      <c r="J233" s="14"/>
      <c r="K233" s="14"/>
    </row>
    <row r="234" spans="1:11">
      <c r="A234" s="14"/>
      <c r="B234" s="14"/>
      <c r="C234" s="14"/>
      <c r="D234" s="14"/>
      <c r="E234" s="14"/>
      <c r="F234" s="14"/>
      <c r="G234" s="14"/>
      <c r="H234" s="14"/>
      <c r="I234" s="14"/>
      <c r="J234" s="14"/>
      <c r="K234" s="14"/>
    </row>
    <row r="235" spans="1:11">
      <c r="A235" s="14"/>
      <c r="B235" s="14"/>
      <c r="C235" s="14"/>
      <c r="D235" s="14"/>
      <c r="E235" s="14"/>
      <c r="F235" s="14"/>
      <c r="G235" s="14"/>
      <c r="H235" s="14"/>
      <c r="I235" s="14"/>
      <c r="J235" s="14"/>
      <c r="K235" s="14"/>
    </row>
    <row r="236" spans="1:11">
      <c r="A236" s="14"/>
      <c r="B236" s="14"/>
      <c r="C236" s="14"/>
      <c r="D236" s="14"/>
      <c r="E236" s="14"/>
      <c r="F236" s="14"/>
      <c r="G236" s="14"/>
      <c r="H236" s="14"/>
      <c r="I236" s="14"/>
      <c r="J236" s="14"/>
      <c r="K236" s="14"/>
    </row>
    <row r="237" spans="1:11">
      <c r="A237" s="14"/>
      <c r="B237" s="14"/>
      <c r="C237" s="14"/>
      <c r="D237" s="14"/>
      <c r="E237" s="14"/>
      <c r="F237" s="14"/>
      <c r="G237" s="14"/>
      <c r="H237" s="14"/>
      <c r="I237" s="14"/>
      <c r="J237" s="14"/>
      <c r="K237" s="14"/>
    </row>
    <row r="238" spans="1:11">
      <c r="A238" s="14"/>
      <c r="B238" s="14"/>
      <c r="C238" s="14"/>
      <c r="D238" s="14"/>
      <c r="E238" s="14"/>
      <c r="F238" s="14"/>
      <c r="G238" s="14"/>
      <c r="H238" s="14"/>
      <c r="I238" s="14"/>
      <c r="J238" s="14"/>
      <c r="K238" s="14"/>
    </row>
    <row r="239" spans="1:11">
      <c r="A239" s="14"/>
      <c r="B239" s="14"/>
      <c r="C239" s="14"/>
      <c r="D239" s="14"/>
      <c r="E239" s="14"/>
      <c r="F239" s="14"/>
      <c r="G239" s="14"/>
      <c r="H239" s="14"/>
      <c r="I239" s="14"/>
      <c r="J239" s="14"/>
      <c r="K239" s="14"/>
    </row>
    <row r="240" spans="1:11">
      <c r="A240" s="14"/>
      <c r="B240" s="14"/>
      <c r="C240" s="14"/>
      <c r="D240" s="14"/>
      <c r="E240" s="14"/>
      <c r="F240" s="14"/>
      <c r="G240" s="14"/>
      <c r="H240" s="14"/>
      <c r="I240" s="14"/>
      <c r="J240" s="14"/>
      <c r="K240" s="14"/>
    </row>
    <row r="241" spans="1:11">
      <c r="A241" s="14"/>
      <c r="B241" s="14"/>
      <c r="C241" s="14"/>
      <c r="D241" s="14"/>
      <c r="E241" s="14"/>
      <c r="F241" s="14"/>
      <c r="G241" s="14"/>
      <c r="H241" s="14"/>
      <c r="I241" s="14"/>
      <c r="J241" s="14"/>
      <c r="K241" s="14"/>
    </row>
    <row r="242" spans="1:11">
      <c r="A242" s="14"/>
      <c r="B242" s="14"/>
      <c r="C242" s="14"/>
      <c r="D242" s="14"/>
      <c r="E242" s="14"/>
      <c r="F242" s="14"/>
      <c r="G242" s="14"/>
      <c r="H242" s="14"/>
      <c r="I242" s="14"/>
      <c r="J242" s="14"/>
      <c r="K242" s="14"/>
    </row>
    <row r="243" spans="1:11">
      <c r="A243" s="14"/>
      <c r="B243" s="14"/>
      <c r="C243" s="14"/>
      <c r="D243" s="14"/>
      <c r="E243" s="14"/>
      <c r="F243" s="14"/>
      <c r="G243" s="14"/>
      <c r="H243" s="14"/>
      <c r="I243" s="14"/>
      <c r="J243" s="14"/>
      <c r="K243" s="14"/>
    </row>
    <row r="244" spans="1:11">
      <c r="A244" s="14"/>
      <c r="B244" s="14"/>
      <c r="C244" s="14"/>
      <c r="D244" s="14"/>
      <c r="E244" s="14"/>
      <c r="F244" s="14"/>
      <c r="G244" s="14"/>
      <c r="H244" s="14"/>
      <c r="I244" s="14"/>
      <c r="J244" s="14"/>
      <c r="K244" s="14"/>
    </row>
    <row r="245" spans="1:11">
      <c r="A245" s="14"/>
      <c r="B245" s="14"/>
      <c r="C245" s="14"/>
      <c r="D245" s="14"/>
      <c r="E245" s="14"/>
      <c r="F245" s="14"/>
      <c r="G245" s="14"/>
      <c r="H245" s="14"/>
      <c r="I245" s="14"/>
      <c r="J245" s="14"/>
      <c r="K245" s="14"/>
    </row>
    <row r="246" spans="1:11">
      <c r="A246" s="14"/>
      <c r="B246" s="14"/>
      <c r="C246" s="14"/>
      <c r="D246" s="14"/>
      <c r="E246" s="14"/>
      <c r="F246" s="14"/>
      <c r="G246" s="14"/>
      <c r="H246" s="14"/>
      <c r="I246" s="14"/>
      <c r="J246" s="14"/>
      <c r="K246" s="14"/>
    </row>
    <row r="247" spans="1:11">
      <c r="A247" s="14"/>
      <c r="B247" s="14"/>
      <c r="C247" s="14"/>
      <c r="D247" s="14"/>
      <c r="E247" s="14"/>
      <c r="F247" s="14"/>
      <c r="G247" s="14"/>
      <c r="H247" s="14"/>
      <c r="I247" s="14"/>
      <c r="J247" s="14"/>
      <c r="K247" s="14"/>
    </row>
    <row r="248" spans="1:11">
      <c r="A248" s="14"/>
      <c r="B248" s="14"/>
      <c r="C248" s="14"/>
      <c r="D248" s="14"/>
      <c r="E248" s="14"/>
      <c r="F248" s="14"/>
      <c r="G248" s="14"/>
      <c r="H248" s="14"/>
      <c r="I248" s="14"/>
      <c r="J248" s="14"/>
      <c r="K248" s="14"/>
    </row>
    <row r="249" spans="1:11">
      <c r="A249" s="14"/>
      <c r="B249" s="14"/>
      <c r="C249" s="14"/>
      <c r="D249" s="14"/>
      <c r="E249" s="14"/>
      <c r="F249" s="14"/>
      <c r="G249" s="14"/>
      <c r="H249" s="14"/>
      <c r="I249" s="14"/>
      <c r="J249" s="14"/>
      <c r="K249" s="14"/>
    </row>
    <row r="250" spans="1:11">
      <c r="A250" s="14"/>
      <c r="B250" s="14"/>
      <c r="C250" s="14"/>
      <c r="D250" s="14"/>
      <c r="E250" s="14"/>
      <c r="F250" s="14"/>
      <c r="G250" s="14"/>
      <c r="H250" s="14"/>
      <c r="I250" s="14"/>
      <c r="J250" s="14"/>
      <c r="K250" s="14"/>
    </row>
    <row r="251" spans="1:11">
      <c r="A251" s="14"/>
      <c r="B251" s="14"/>
      <c r="C251" s="14"/>
      <c r="D251" s="14"/>
      <c r="E251" s="14"/>
      <c r="F251" s="14"/>
      <c r="G251" s="14"/>
      <c r="H251" s="14"/>
      <c r="I251" s="14"/>
      <c r="J251" s="14"/>
      <c r="K251" s="14"/>
    </row>
    <row r="252" spans="1:11">
      <c r="A252" s="14"/>
      <c r="B252" s="14"/>
      <c r="C252" s="14"/>
      <c r="D252" s="14"/>
      <c r="E252" s="14"/>
      <c r="F252" s="14"/>
      <c r="G252" s="14"/>
      <c r="H252" s="14"/>
      <c r="I252" s="14"/>
      <c r="J252" s="14"/>
      <c r="K252" s="14"/>
    </row>
    <row r="253" spans="1:11">
      <c r="A253" s="14"/>
      <c r="B253" s="14"/>
      <c r="C253" s="14"/>
      <c r="D253" s="14"/>
      <c r="E253" s="14"/>
      <c r="F253" s="14"/>
      <c r="G253" s="14"/>
      <c r="H253" s="14"/>
      <c r="I253" s="14"/>
      <c r="J253" s="14"/>
      <c r="K253" s="14"/>
    </row>
    <row r="254" spans="1:11">
      <c r="A254" s="14"/>
      <c r="B254" s="14"/>
      <c r="C254" s="14"/>
      <c r="D254" s="14"/>
      <c r="E254" s="14"/>
      <c r="F254" s="14"/>
      <c r="G254" s="14"/>
      <c r="H254" s="14"/>
      <c r="I254" s="14"/>
      <c r="J254" s="14"/>
      <c r="K254" s="14"/>
    </row>
    <row r="255" spans="1:11">
      <c r="A255" s="14"/>
      <c r="B255" s="14"/>
      <c r="C255" s="14"/>
      <c r="D255" s="14"/>
      <c r="E255" s="14"/>
      <c r="F255" s="14"/>
      <c r="G255" s="14"/>
      <c r="H255" s="14"/>
      <c r="I255" s="14"/>
      <c r="J255" s="14"/>
      <c r="K255" s="14"/>
    </row>
    <row r="256" spans="1:11">
      <c r="A256" s="14"/>
      <c r="B256" s="14"/>
      <c r="C256" s="14"/>
      <c r="D256" s="14"/>
      <c r="E256" s="14"/>
      <c r="F256" s="14"/>
      <c r="G256" s="14"/>
      <c r="H256" s="14"/>
      <c r="I256" s="14"/>
      <c r="J256" s="14"/>
      <c r="K256" s="14"/>
    </row>
    <row r="257" spans="1:11">
      <c r="A257" s="14"/>
      <c r="B257" s="14"/>
      <c r="C257" s="14"/>
      <c r="D257" s="14"/>
      <c r="E257" s="14"/>
      <c r="F257" s="14"/>
      <c r="G257" s="14"/>
      <c r="H257" s="14"/>
      <c r="I257" s="14"/>
      <c r="J257" s="14"/>
      <c r="K257" s="14"/>
    </row>
    <row r="258" spans="1:11">
      <c r="A258" s="14"/>
      <c r="B258" s="14"/>
      <c r="C258" s="14"/>
      <c r="D258" s="14"/>
      <c r="E258" s="14"/>
      <c r="F258" s="14"/>
      <c r="G258" s="14"/>
      <c r="H258" s="14"/>
      <c r="I258" s="14"/>
      <c r="J258" s="14"/>
      <c r="K258" s="14"/>
    </row>
    <row r="259" spans="1:11">
      <c r="A259" s="14"/>
      <c r="B259" s="14"/>
      <c r="C259" s="14"/>
      <c r="D259" s="14"/>
      <c r="E259" s="14"/>
      <c r="F259" s="14"/>
      <c r="G259" s="14"/>
      <c r="H259" s="14"/>
      <c r="I259" s="14"/>
      <c r="J259" s="14"/>
      <c r="K259" s="14"/>
    </row>
    <row r="260" spans="1:11">
      <c r="A260" s="14"/>
      <c r="B260" s="14"/>
      <c r="C260" s="14"/>
      <c r="D260" s="14"/>
      <c r="E260" s="14"/>
      <c r="F260" s="14"/>
      <c r="G260" s="14"/>
      <c r="H260" s="14"/>
      <c r="I260" s="14"/>
      <c r="J260" s="14"/>
      <c r="K260" s="14"/>
    </row>
    <row r="261" spans="1:11">
      <c r="A261" s="14"/>
      <c r="B261" s="14"/>
      <c r="C261" s="14"/>
      <c r="D261" s="14"/>
      <c r="E261" s="14"/>
      <c r="F261" s="14"/>
      <c r="G261" s="14"/>
      <c r="H261" s="14"/>
      <c r="I261" s="14"/>
      <c r="J261" s="14"/>
      <c r="K261" s="14"/>
    </row>
    <row r="262" spans="1:11">
      <c r="A262" s="14"/>
      <c r="B262" s="14"/>
      <c r="C262" s="14"/>
      <c r="D262" s="14"/>
      <c r="E262" s="14"/>
      <c r="F262" s="14"/>
      <c r="G262" s="14"/>
      <c r="H262" s="14"/>
      <c r="I262" s="14"/>
      <c r="J262" s="14"/>
      <c r="K262" s="14"/>
    </row>
    <row r="263" spans="1:11">
      <c r="A263" s="14"/>
      <c r="B263" s="14"/>
      <c r="C263" s="14"/>
      <c r="D263" s="14"/>
      <c r="E263" s="14"/>
      <c r="F263" s="14"/>
      <c r="G263" s="14"/>
      <c r="H263" s="14"/>
      <c r="I263" s="14"/>
      <c r="J263" s="14"/>
      <c r="K263" s="14"/>
    </row>
    <row r="264" spans="1:11">
      <c r="A264" s="14"/>
      <c r="B264" s="14"/>
      <c r="C264" s="14"/>
      <c r="D264" s="14"/>
      <c r="E264" s="14"/>
      <c r="F264" s="14"/>
      <c r="G264" s="14"/>
      <c r="H264" s="14"/>
      <c r="I264" s="14"/>
      <c r="J264" s="14"/>
      <c r="K264" s="14"/>
    </row>
    <row r="265" spans="1:11">
      <c r="A265" s="14"/>
      <c r="B265" s="14"/>
      <c r="C265" s="14"/>
      <c r="D265" s="14"/>
      <c r="E265" s="14"/>
      <c r="F265" s="14"/>
      <c r="G265" s="14"/>
      <c r="H265" s="14"/>
      <c r="I265" s="14"/>
      <c r="J265" s="14"/>
      <c r="K265" s="14"/>
    </row>
    <row r="266" spans="1:11">
      <c r="A266" s="14"/>
      <c r="B266" s="14"/>
      <c r="C266" s="14"/>
      <c r="D266" s="14"/>
      <c r="E266" s="14"/>
      <c r="F266" s="14"/>
      <c r="G266" s="14"/>
      <c r="H266" s="14"/>
      <c r="I266" s="14"/>
      <c r="J266" s="14"/>
      <c r="K266" s="14"/>
    </row>
    <row r="267" spans="1:11">
      <c r="A267" s="14"/>
      <c r="B267" s="14"/>
      <c r="C267" s="14"/>
      <c r="D267" s="14"/>
      <c r="E267" s="14"/>
      <c r="F267" s="14"/>
      <c r="G267" s="14"/>
      <c r="H267" s="14"/>
      <c r="I267" s="14"/>
      <c r="J267" s="14"/>
      <c r="K267" s="14"/>
    </row>
    <row r="268" spans="1:11">
      <c r="A268" s="14"/>
      <c r="B268" s="14"/>
      <c r="C268" s="14"/>
      <c r="D268" s="14"/>
      <c r="E268" s="14"/>
      <c r="F268" s="14"/>
      <c r="G268" s="14"/>
      <c r="H268" s="14"/>
      <c r="I268" s="14"/>
      <c r="J268" s="14"/>
      <c r="K268" s="14"/>
    </row>
    <row r="269" spans="1:11">
      <c r="A269" s="14"/>
      <c r="B269" s="14"/>
      <c r="C269" s="14"/>
      <c r="D269" s="14"/>
      <c r="E269" s="14"/>
      <c r="F269" s="14"/>
      <c r="G269" s="14"/>
      <c r="H269" s="14"/>
      <c r="I269" s="14"/>
      <c r="J269" s="14"/>
      <c r="K269" s="14"/>
    </row>
    <row r="270" spans="1:11">
      <c r="A270" s="14"/>
      <c r="B270" s="14"/>
      <c r="C270" s="14"/>
      <c r="D270" s="14"/>
      <c r="E270" s="14"/>
      <c r="F270" s="14"/>
      <c r="G270" s="14"/>
      <c r="H270" s="14"/>
      <c r="I270" s="14"/>
      <c r="J270" s="14"/>
      <c r="K270" s="14"/>
    </row>
    <row r="271" spans="1:11">
      <c r="A271" s="14"/>
      <c r="B271" s="14"/>
      <c r="C271" s="14"/>
      <c r="D271" s="14"/>
      <c r="E271" s="14"/>
      <c r="F271" s="14"/>
      <c r="G271" s="14"/>
      <c r="H271" s="14"/>
      <c r="I271" s="14"/>
      <c r="J271" s="14"/>
      <c r="K271" s="14"/>
    </row>
    <row r="272" spans="1:11">
      <c r="A272" s="14"/>
      <c r="B272" s="14"/>
      <c r="C272" s="14"/>
      <c r="D272" s="14"/>
      <c r="E272" s="14"/>
      <c r="F272" s="14"/>
      <c r="G272" s="14"/>
      <c r="H272" s="14"/>
      <c r="I272" s="14"/>
      <c r="J272" s="14"/>
      <c r="K272" s="14"/>
    </row>
    <row r="273" spans="1:11">
      <c r="A273" s="14"/>
      <c r="B273" s="14"/>
      <c r="C273" s="14"/>
      <c r="D273" s="14"/>
      <c r="E273" s="14"/>
      <c r="F273" s="14"/>
      <c r="G273" s="14"/>
      <c r="H273" s="14"/>
      <c r="I273" s="14"/>
      <c r="J273" s="14"/>
      <c r="K273" s="14"/>
    </row>
    <row r="274" spans="1:11">
      <c r="A274" s="14"/>
      <c r="B274" s="14"/>
      <c r="C274" s="14"/>
      <c r="D274" s="14"/>
      <c r="E274" s="14"/>
      <c r="F274" s="14"/>
      <c r="G274" s="14"/>
      <c r="H274" s="14"/>
      <c r="I274" s="14"/>
      <c r="J274" s="14"/>
      <c r="K274" s="14"/>
    </row>
    <row r="275" spans="1:11">
      <c r="A275" s="14"/>
      <c r="B275" s="14"/>
      <c r="C275" s="14"/>
      <c r="D275" s="14"/>
      <c r="E275" s="14"/>
      <c r="F275" s="14"/>
      <c r="G275" s="14"/>
      <c r="H275" s="14"/>
      <c r="I275" s="14"/>
      <c r="J275" s="14"/>
      <c r="K275" s="14"/>
    </row>
    <row r="276" spans="1:11">
      <c r="A276" s="14"/>
      <c r="B276" s="14"/>
      <c r="C276" s="14"/>
      <c r="D276" s="14"/>
      <c r="E276" s="14"/>
      <c r="F276" s="14"/>
      <c r="G276" s="14"/>
      <c r="H276" s="14"/>
      <c r="I276" s="14"/>
      <c r="J276" s="14"/>
      <c r="K276" s="14"/>
    </row>
    <row r="277" spans="1:11">
      <c r="A277" s="14"/>
      <c r="B277" s="14"/>
      <c r="C277" s="14"/>
      <c r="D277" s="14"/>
      <c r="E277" s="14"/>
      <c r="F277" s="14"/>
      <c r="G277" s="14"/>
      <c r="H277" s="14"/>
      <c r="I277" s="14"/>
      <c r="J277" s="14"/>
      <c r="K277" s="14"/>
    </row>
    <row r="278" spans="1:11">
      <c r="A278" s="14"/>
      <c r="B278" s="14"/>
      <c r="C278" s="14"/>
      <c r="D278" s="14"/>
      <c r="E278" s="14"/>
      <c r="F278" s="14"/>
      <c r="G278" s="14"/>
      <c r="H278" s="14"/>
      <c r="I278" s="14"/>
      <c r="J278" s="14"/>
      <c r="K278" s="14"/>
    </row>
    <row r="279" spans="1:11">
      <c r="A279" s="14"/>
      <c r="B279" s="14"/>
      <c r="C279" s="14"/>
      <c r="D279" s="14"/>
      <c r="E279" s="14"/>
      <c r="F279" s="14"/>
      <c r="G279" s="14"/>
      <c r="H279" s="14"/>
      <c r="I279" s="14"/>
      <c r="J279" s="14"/>
      <c r="K279" s="14"/>
    </row>
    <row r="280" spans="1:11">
      <c r="A280" s="14"/>
      <c r="B280" s="14"/>
      <c r="C280" s="14"/>
      <c r="D280" s="14"/>
      <c r="E280" s="14"/>
      <c r="F280" s="14"/>
      <c r="G280" s="14"/>
      <c r="H280" s="14"/>
      <c r="I280" s="14"/>
      <c r="J280" s="14"/>
      <c r="K280" s="14"/>
    </row>
    <row r="281" spans="1:11">
      <c r="A281" s="14"/>
      <c r="B281" s="14"/>
      <c r="C281" s="14"/>
      <c r="D281" s="14"/>
      <c r="E281" s="14"/>
      <c r="F281" s="14"/>
      <c r="G281" s="14"/>
      <c r="H281" s="14"/>
      <c r="I281" s="14"/>
      <c r="J281" s="14"/>
      <c r="K281" s="14"/>
    </row>
    <row r="282" spans="1:11">
      <c r="A282" s="14"/>
      <c r="B282" s="14"/>
      <c r="C282" s="14"/>
      <c r="D282" s="14"/>
      <c r="E282" s="14"/>
      <c r="F282" s="14"/>
      <c r="G282" s="14"/>
      <c r="H282" s="14"/>
      <c r="I282" s="14"/>
      <c r="J282" s="14"/>
      <c r="K282" s="14"/>
    </row>
    <row r="283" spans="1:11">
      <c r="A283" s="14"/>
      <c r="B283" s="14"/>
      <c r="C283" s="14"/>
      <c r="D283" s="14"/>
      <c r="E283" s="14"/>
      <c r="F283" s="14"/>
      <c r="G283" s="14"/>
      <c r="H283" s="14"/>
      <c r="I283" s="14"/>
      <c r="J283" s="14"/>
      <c r="K283" s="14"/>
    </row>
    <row r="284" spans="1:11">
      <c r="A284" s="14"/>
      <c r="B284" s="14"/>
      <c r="C284" s="14"/>
      <c r="D284" s="14"/>
      <c r="E284" s="14"/>
      <c r="F284" s="14"/>
      <c r="G284" s="14"/>
      <c r="H284" s="14"/>
      <c r="I284" s="14"/>
      <c r="J284" s="14"/>
      <c r="K284" s="14"/>
    </row>
    <row r="285" spans="1:11">
      <c r="A285" s="14"/>
      <c r="B285" s="14"/>
      <c r="C285" s="14"/>
      <c r="D285" s="14"/>
      <c r="E285" s="14"/>
      <c r="F285" s="14"/>
      <c r="G285" s="14"/>
      <c r="H285" s="14"/>
      <c r="I285" s="14"/>
      <c r="J285" s="14"/>
      <c r="K285" s="14"/>
    </row>
    <row r="286" spans="1:11">
      <c r="A286" s="14"/>
      <c r="B286" s="14"/>
      <c r="C286" s="14"/>
      <c r="D286" s="14"/>
      <c r="E286" s="14"/>
      <c r="F286" s="14"/>
      <c r="G286" s="14"/>
      <c r="H286" s="14"/>
      <c r="I286" s="14"/>
      <c r="J286" s="14"/>
      <c r="K286" s="14"/>
    </row>
    <row r="287" spans="1:11">
      <c r="A287" s="14"/>
      <c r="B287" s="14"/>
      <c r="C287" s="14"/>
      <c r="D287" s="14"/>
      <c r="E287" s="14"/>
      <c r="F287" s="14"/>
      <c r="G287" s="14"/>
      <c r="H287" s="14"/>
      <c r="I287" s="14"/>
      <c r="J287" s="14"/>
      <c r="K287" s="14"/>
    </row>
    <row r="288" spans="1:11">
      <c r="A288" s="14"/>
      <c r="B288" s="14"/>
      <c r="C288" s="14"/>
      <c r="D288" s="14"/>
      <c r="E288" s="14"/>
      <c r="F288" s="14"/>
      <c r="G288" s="14"/>
      <c r="H288" s="14"/>
      <c r="I288" s="14"/>
      <c r="J288" s="14"/>
      <c r="K288" s="14"/>
    </row>
    <row r="289" spans="1:11">
      <c r="A289" s="14"/>
      <c r="B289" s="14"/>
      <c r="C289" s="14"/>
      <c r="D289" s="14"/>
      <c r="E289" s="14"/>
      <c r="F289" s="14"/>
      <c r="G289" s="14"/>
      <c r="H289" s="14"/>
      <c r="I289" s="14"/>
      <c r="J289" s="14"/>
      <c r="K289" s="14"/>
    </row>
    <row r="290" spans="1:11">
      <c r="A290" s="14"/>
      <c r="B290" s="14"/>
      <c r="C290" s="14"/>
      <c r="D290" s="14"/>
      <c r="E290" s="14"/>
      <c r="F290" s="14"/>
      <c r="G290" s="14"/>
      <c r="H290" s="14"/>
      <c r="I290" s="14"/>
      <c r="J290" s="14"/>
      <c r="K290" s="14"/>
    </row>
    <row r="291" spans="1:11">
      <c r="A291" s="14"/>
      <c r="B291" s="14"/>
      <c r="C291" s="14"/>
      <c r="D291" s="14"/>
      <c r="E291" s="14"/>
      <c r="F291" s="14"/>
      <c r="G291" s="14"/>
      <c r="H291" s="14"/>
      <c r="I291" s="14"/>
      <c r="J291" s="14"/>
      <c r="K291" s="14"/>
    </row>
    <row r="292" spans="1:11">
      <c r="A292" s="14"/>
      <c r="B292" s="14"/>
      <c r="C292" s="14"/>
      <c r="D292" s="14"/>
      <c r="E292" s="14"/>
      <c r="F292" s="14"/>
      <c r="G292" s="14"/>
      <c r="H292" s="14"/>
      <c r="I292" s="14"/>
      <c r="J292" s="14"/>
      <c r="K292" s="14"/>
    </row>
    <row r="293" spans="1:11">
      <c r="A293" s="14"/>
      <c r="B293" s="14"/>
      <c r="C293" s="14"/>
      <c r="D293" s="14"/>
      <c r="E293" s="14"/>
      <c r="F293" s="14"/>
      <c r="G293" s="14"/>
      <c r="H293" s="14"/>
      <c r="I293" s="14"/>
      <c r="J293" s="14"/>
      <c r="K293" s="14"/>
    </row>
    <row r="294" spans="1:11">
      <c r="A294" s="14"/>
      <c r="B294" s="14"/>
      <c r="C294" s="14"/>
      <c r="D294" s="14"/>
      <c r="E294" s="14"/>
      <c r="F294" s="14"/>
      <c r="G294" s="14"/>
      <c r="H294" s="14"/>
      <c r="I294" s="14"/>
      <c r="J294" s="14"/>
      <c r="K294" s="14"/>
    </row>
    <row r="295" spans="1:11">
      <c r="A295" s="14"/>
      <c r="B295" s="14"/>
      <c r="C295" s="14"/>
      <c r="D295" s="14"/>
      <c r="E295" s="14"/>
      <c r="F295" s="14"/>
      <c r="G295" s="14"/>
      <c r="H295" s="14"/>
      <c r="I295" s="14"/>
      <c r="J295" s="14"/>
      <c r="K295" s="14"/>
    </row>
    <row r="296" spans="1:11">
      <c r="A296" s="14"/>
      <c r="B296" s="14"/>
      <c r="C296" s="14"/>
      <c r="D296" s="14"/>
      <c r="E296" s="14"/>
      <c r="F296" s="14"/>
      <c r="G296" s="14"/>
      <c r="H296" s="14"/>
      <c r="I296" s="14"/>
      <c r="J296" s="14"/>
      <c r="K296" s="14"/>
    </row>
    <row r="297" spans="1:11">
      <c r="A297" s="14"/>
      <c r="B297" s="14"/>
      <c r="C297" s="14"/>
      <c r="D297" s="14"/>
      <c r="E297" s="14"/>
      <c r="F297" s="14"/>
      <c r="G297" s="14"/>
      <c r="H297" s="14"/>
      <c r="I297" s="14"/>
      <c r="J297" s="14"/>
      <c r="K297" s="14"/>
    </row>
    <row r="298" spans="1:11">
      <c r="A298" s="14"/>
      <c r="B298" s="14"/>
      <c r="C298" s="14"/>
      <c r="D298" s="14"/>
      <c r="E298" s="14"/>
      <c r="F298" s="14"/>
      <c r="G298" s="14"/>
      <c r="H298" s="14"/>
      <c r="I298" s="14"/>
      <c r="J298" s="14"/>
      <c r="K298" s="14"/>
    </row>
    <row r="299" spans="1:11">
      <c r="A299" s="14"/>
      <c r="B299" s="14"/>
      <c r="C299" s="14"/>
      <c r="D299" s="14"/>
      <c r="E299" s="14"/>
      <c r="F299" s="14"/>
      <c r="G299" s="14"/>
      <c r="H299" s="14"/>
      <c r="I299" s="14"/>
      <c r="J299" s="14"/>
      <c r="K299" s="14"/>
    </row>
    <row r="300" spans="1:11">
      <c r="A300" s="14"/>
      <c r="B300" s="14"/>
      <c r="C300" s="14"/>
      <c r="D300" s="14"/>
      <c r="E300" s="14"/>
      <c r="F300" s="14"/>
      <c r="G300" s="14"/>
      <c r="H300" s="14"/>
      <c r="I300" s="14"/>
      <c r="J300" s="14"/>
      <c r="K300" s="14"/>
    </row>
    <row r="301" spans="1:11">
      <c r="A301" s="14"/>
      <c r="B301" s="14"/>
      <c r="C301" s="14"/>
      <c r="D301" s="14"/>
      <c r="E301" s="14"/>
      <c r="F301" s="14"/>
      <c r="G301" s="14"/>
      <c r="H301" s="14"/>
      <c r="I301" s="14"/>
      <c r="J301" s="14"/>
      <c r="K301" s="14"/>
    </row>
    <row r="302" spans="1:11">
      <c r="A302" s="14"/>
      <c r="B302" s="14"/>
      <c r="C302" s="14"/>
      <c r="D302" s="14"/>
      <c r="E302" s="14"/>
      <c r="F302" s="14"/>
      <c r="G302" s="14"/>
      <c r="H302" s="14"/>
      <c r="I302" s="14"/>
      <c r="J302" s="14"/>
      <c r="K302" s="14"/>
    </row>
    <row r="303" spans="1:11">
      <c r="A303" s="14"/>
      <c r="B303" s="14"/>
      <c r="C303" s="14"/>
      <c r="D303" s="14"/>
      <c r="E303" s="14"/>
      <c r="F303" s="14"/>
      <c r="G303" s="14"/>
      <c r="H303" s="14"/>
      <c r="I303" s="14"/>
      <c r="J303" s="14"/>
      <c r="K303" s="14"/>
    </row>
    <row r="304" spans="1:11">
      <c r="A304" s="14"/>
      <c r="B304" s="14"/>
      <c r="C304" s="14"/>
      <c r="D304" s="14"/>
      <c r="E304" s="14"/>
      <c r="F304" s="14"/>
      <c r="G304" s="14"/>
      <c r="H304" s="14"/>
      <c r="I304" s="14"/>
      <c r="J304" s="14"/>
      <c r="K304" s="14"/>
    </row>
    <row r="305" spans="1:11">
      <c r="A305" s="14"/>
      <c r="B305" s="14"/>
      <c r="C305" s="14"/>
      <c r="D305" s="14"/>
      <c r="E305" s="14"/>
      <c r="F305" s="14"/>
      <c r="G305" s="14"/>
      <c r="H305" s="14"/>
      <c r="I305" s="14"/>
      <c r="J305" s="14"/>
      <c r="K305" s="14"/>
    </row>
    <row r="306" spans="1:11">
      <c r="A306" s="14"/>
      <c r="B306" s="14"/>
      <c r="C306" s="14"/>
      <c r="D306" s="14"/>
      <c r="E306" s="14"/>
      <c r="F306" s="14"/>
      <c r="G306" s="14"/>
      <c r="H306" s="14"/>
      <c r="I306" s="14"/>
      <c r="J306" s="14"/>
      <c r="K306" s="14"/>
    </row>
    <row r="307" spans="1:11">
      <c r="A307" s="14"/>
      <c r="B307" s="14"/>
      <c r="C307" s="14"/>
      <c r="D307" s="14"/>
      <c r="E307" s="14"/>
      <c r="F307" s="14"/>
      <c r="G307" s="14"/>
      <c r="H307" s="14"/>
      <c r="I307" s="14"/>
      <c r="J307" s="14"/>
      <c r="K307" s="14"/>
    </row>
    <row r="308" spans="1:11">
      <c r="A308" s="14"/>
      <c r="B308" s="14"/>
      <c r="C308" s="14"/>
      <c r="D308" s="14"/>
      <c r="E308" s="14"/>
      <c r="F308" s="14"/>
      <c r="G308" s="14"/>
      <c r="H308" s="14"/>
      <c r="I308" s="14"/>
      <c r="J308" s="14"/>
      <c r="K308" s="14"/>
    </row>
    <row r="309" spans="1:11">
      <c r="A309" s="14"/>
      <c r="B309" s="14"/>
      <c r="C309" s="14"/>
      <c r="D309" s="14"/>
      <c r="E309" s="14"/>
      <c r="F309" s="14"/>
      <c r="G309" s="14"/>
      <c r="H309" s="14"/>
      <c r="I309" s="14"/>
      <c r="J309" s="14"/>
      <c r="K309" s="14"/>
    </row>
    <row r="310" spans="1:11">
      <c r="A310" s="14"/>
      <c r="B310" s="14"/>
      <c r="C310" s="14"/>
      <c r="D310" s="14"/>
      <c r="E310" s="14"/>
      <c r="F310" s="14"/>
      <c r="G310" s="14"/>
      <c r="H310" s="14"/>
      <c r="I310" s="14"/>
      <c r="J310" s="14"/>
      <c r="K310" s="14"/>
    </row>
    <row r="311" spans="1:11">
      <c r="A311" s="14"/>
      <c r="B311" s="14"/>
      <c r="C311" s="14"/>
      <c r="D311" s="14"/>
      <c r="E311" s="14"/>
      <c r="F311" s="14"/>
      <c r="G311" s="14"/>
      <c r="H311" s="14"/>
      <c r="I311" s="14"/>
      <c r="J311" s="14"/>
      <c r="K311" s="14"/>
    </row>
    <row r="312" spans="1:11">
      <c r="A312" s="14"/>
      <c r="B312" s="14"/>
      <c r="C312" s="14"/>
      <c r="D312" s="14"/>
      <c r="E312" s="14"/>
      <c r="F312" s="14"/>
      <c r="G312" s="14"/>
      <c r="H312" s="14"/>
      <c r="I312" s="14"/>
      <c r="J312" s="14"/>
      <c r="K312" s="14"/>
    </row>
    <row r="313" spans="1:11">
      <c r="A313" s="14"/>
      <c r="B313" s="14"/>
      <c r="C313" s="14"/>
      <c r="D313" s="14"/>
      <c r="E313" s="14"/>
      <c r="F313" s="14"/>
      <c r="G313" s="14"/>
      <c r="H313" s="14"/>
      <c r="I313" s="14"/>
      <c r="J313" s="14"/>
      <c r="K313" s="14"/>
    </row>
    <row r="314" spans="1:11">
      <c r="A314" s="14"/>
      <c r="B314" s="14"/>
      <c r="C314" s="14"/>
      <c r="D314" s="14"/>
      <c r="E314" s="14"/>
      <c r="F314" s="14"/>
      <c r="G314" s="14"/>
      <c r="H314" s="14"/>
      <c r="I314" s="14"/>
      <c r="J314" s="14"/>
      <c r="K314" s="14"/>
    </row>
    <row r="315" spans="1:11">
      <c r="A315" s="14"/>
      <c r="B315" s="14"/>
      <c r="C315" s="14"/>
      <c r="D315" s="14"/>
      <c r="E315" s="14"/>
      <c r="F315" s="14"/>
      <c r="G315" s="14"/>
      <c r="H315" s="14"/>
      <c r="I315" s="14"/>
      <c r="J315" s="14"/>
      <c r="K315" s="14"/>
    </row>
    <row r="316" spans="1:11">
      <c r="A316" s="14"/>
      <c r="B316" s="14"/>
      <c r="C316" s="14"/>
      <c r="D316" s="14"/>
      <c r="E316" s="14"/>
      <c r="F316" s="14"/>
      <c r="G316" s="14"/>
      <c r="H316" s="14"/>
      <c r="I316" s="14"/>
      <c r="J316" s="14"/>
      <c r="K316" s="14"/>
    </row>
    <row r="317" spans="1:11">
      <c r="A317" s="14"/>
      <c r="B317" s="14"/>
      <c r="C317" s="14"/>
      <c r="D317" s="14"/>
      <c r="E317" s="14"/>
      <c r="F317" s="14"/>
      <c r="G317" s="14"/>
      <c r="H317" s="14"/>
      <c r="I317" s="14"/>
      <c r="J317" s="14"/>
      <c r="K317" s="14"/>
    </row>
    <row r="318" spans="1:11">
      <c r="A318" s="14"/>
      <c r="B318" s="14"/>
      <c r="C318" s="14"/>
      <c r="D318" s="14"/>
      <c r="E318" s="14"/>
      <c r="F318" s="14"/>
      <c r="G318" s="14"/>
      <c r="H318" s="14"/>
      <c r="I318" s="14"/>
      <c r="J318" s="14"/>
      <c r="K318" s="14"/>
    </row>
    <row r="319" spans="1:11">
      <c r="A319" s="14"/>
      <c r="B319" s="14"/>
      <c r="C319" s="14"/>
      <c r="D319" s="14"/>
      <c r="E319" s="14"/>
      <c r="F319" s="14"/>
      <c r="G319" s="14"/>
      <c r="H319" s="14"/>
      <c r="I319" s="14"/>
      <c r="J319" s="14"/>
      <c r="K319" s="14"/>
    </row>
    <row r="320" spans="1:11">
      <c r="A320" s="14"/>
      <c r="B320" s="14"/>
      <c r="C320" s="14"/>
      <c r="D320" s="14"/>
      <c r="E320" s="14"/>
      <c r="F320" s="14"/>
      <c r="G320" s="14"/>
      <c r="H320" s="14"/>
      <c r="I320" s="14"/>
      <c r="J320" s="14"/>
      <c r="K320" s="14"/>
    </row>
    <row r="321" spans="1:11">
      <c r="A321" s="14"/>
      <c r="B321" s="14"/>
      <c r="C321" s="14"/>
      <c r="D321" s="14"/>
      <c r="E321" s="14"/>
      <c r="F321" s="14"/>
      <c r="G321" s="14"/>
      <c r="H321" s="14"/>
      <c r="I321" s="14"/>
      <c r="J321" s="14"/>
      <c r="K321" s="14"/>
    </row>
    <row r="322" spans="1:11">
      <c r="A322" s="14"/>
      <c r="B322" s="14"/>
      <c r="C322" s="14"/>
      <c r="D322" s="14"/>
      <c r="E322" s="14"/>
      <c r="F322" s="14"/>
      <c r="G322" s="14"/>
      <c r="H322" s="14"/>
      <c r="I322" s="14"/>
      <c r="J322" s="14"/>
      <c r="K322" s="14"/>
    </row>
    <row r="323" spans="1:11">
      <c r="A323" s="14"/>
      <c r="B323" s="14"/>
      <c r="C323" s="14"/>
      <c r="D323" s="14"/>
      <c r="E323" s="14"/>
      <c r="F323" s="14"/>
      <c r="G323" s="14"/>
      <c r="H323" s="14"/>
      <c r="I323" s="14"/>
      <c r="J323" s="14"/>
      <c r="K323" s="14"/>
    </row>
    <row r="324" spans="1:11">
      <c r="A324" s="14"/>
      <c r="B324" s="14"/>
      <c r="C324" s="14"/>
      <c r="D324" s="14"/>
      <c r="E324" s="14"/>
      <c r="F324" s="14"/>
      <c r="G324" s="14"/>
      <c r="H324" s="14"/>
      <c r="I324" s="14"/>
      <c r="J324" s="14"/>
      <c r="K324" s="14"/>
    </row>
    <row r="325" spans="1:11">
      <c r="A325" s="14"/>
      <c r="B325" s="14"/>
      <c r="C325" s="14"/>
      <c r="D325" s="14"/>
      <c r="E325" s="14"/>
      <c r="F325" s="14"/>
      <c r="G325" s="14"/>
      <c r="H325" s="14"/>
      <c r="I325" s="14"/>
      <c r="J325" s="14"/>
      <c r="K325" s="14"/>
    </row>
    <row r="326" spans="1:11">
      <c r="A326" s="14"/>
      <c r="B326" s="14"/>
      <c r="C326" s="14"/>
      <c r="D326" s="14"/>
      <c r="E326" s="14"/>
      <c r="F326" s="14"/>
      <c r="G326" s="14"/>
      <c r="H326" s="14"/>
      <c r="I326" s="14"/>
      <c r="J326" s="14"/>
      <c r="K326" s="14"/>
    </row>
    <row r="327" spans="1:11">
      <c r="A327" s="14"/>
      <c r="B327" s="14"/>
      <c r="C327" s="14"/>
      <c r="D327" s="14"/>
      <c r="E327" s="14"/>
      <c r="F327" s="14"/>
      <c r="G327" s="14"/>
      <c r="H327" s="14"/>
      <c r="I327" s="14"/>
      <c r="J327" s="14"/>
      <c r="K327" s="14"/>
    </row>
    <row r="328" spans="1:11">
      <c r="A328" s="14"/>
      <c r="B328" s="14"/>
      <c r="C328" s="14"/>
      <c r="D328" s="14"/>
      <c r="E328" s="14"/>
      <c r="F328" s="14"/>
      <c r="G328" s="14"/>
      <c r="H328" s="14"/>
      <c r="I328" s="14"/>
      <c r="J328" s="14"/>
      <c r="K328" s="14"/>
    </row>
    <row r="329" spans="1:11">
      <c r="A329" s="14"/>
      <c r="B329" s="14"/>
      <c r="C329" s="14"/>
      <c r="D329" s="14"/>
      <c r="E329" s="14"/>
      <c r="F329" s="14"/>
      <c r="G329" s="14"/>
      <c r="H329" s="14"/>
      <c r="I329" s="14"/>
      <c r="J329" s="14"/>
      <c r="K329" s="14"/>
    </row>
    <row r="330" spans="1:11">
      <c r="A330" s="14"/>
      <c r="B330" s="14"/>
      <c r="C330" s="14"/>
      <c r="D330" s="14"/>
      <c r="E330" s="14"/>
      <c r="F330" s="14"/>
      <c r="G330" s="14"/>
      <c r="H330" s="14"/>
      <c r="I330" s="14"/>
      <c r="J330" s="14"/>
      <c r="K330" s="14"/>
    </row>
    <row r="331" spans="1:11">
      <c r="A331" s="14"/>
      <c r="B331" s="14"/>
      <c r="C331" s="14"/>
      <c r="D331" s="14"/>
      <c r="E331" s="14"/>
      <c r="F331" s="14"/>
      <c r="G331" s="14"/>
      <c r="H331" s="14"/>
      <c r="I331" s="14"/>
      <c r="J331" s="14"/>
      <c r="K331" s="14"/>
    </row>
    <row r="332" spans="1:11">
      <c r="A332" s="14"/>
      <c r="B332" s="14"/>
      <c r="C332" s="14"/>
      <c r="D332" s="14"/>
      <c r="E332" s="14"/>
      <c r="F332" s="14"/>
      <c r="G332" s="14"/>
      <c r="H332" s="14"/>
      <c r="I332" s="14"/>
      <c r="J332" s="14"/>
      <c r="K332" s="14"/>
    </row>
    <row r="333" spans="1:11">
      <c r="A333" s="14"/>
      <c r="B333" s="14"/>
      <c r="C333" s="14"/>
      <c r="D333" s="14"/>
      <c r="E333" s="14"/>
      <c r="F333" s="14"/>
      <c r="G333" s="14"/>
      <c r="H333" s="14"/>
      <c r="I333" s="14"/>
      <c r="J333" s="14"/>
      <c r="K333" s="14"/>
    </row>
    <row r="334" spans="1:11">
      <c r="A334" s="14"/>
      <c r="B334" s="14"/>
      <c r="C334" s="14"/>
      <c r="D334" s="14"/>
      <c r="E334" s="14"/>
      <c r="F334" s="14"/>
      <c r="G334" s="14"/>
      <c r="H334" s="14"/>
      <c r="I334" s="14"/>
      <c r="J334" s="14"/>
      <c r="K334" s="14"/>
    </row>
    <row r="335" spans="1:11">
      <c r="A335" s="14"/>
      <c r="B335" s="14"/>
      <c r="C335" s="14"/>
      <c r="D335" s="14"/>
      <c r="E335" s="14"/>
      <c r="F335" s="14"/>
      <c r="G335" s="14"/>
      <c r="H335" s="14"/>
      <c r="I335" s="14"/>
      <c r="J335" s="14"/>
      <c r="K335" s="14"/>
    </row>
    <row r="336" spans="1:11">
      <c r="A336" s="14"/>
      <c r="B336" s="14"/>
      <c r="C336" s="14"/>
      <c r="D336" s="14"/>
      <c r="E336" s="14"/>
      <c r="F336" s="14"/>
      <c r="G336" s="14"/>
      <c r="H336" s="14"/>
      <c r="I336" s="14"/>
      <c r="J336" s="14"/>
      <c r="K336" s="14"/>
    </row>
    <row r="337" spans="1:11">
      <c r="A337" s="14"/>
      <c r="B337" s="14"/>
      <c r="C337" s="14"/>
      <c r="D337" s="14"/>
      <c r="E337" s="14"/>
      <c r="F337" s="14"/>
      <c r="G337" s="14"/>
      <c r="H337" s="14"/>
      <c r="I337" s="14"/>
      <c r="J337" s="14"/>
      <c r="K337" s="14"/>
    </row>
    <row r="338" spans="1:11">
      <c r="A338" s="14"/>
      <c r="B338" s="14"/>
      <c r="C338" s="14"/>
      <c r="D338" s="14"/>
      <c r="E338" s="14"/>
      <c r="F338" s="14"/>
      <c r="G338" s="14"/>
      <c r="H338" s="14"/>
      <c r="I338" s="14"/>
      <c r="J338" s="14"/>
      <c r="K338" s="14"/>
    </row>
    <row r="339" spans="1:11">
      <c r="A339" s="14"/>
      <c r="B339" s="14"/>
      <c r="C339" s="14"/>
      <c r="D339" s="14"/>
      <c r="E339" s="14"/>
      <c r="F339" s="14"/>
      <c r="G339" s="14"/>
      <c r="H339" s="14"/>
      <c r="I339" s="14"/>
      <c r="J339" s="14"/>
      <c r="K339" s="14"/>
    </row>
    <row r="340" spans="1:11">
      <c r="A340" s="14"/>
      <c r="B340" s="14"/>
      <c r="C340" s="14"/>
      <c r="D340" s="14"/>
      <c r="E340" s="14"/>
      <c r="F340" s="14"/>
      <c r="G340" s="14"/>
      <c r="H340" s="14"/>
      <c r="I340" s="14"/>
      <c r="J340" s="14"/>
      <c r="K340" s="14"/>
    </row>
    <row r="341" spans="1:11">
      <c r="A341" s="14"/>
      <c r="B341" s="14"/>
      <c r="C341" s="14"/>
      <c r="D341" s="14"/>
      <c r="E341" s="14"/>
      <c r="F341" s="14"/>
      <c r="G341" s="14"/>
      <c r="H341" s="14"/>
      <c r="I341" s="14"/>
      <c r="J341" s="14"/>
      <c r="K341" s="14"/>
    </row>
    <row r="342" spans="1:11">
      <c r="A342" s="14"/>
      <c r="B342" s="14"/>
      <c r="C342" s="14"/>
      <c r="D342" s="14"/>
      <c r="E342" s="14"/>
      <c r="F342" s="14"/>
      <c r="G342" s="14"/>
      <c r="H342" s="14"/>
      <c r="I342" s="14"/>
      <c r="J342" s="14"/>
      <c r="K342" s="14"/>
    </row>
    <row r="343" spans="1:11">
      <c r="A343" s="14"/>
      <c r="B343" s="14"/>
      <c r="C343" s="14"/>
      <c r="D343" s="14"/>
      <c r="E343" s="14"/>
      <c r="F343" s="14"/>
      <c r="G343" s="14"/>
      <c r="H343" s="14"/>
      <c r="I343" s="14"/>
      <c r="J343" s="14"/>
      <c r="K343" s="14"/>
    </row>
    <row r="344" spans="1:11">
      <c r="A344" s="14"/>
      <c r="B344" s="14"/>
      <c r="C344" s="14"/>
      <c r="D344" s="14"/>
      <c r="E344" s="14"/>
      <c r="F344" s="14"/>
      <c r="G344" s="14"/>
      <c r="H344" s="14"/>
      <c r="I344" s="14"/>
      <c r="J344" s="14"/>
      <c r="K344" s="14"/>
    </row>
    <row r="345" spans="1:11">
      <c r="A345" s="14"/>
      <c r="B345" s="14"/>
      <c r="C345" s="14"/>
      <c r="D345" s="14"/>
      <c r="E345" s="14"/>
      <c r="F345" s="14"/>
      <c r="G345" s="14"/>
      <c r="H345" s="14"/>
      <c r="I345" s="14"/>
      <c r="J345" s="14"/>
      <c r="K345" s="14"/>
    </row>
    <row r="346" spans="1:11">
      <c r="A346" s="14"/>
      <c r="B346" s="14"/>
      <c r="C346" s="14"/>
      <c r="D346" s="14"/>
      <c r="E346" s="14"/>
      <c r="F346" s="14"/>
      <c r="G346" s="14"/>
      <c r="H346" s="14"/>
      <c r="I346" s="14"/>
      <c r="J346" s="14"/>
      <c r="K346" s="14"/>
    </row>
    <row r="347" spans="1:11">
      <c r="A347" s="14"/>
      <c r="B347" s="14"/>
      <c r="C347" s="14"/>
      <c r="D347" s="14"/>
      <c r="E347" s="14"/>
      <c r="F347" s="14"/>
      <c r="G347" s="14"/>
      <c r="H347" s="14"/>
      <c r="I347" s="14"/>
      <c r="J347" s="14"/>
      <c r="K347" s="14"/>
    </row>
    <row r="348" spans="1:11">
      <c r="A348" s="14"/>
      <c r="B348" s="14"/>
      <c r="C348" s="14"/>
      <c r="D348" s="14"/>
      <c r="E348" s="14"/>
      <c r="F348" s="14"/>
      <c r="G348" s="14"/>
      <c r="H348" s="14"/>
      <c r="I348" s="14"/>
      <c r="J348" s="14"/>
      <c r="K348" s="14"/>
    </row>
    <row r="349" spans="1:11">
      <c r="A349" s="14"/>
      <c r="B349" s="14"/>
      <c r="C349" s="14"/>
      <c r="D349" s="14"/>
      <c r="E349" s="14"/>
      <c r="F349" s="14"/>
      <c r="G349" s="14"/>
      <c r="H349" s="14"/>
      <c r="I349" s="14"/>
      <c r="J349" s="14"/>
      <c r="K349" s="14"/>
    </row>
    <row r="350" spans="1:11">
      <c r="A350" s="14"/>
      <c r="B350" s="14"/>
      <c r="C350" s="14"/>
      <c r="D350" s="14"/>
      <c r="E350" s="14"/>
      <c r="F350" s="14"/>
      <c r="G350" s="14"/>
      <c r="H350" s="14"/>
      <c r="I350" s="14"/>
      <c r="J350" s="14"/>
      <c r="K350" s="14"/>
    </row>
    <row r="351" spans="1:11">
      <c r="A351" s="14"/>
      <c r="B351" s="14"/>
      <c r="C351" s="14"/>
      <c r="D351" s="14"/>
      <c r="E351" s="14"/>
      <c r="F351" s="14"/>
      <c r="G351" s="14"/>
      <c r="H351" s="14"/>
      <c r="I351" s="14"/>
      <c r="J351" s="14"/>
      <c r="K351" s="14"/>
    </row>
    <row r="352" spans="1:11">
      <c r="A352" s="14"/>
      <c r="B352" s="14"/>
      <c r="C352" s="14"/>
      <c r="D352" s="14"/>
      <c r="E352" s="14"/>
      <c r="F352" s="14"/>
      <c r="G352" s="14"/>
      <c r="H352" s="14"/>
      <c r="I352" s="14"/>
      <c r="J352" s="14"/>
      <c r="K352" s="14"/>
    </row>
    <row r="353" spans="1:11">
      <c r="A353" s="14"/>
      <c r="B353" s="14"/>
      <c r="C353" s="14"/>
      <c r="D353" s="14"/>
      <c r="E353" s="14"/>
      <c r="F353" s="14"/>
      <c r="G353" s="14"/>
      <c r="H353" s="14"/>
      <c r="I353" s="14"/>
      <c r="J353" s="14"/>
      <c r="K353" s="14"/>
    </row>
    <row r="354" spans="1:11">
      <c r="A354" s="14"/>
      <c r="B354" s="14"/>
      <c r="C354" s="14"/>
      <c r="D354" s="14"/>
      <c r="E354" s="14"/>
      <c r="F354" s="14"/>
      <c r="G354" s="14"/>
      <c r="H354" s="14"/>
      <c r="I354" s="14"/>
      <c r="J354" s="14"/>
      <c r="K354" s="14"/>
    </row>
    <row r="355" spans="1:11">
      <c r="A355" s="14"/>
      <c r="B355" s="14"/>
      <c r="C355" s="14"/>
      <c r="D355" s="14"/>
      <c r="E355" s="14"/>
      <c r="F355" s="14"/>
      <c r="G355" s="14"/>
      <c r="H355" s="14"/>
      <c r="I355" s="14"/>
      <c r="J355" s="14"/>
      <c r="K355" s="14"/>
    </row>
    <row r="356" spans="1:11">
      <c r="A356" s="14"/>
      <c r="B356" s="14"/>
      <c r="C356" s="14"/>
      <c r="D356" s="14"/>
      <c r="E356" s="14"/>
      <c r="F356" s="14"/>
      <c r="G356" s="14"/>
      <c r="H356" s="14"/>
      <c r="I356" s="14"/>
      <c r="J356" s="14"/>
      <c r="K356" s="14"/>
    </row>
    <row r="357" spans="1:11">
      <c r="A357" s="14"/>
      <c r="B357" s="14"/>
      <c r="C357" s="14"/>
      <c r="D357" s="14"/>
      <c r="E357" s="14"/>
      <c r="F357" s="14"/>
      <c r="G357" s="14"/>
      <c r="H357" s="14"/>
      <c r="I357" s="14"/>
      <c r="J357" s="14"/>
      <c r="K357" s="14"/>
    </row>
    <row r="358" spans="1:11">
      <c r="A358" s="14"/>
      <c r="B358" s="14"/>
      <c r="C358" s="14"/>
      <c r="D358" s="14"/>
      <c r="E358" s="14"/>
      <c r="F358" s="14"/>
      <c r="G358" s="14"/>
      <c r="H358" s="14"/>
      <c r="I358" s="14"/>
      <c r="J358" s="14"/>
      <c r="K358" s="14"/>
    </row>
    <row r="359" spans="1:11">
      <c r="A359" s="14"/>
      <c r="B359" s="14"/>
      <c r="C359" s="14"/>
      <c r="D359" s="14"/>
      <c r="E359" s="14"/>
      <c r="F359" s="14"/>
      <c r="G359" s="14"/>
      <c r="H359" s="14"/>
      <c r="I359" s="14"/>
      <c r="J359" s="14"/>
      <c r="K359" s="14"/>
    </row>
    <row r="360" spans="1:11">
      <c r="A360" s="14"/>
      <c r="B360" s="14"/>
      <c r="C360" s="14"/>
      <c r="D360" s="14"/>
      <c r="E360" s="14"/>
      <c r="F360" s="14"/>
      <c r="G360" s="14"/>
      <c r="H360" s="14"/>
      <c r="I360" s="14"/>
      <c r="J360" s="14"/>
      <c r="K360" s="14"/>
    </row>
    <row r="361" spans="1:11">
      <c r="A361" s="14"/>
      <c r="B361" s="14"/>
      <c r="C361" s="14"/>
      <c r="D361" s="14"/>
      <c r="E361" s="14"/>
      <c r="F361" s="14"/>
      <c r="G361" s="14"/>
      <c r="H361" s="14"/>
      <c r="I361" s="14"/>
      <c r="J361" s="14"/>
      <c r="K361" s="14"/>
    </row>
    <row r="362" spans="1:11">
      <c r="A362" s="14"/>
      <c r="B362" s="14"/>
      <c r="C362" s="14"/>
      <c r="D362" s="14"/>
      <c r="E362" s="14"/>
      <c r="F362" s="14"/>
      <c r="G362" s="14"/>
      <c r="H362" s="14"/>
      <c r="I362" s="14"/>
      <c r="J362" s="14"/>
      <c r="K362" s="14"/>
    </row>
    <row r="363" spans="1:11">
      <c r="A363" s="14"/>
      <c r="B363" s="14"/>
      <c r="C363" s="14"/>
      <c r="D363" s="14"/>
      <c r="E363" s="14"/>
      <c r="F363" s="14"/>
      <c r="G363" s="14"/>
      <c r="H363" s="14"/>
      <c r="I363" s="14"/>
      <c r="J363" s="14"/>
      <c r="K363" s="14"/>
    </row>
    <row r="364" spans="1:11">
      <c r="A364" s="14"/>
      <c r="B364" s="14"/>
      <c r="C364" s="14"/>
      <c r="D364" s="14"/>
      <c r="E364" s="14"/>
      <c r="F364" s="14"/>
      <c r="G364" s="14"/>
      <c r="H364" s="14"/>
      <c r="I364" s="14"/>
      <c r="J364" s="14"/>
      <c r="K364" s="14"/>
    </row>
    <row r="365" spans="1:11">
      <c r="A365" s="14"/>
      <c r="B365" s="14"/>
      <c r="C365" s="14"/>
      <c r="D365" s="14"/>
      <c r="E365" s="14"/>
      <c r="F365" s="14"/>
      <c r="G365" s="14"/>
      <c r="H365" s="14"/>
      <c r="I365" s="14"/>
      <c r="J365" s="14"/>
      <c r="K365" s="14"/>
    </row>
    <row r="366" spans="1:11">
      <c r="A366" s="14"/>
      <c r="B366" s="14"/>
      <c r="C366" s="14"/>
      <c r="D366" s="14"/>
      <c r="E366" s="14"/>
      <c r="F366" s="14"/>
      <c r="G366" s="14"/>
      <c r="H366" s="14"/>
      <c r="I366" s="14"/>
      <c r="J366" s="14"/>
      <c r="K366" s="14"/>
    </row>
    <row r="367" spans="1:11">
      <c r="A367" s="14"/>
      <c r="B367" s="14"/>
      <c r="C367" s="14"/>
      <c r="D367" s="14"/>
      <c r="E367" s="14"/>
      <c r="F367" s="14"/>
      <c r="G367" s="14"/>
      <c r="H367" s="14"/>
      <c r="I367" s="14"/>
      <c r="J367" s="14"/>
      <c r="K367" s="14"/>
    </row>
    <row r="368" spans="1:11">
      <c r="A368" s="14"/>
      <c r="B368" s="14"/>
      <c r="C368" s="14"/>
      <c r="D368" s="14"/>
      <c r="E368" s="14"/>
      <c r="F368" s="14"/>
      <c r="G368" s="14"/>
      <c r="H368" s="14"/>
      <c r="I368" s="14"/>
      <c r="J368" s="14"/>
      <c r="K368" s="14"/>
    </row>
    <row r="369" spans="1:11">
      <c r="A369" s="14"/>
      <c r="B369" s="14"/>
      <c r="C369" s="14"/>
      <c r="D369" s="14"/>
      <c r="E369" s="14"/>
      <c r="F369" s="14"/>
      <c r="G369" s="14"/>
      <c r="H369" s="14"/>
      <c r="I369" s="14"/>
      <c r="J369" s="14"/>
      <c r="K369" s="14"/>
    </row>
    <row r="370" spans="1:11">
      <c r="A370" s="14"/>
      <c r="B370" s="14"/>
      <c r="C370" s="14"/>
      <c r="D370" s="14"/>
      <c r="E370" s="14"/>
      <c r="F370" s="14"/>
      <c r="G370" s="14"/>
      <c r="H370" s="14"/>
      <c r="I370" s="14"/>
      <c r="J370" s="14"/>
      <c r="K370" s="14"/>
    </row>
    <row r="371" spans="1:11">
      <c r="A371" s="14"/>
      <c r="B371" s="14"/>
      <c r="C371" s="14"/>
      <c r="D371" s="14"/>
      <c r="E371" s="14"/>
      <c r="F371" s="14"/>
      <c r="G371" s="14"/>
      <c r="H371" s="14"/>
      <c r="I371" s="14"/>
      <c r="J371" s="14"/>
      <c r="K371" s="14"/>
    </row>
    <row r="372" spans="1:11">
      <c r="A372" s="14"/>
      <c r="B372" s="14"/>
      <c r="C372" s="14"/>
      <c r="D372" s="14"/>
      <c r="E372" s="14"/>
      <c r="F372" s="14"/>
      <c r="G372" s="14"/>
      <c r="H372" s="14"/>
      <c r="I372" s="14"/>
      <c r="J372" s="14"/>
      <c r="K372" s="14"/>
    </row>
    <row r="373" spans="1:11">
      <c r="A373" s="14"/>
      <c r="B373" s="14"/>
      <c r="C373" s="14"/>
      <c r="D373" s="14"/>
      <c r="E373" s="14"/>
      <c r="F373" s="14"/>
      <c r="G373" s="14"/>
      <c r="H373" s="14"/>
      <c r="I373" s="14"/>
      <c r="J373" s="14"/>
      <c r="K373" s="14"/>
    </row>
    <row r="374" spans="1:11">
      <c r="A374" s="14"/>
      <c r="B374" s="14"/>
      <c r="C374" s="14"/>
      <c r="D374" s="14"/>
      <c r="E374" s="14"/>
      <c r="F374" s="14"/>
      <c r="G374" s="14"/>
      <c r="H374" s="14"/>
      <c r="I374" s="14"/>
      <c r="J374" s="14"/>
      <c r="K374" s="14"/>
    </row>
    <row r="375" spans="1:11">
      <c r="A375" s="14"/>
      <c r="B375" s="14"/>
      <c r="C375" s="14"/>
      <c r="D375" s="14"/>
      <c r="E375" s="14"/>
      <c r="F375" s="14"/>
      <c r="G375" s="14"/>
      <c r="H375" s="14"/>
      <c r="I375" s="14"/>
      <c r="J375" s="14"/>
      <c r="K375" s="14"/>
    </row>
    <row r="376" spans="1:11">
      <c r="A376" s="14"/>
      <c r="B376" s="14"/>
      <c r="C376" s="14"/>
      <c r="D376" s="14"/>
      <c r="E376" s="14"/>
      <c r="F376" s="14"/>
      <c r="G376" s="14"/>
      <c r="H376" s="14"/>
      <c r="I376" s="14"/>
      <c r="J376" s="14"/>
      <c r="K376" s="14"/>
    </row>
    <row r="377" spans="1:11">
      <c r="A377" s="14"/>
      <c r="B377" s="14"/>
      <c r="C377" s="14"/>
      <c r="D377" s="14"/>
      <c r="E377" s="14"/>
      <c r="F377" s="14"/>
      <c r="G377" s="14"/>
      <c r="H377" s="14"/>
      <c r="I377" s="14"/>
      <c r="J377" s="14"/>
      <c r="K377" s="14"/>
    </row>
    <row r="378" spans="1:11">
      <c r="A378" s="14"/>
      <c r="B378" s="14"/>
      <c r="C378" s="14"/>
      <c r="D378" s="14"/>
      <c r="E378" s="14"/>
      <c r="F378" s="14"/>
      <c r="G378" s="14"/>
      <c r="H378" s="14"/>
      <c r="I378" s="14"/>
      <c r="J378" s="14"/>
      <c r="K378" s="14"/>
    </row>
    <row r="379" spans="1:11">
      <c r="A379" s="14"/>
      <c r="B379" s="14"/>
      <c r="C379" s="14"/>
      <c r="D379" s="14"/>
      <c r="E379" s="14"/>
      <c r="F379" s="14"/>
      <c r="G379" s="14"/>
      <c r="H379" s="14"/>
      <c r="I379" s="14"/>
      <c r="J379" s="14"/>
      <c r="K379" s="14"/>
    </row>
    <row r="380" spans="1:11">
      <c r="A380" s="14"/>
      <c r="B380" s="14"/>
      <c r="C380" s="14"/>
      <c r="D380" s="14"/>
      <c r="E380" s="14"/>
      <c r="F380" s="14"/>
      <c r="G380" s="14"/>
      <c r="H380" s="14"/>
      <c r="I380" s="14"/>
      <c r="J380" s="14"/>
      <c r="K380" s="14"/>
    </row>
    <row r="381" spans="1:11">
      <c r="A381" s="14"/>
      <c r="B381" s="14"/>
      <c r="C381" s="14"/>
      <c r="D381" s="14"/>
      <c r="E381" s="14"/>
      <c r="F381" s="14"/>
      <c r="G381" s="14"/>
      <c r="H381" s="14"/>
      <c r="I381" s="14"/>
      <c r="J381" s="14"/>
      <c r="K381" s="14"/>
    </row>
    <row r="382" spans="1:11">
      <c r="A382" s="14"/>
      <c r="B382" s="14"/>
      <c r="C382" s="14"/>
      <c r="D382" s="14"/>
      <c r="E382" s="14"/>
      <c r="F382" s="14"/>
      <c r="G382" s="14"/>
      <c r="H382" s="14"/>
      <c r="I382" s="14"/>
      <c r="J382" s="14"/>
      <c r="K382" s="14"/>
    </row>
    <row r="383" spans="1:11">
      <c r="A383" s="14"/>
      <c r="B383" s="14"/>
      <c r="C383" s="14"/>
      <c r="D383" s="14"/>
      <c r="E383" s="14"/>
      <c r="F383" s="14"/>
      <c r="G383" s="14"/>
      <c r="H383" s="14"/>
      <c r="I383" s="14"/>
      <c r="J383" s="14"/>
      <c r="K383" s="14"/>
    </row>
    <row r="384" spans="1:11">
      <c r="A384" s="14"/>
      <c r="B384" s="14"/>
      <c r="C384" s="14"/>
      <c r="D384" s="14"/>
      <c r="E384" s="14"/>
      <c r="F384" s="14"/>
      <c r="G384" s="14"/>
      <c r="H384" s="14"/>
      <c r="I384" s="14"/>
      <c r="J384" s="14"/>
      <c r="K384" s="14"/>
    </row>
    <row r="385" spans="1:11">
      <c r="A385" s="14"/>
      <c r="B385" s="14"/>
      <c r="C385" s="14"/>
      <c r="D385" s="14"/>
      <c r="E385" s="14"/>
      <c r="F385" s="14"/>
      <c r="G385" s="14"/>
      <c r="H385" s="14"/>
      <c r="I385" s="14"/>
      <c r="J385" s="14"/>
      <c r="K385" s="14"/>
    </row>
    <row r="386" spans="1:11">
      <c r="A386" s="14"/>
      <c r="B386" s="14"/>
      <c r="C386" s="14"/>
      <c r="D386" s="14"/>
      <c r="E386" s="14"/>
      <c r="F386" s="14"/>
      <c r="G386" s="14"/>
      <c r="H386" s="14"/>
      <c r="I386" s="14"/>
      <c r="J386" s="14"/>
      <c r="K386" s="14"/>
    </row>
    <row r="387" spans="1:11">
      <c r="A387" s="14"/>
      <c r="B387" s="14"/>
      <c r="C387" s="14"/>
      <c r="D387" s="14"/>
      <c r="E387" s="14"/>
      <c r="F387" s="14"/>
      <c r="G387" s="14"/>
      <c r="H387" s="14"/>
      <c r="I387" s="14"/>
      <c r="J387" s="14"/>
      <c r="K387" s="14"/>
    </row>
    <row r="388" spans="1:11">
      <c r="A388" s="14"/>
      <c r="B388" s="14"/>
      <c r="C388" s="14"/>
      <c r="D388" s="14"/>
      <c r="E388" s="14"/>
      <c r="F388" s="14"/>
      <c r="G388" s="14"/>
      <c r="H388" s="14"/>
      <c r="I388" s="14"/>
      <c r="J388" s="14"/>
      <c r="K388" s="14"/>
    </row>
    <row r="389" spans="1:11">
      <c r="A389" s="14"/>
      <c r="B389" s="14"/>
      <c r="C389" s="14"/>
      <c r="D389" s="14"/>
      <c r="E389" s="14"/>
      <c r="F389" s="14"/>
      <c r="G389" s="14"/>
      <c r="H389" s="14"/>
      <c r="I389" s="14"/>
      <c r="J389" s="14"/>
      <c r="K389" s="14"/>
    </row>
    <row r="390" spans="1:11">
      <c r="A390" s="14"/>
      <c r="B390" s="14"/>
      <c r="C390" s="14"/>
      <c r="D390" s="14"/>
      <c r="E390" s="14"/>
      <c r="F390" s="14"/>
      <c r="G390" s="14"/>
      <c r="H390" s="14"/>
      <c r="I390" s="14"/>
      <c r="J390" s="14"/>
      <c r="K390" s="14"/>
    </row>
    <row r="391" spans="1:11">
      <c r="A391" s="14"/>
      <c r="B391" s="14"/>
      <c r="C391" s="14"/>
      <c r="D391" s="14"/>
      <c r="E391" s="14"/>
      <c r="F391" s="14"/>
      <c r="G391" s="14"/>
      <c r="H391" s="14"/>
      <c r="I391" s="14"/>
      <c r="J391" s="14"/>
      <c r="K391" s="14"/>
    </row>
    <row r="392" spans="1:11">
      <c r="A392" s="14"/>
      <c r="B392" s="14"/>
      <c r="C392" s="14"/>
      <c r="D392" s="14"/>
      <c r="E392" s="14"/>
      <c r="F392" s="14"/>
      <c r="G392" s="14"/>
      <c r="H392" s="14"/>
      <c r="I392" s="14"/>
      <c r="J392" s="14"/>
      <c r="K392" s="14"/>
    </row>
    <row r="393" spans="1:11">
      <c r="A393" s="14"/>
      <c r="B393" s="14"/>
      <c r="C393" s="14"/>
      <c r="D393" s="14"/>
      <c r="E393" s="14"/>
      <c r="F393" s="14"/>
      <c r="G393" s="14"/>
      <c r="H393" s="14"/>
      <c r="I393" s="14"/>
      <c r="J393" s="14"/>
      <c r="K393" s="14"/>
    </row>
    <row r="394" spans="1:11">
      <c r="A394" s="14"/>
      <c r="B394" s="14"/>
      <c r="C394" s="14"/>
      <c r="D394" s="14"/>
      <c r="E394" s="14"/>
      <c r="F394" s="14"/>
      <c r="G394" s="14"/>
      <c r="H394" s="14"/>
      <c r="I394" s="14"/>
      <c r="J394" s="14"/>
      <c r="K394" s="14"/>
    </row>
    <row r="395" spans="1:11">
      <c r="A395" s="14"/>
      <c r="B395" s="14"/>
      <c r="C395" s="14"/>
      <c r="D395" s="14"/>
      <c r="E395" s="14"/>
      <c r="F395" s="14"/>
      <c r="G395" s="14"/>
      <c r="H395" s="14"/>
      <c r="I395" s="14"/>
      <c r="J395" s="14"/>
      <c r="K395" s="14"/>
    </row>
    <row r="396" spans="1:11">
      <c r="A396" s="14"/>
      <c r="B396" s="14"/>
      <c r="C396" s="14"/>
      <c r="D396" s="14"/>
      <c r="E396" s="14"/>
      <c r="F396" s="14"/>
      <c r="G396" s="14"/>
      <c r="H396" s="14"/>
      <c r="I396" s="14"/>
      <c r="J396" s="14"/>
      <c r="K396" s="14"/>
    </row>
    <row r="397" spans="1:11">
      <c r="A397" s="14"/>
      <c r="B397" s="14"/>
      <c r="C397" s="14"/>
      <c r="D397" s="14"/>
      <c r="E397" s="14"/>
      <c r="F397" s="14"/>
      <c r="G397" s="14"/>
      <c r="H397" s="14"/>
      <c r="I397" s="14"/>
      <c r="J397" s="14"/>
      <c r="K397" s="14"/>
    </row>
    <row r="398" spans="1:11">
      <c r="A398" s="14"/>
      <c r="B398" s="14"/>
      <c r="C398" s="14"/>
      <c r="D398" s="14"/>
      <c r="E398" s="14"/>
      <c r="F398" s="14"/>
      <c r="G398" s="14"/>
      <c r="H398" s="14"/>
      <c r="I398" s="14"/>
      <c r="J398" s="14"/>
      <c r="K398" s="14"/>
    </row>
    <row r="399" spans="1:11">
      <c r="A399" s="14"/>
      <c r="B399" s="14"/>
      <c r="C399" s="14"/>
      <c r="D399" s="14"/>
      <c r="E399" s="14"/>
      <c r="F399" s="14"/>
      <c r="G399" s="14"/>
      <c r="H399" s="14"/>
      <c r="I399" s="14"/>
      <c r="J399" s="14"/>
      <c r="K399" s="14"/>
    </row>
    <row r="400" spans="1:11">
      <c r="A400" s="14"/>
      <c r="B400" s="14"/>
      <c r="C400" s="14"/>
      <c r="D400" s="14"/>
      <c r="E400" s="14"/>
      <c r="F400" s="14"/>
      <c r="G400" s="14"/>
      <c r="H400" s="14"/>
      <c r="I400" s="14"/>
      <c r="J400" s="14"/>
      <c r="K400" s="14"/>
    </row>
    <row r="401" spans="1:11">
      <c r="A401" s="14"/>
      <c r="B401" s="14"/>
      <c r="C401" s="14"/>
      <c r="D401" s="14"/>
      <c r="E401" s="14"/>
      <c r="F401" s="14"/>
      <c r="G401" s="14"/>
      <c r="H401" s="14"/>
      <c r="I401" s="14"/>
      <c r="J401" s="14"/>
      <c r="K401" s="14"/>
    </row>
    <row r="402" spans="1:11">
      <c r="A402" s="14"/>
      <c r="B402" s="14"/>
      <c r="C402" s="14"/>
      <c r="D402" s="14"/>
      <c r="E402" s="14"/>
      <c r="F402" s="14"/>
      <c r="G402" s="14"/>
      <c r="H402" s="14"/>
      <c r="I402" s="14"/>
      <c r="J402" s="14"/>
      <c r="K402" s="14"/>
    </row>
    <row r="403" spans="1:11">
      <c r="A403" s="14"/>
      <c r="B403" s="14"/>
      <c r="C403" s="14"/>
      <c r="D403" s="14"/>
      <c r="E403" s="14"/>
      <c r="F403" s="14"/>
      <c r="G403" s="14"/>
      <c r="H403" s="14"/>
      <c r="I403" s="14"/>
      <c r="J403" s="14"/>
      <c r="K403" s="14"/>
    </row>
    <row r="404" spans="1:11">
      <c r="A404" s="14"/>
      <c r="B404" s="14"/>
      <c r="C404" s="14"/>
      <c r="D404" s="14"/>
      <c r="E404" s="14"/>
      <c r="F404" s="14"/>
      <c r="G404" s="14"/>
      <c r="H404" s="14"/>
      <c r="I404" s="14"/>
      <c r="J404" s="14"/>
      <c r="K404" s="14"/>
    </row>
    <row r="405" spans="1:11">
      <c r="A405" s="14"/>
      <c r="B405" s="14"/>
      <c r="C405" s="14"/>
      <c r="D405" s="14"/>
      <c r="E405" s="14"/>
      <c r="F405" s="14"/>
      <c r="G405" s="14"/>
      <c r="H405" s="14"/>
      <c r="I405" s="14"/>
      <c r="J405" s="14"/>
      <c r="K405" s="14"/>
    </row>
    <row r="406" spans="1:11">
      <c r="A406" s="14"/>
      <c r="B406" s="14"/>
      <c r="C406" s="14"/>
      <c r="D406" s="14"/>
      <c r="E406" s="14"/>
      <c r="F406" s="14"/>
      <c r="G406" s="14"/>
      <c r="H406" s="14"/>
      <c r="I406" s="14"/>
      <c r="J406" s="14"/>
      <c r="K406" s="14"/>
    </row>
    <row r="407" spans="1:11">
      <c r="A407" s="14"/>
      <c r="B407" s="14"/>
      <c r="C407" s="14"/>
      <c r="D407" s="14"/>
      <c r="E407" s="14"/>
      <c r="F407" s="14"/>
      <c r="G407" s="14"/>
      <c r="H407" s="14"/>
      <c r="I407" s="14"/>
      <c r="J407" s="14"/>
      <c r="K407" s="14"/>
    </row>
    <row r="408" spans="1:11">
      <c r="A408" s="14"/>
      <c r="B408" s="14"/>
      <c r="C408" s="14"/>
      <c r="D408" s="14"/>
      <c r="E408" s="14"/>
      <c r="F408" s="14"/>
      <c r="G408" s="14"/>
      <c r="H408" s="14"/>
      <c r="I408" s="14"/>
      <c r="J408" s="14"/>
      <c r="K408" s="14"/>
    </row>
    <row r="409" spans="1:11">
      <c r="A409" s="14"/>
      <c r="B409" s="14"/>
      <c r="C409" s="14"/>
      <c r="D409" s="14"/>
      <c r="E409" s="14"/>
      <c r="F409" s="14"/>
      <c r="G409" s="14"/>
      <c r="H409" s="14"/>
      <c r="I409" s="14"/>
      <c r="J409" s="14"/>
      <c r="K409" s="14"/>
    </row>
    <row r="410" spans="1:11">
      <c r="A410" s="14"/>
      <c r="B410" s="14"/>
      <c r="C410" s="14"/>
      <c r="D410" s="14"/>
      <c r="E410" s="14"/>
      <c r="F410" s="14"/>
      <c r="G410" s="14"/>
      <c r="H410" s="14"/>
      <c r="I410" s="14"/>
      <c r="J410" s="14"/>
      <c r="K410" s="14"/>
    </row>
    <row r="411" spans="1:11">
      <c r="A411" s="14"/>
      <c r="B411" s="14"/>
      <c r="C411" s="14"/>
      <c r="D411" s="14"/>
      <c r="E411" s="14"/>
      <c r="F411" s="14"/>
      <c r="G411" s="14"/>
      <c r="H411" s="14"/>
      <c r="I411" s="14"/>
      <c r="J411" s="14"/>
      <c r="K411" s="14"/>
    </row>
    <row r="412" spans="1:11">
      <c r="A412" s="14"/>
      <c r="B412" s="14"/>
      <c r="C412" s="14"/>
      <c r="D412" s="14"/>
      <c r="E412" s="14"/>
      <c r="F412" s="14"/>
      <c r="G412" s="14"/>
      <c r="H412" s="14"/>
      <c r="I412" s="14"/>
      <c r="J412" s="14"/>
      <c r="K412" s="14"/>
    </row>
    <row r="413" spans="1:11">
      <c r="A413" s="14"/>
      <c r="B413" s="14"/>
      <c r="C413" s="14"/>
      <c r="D413" s="14"/>
      <c r="E413" s="14"/>
      <c r="F413" s="14"/>
      <c r="G413" s="14"/>
      <c r="H413" s="14"/>
      <c r="I413" s="14"/>
      <c r="J413" s="14"/>
      <c r="K413" s="14"/>
    </row>
    <row r="414" spans="1:11">
      <c r="A414" s="14"/>
      <c r="B414" s="14"/>
      <c r="C414" s="14"/>
      <c r="D414" s="14"/>
      <c r="E414" s="14"/>
      <c r="F414" s="14"/>
      <c r="G414" s="14"/>
      <c r="H414" s="14"/>
      <c r="I414" s="14"/>
      <c r="J414" s="14"/>
      <c r="K414" s="14"/>
    </row>
    <row r="415" spans="1:11">
      <c r="A415" s="14"/>
      <c r="B415" s="14"/>
      <c r="C415" s="14"/>
      <c r="D415" s="14"/>
      <c r="E415" s="14"/>
      <c r="F415" s="14"/>
      <c r="G415" s="14"/>
      <c r="H415" s="14"/>
      <c r="I415" s="14"/>
      <c r="J415" s="14"/>
      <c r="K415" s="14"/>
    </row>
    <row r="416" spans="1:11">
      <c r="A416" s="14"/>
      <c r="B416" s="14"/>
      <c r="C416" s="14"/>
      <c r="D416" s="14"/>
      <c r="E416" s="14"/>
      <c r="F416" s="14"/>
      <c r="G416" s="14"/>
      <c r="H416" s="14"/>
      <c r="I416" s="14"/>
      <c r="J416" s="14"/>
      <c r="K416" s="14"/>
    </row>
    <row r="417" spans="1:11">
      <c r="A417" s="14"/>
      <c r="B417" s="14"/>
      <c r="C417" s="14"/>
      <c r="D417" s="14"/>
      <c r="E417" s="14"/>
      <c r="F417" s="14"/>
      <c r="G417" s="14"/>
      <c r="H417" s="14"/>
      <c r="I417" s="14"/>
      <c r="J417" s="14"/>
      <c r="K417" s="14"/>
    </row>
    <row r="418" spans="1:11">
      <c r="A418" s="14"/>
      <c r="B418" s="14"/>
      <c r="C418" s="14"/>
      <c r="D418" s="14"/>
      <c r="E418" s="14"/>
      <c r="F418" s="14"/>
      <c r="G418" s="14"/>
      <c r="H418" s="14"/>
      <c r="I418" s="14"/>
      <c r="J418" s="14"/>
      <c r="K418" s="14"/>
    </row>
    <row r="419" spans="1:11">
      <c r="A419" s="14"/>
      <c r="B419" s="14"/>
      <c r="C419" s="14"/>
      <c r="D419" s="14"/>
      <c r="E419" s="14"/>
      <c r="F419" s="14"/>
      <c r="G419" s="14"/>
      <c r="H419" s="14"/>
      <c r="I419" s="14"/>
      <c r="J419" s="14"/>
      <c r="K419" s="14"/>
    </row>
    <row r="420" spans="1:11">
      <c r="A420" s="14"/>
      <c r="B420" s="14"/>
      <c r="C420" s="14"/>
      <c r="D420" s="14"/>
      <c r="E420" s="14"/>
      <c r="F420" s="14"/>
      <c r="G420" s="14"/>
      <c r="H420" s="14"/>
      <c r="I420" s="14"/>
      <c r="J420" s="14"/>
      <c r="K420" s="14"/>
    </row>
    <row r="421" spans="1:11">
      <c r="A421" s="14"/>
      <c r="B421" s="14"/>
      <c r="C421" s="14"/>
      <c r="D421" s="14"/>
      <c r="E421" s="14"/>
      <c r="F421" s="14"/>
      <c r="G421" s="14"/>
      <c r="H421" s="14"/>
      <c r="I421" s="14"/>
      <c r="J421" s="14"/>
      <c r="K421" s="14"/>
    </row>
    <row r="422" spans="1:11">
      <c r="A422" s="14"/>
      <c r="B422" s="14"/>
      <c r="C422" s="14"/>
      <c r="D422" s="14"/>
      <c r="E422" s="14"/>
      <c r="F422" s="14"/>
      <c r="G422" s="14"/>
      <c r="H422" s="14"/>
      <c r="I422" s="14"/>
      <c r="J422" s="14"/>
      <c r="K422" s="14"/>
    </row>
    <row r="423" spans="1:11">
      <c r="A423" s="14"/>
      <c r="B423" s="14"/>
      <c r="C423" s="14"/>
      <c r="D423" s="14"/>
      <c r="E423" s="14"/>
      <c r="F423" s="14"/>
      <c r="G423" s="14"/>
      <c r="H423" s="14"/>
      <c r="I423" s="14"/>
      <c r="J423" s="14"/>
      <c r="K423" s="14"/>
    </row>
    <row r="424" spans="1:11">
      <c r="A424" s="14"/>
      <c r="B424" s="14"/>
      <c r="C424" s="14"/>
      <c r="D424" s="14"/>
      <c r="E424" s="14"/>
      <c r="F424" s="14"/>
      <c r="G424" s="14"/>
      <c r="H424" s="14"/>
      <c r="I424" s="14"/>
      <c r="J424" s="14"/>
      <c r="K424" s="14"/>
    </row>
    <row r="425" spans="1:11">
      <c r="A425" s="14"/>
      <c r="B425" s="14"/>
      <c r="C425" s="14"/>
      <c r="D425" s="14"/>
      <c r="E425" s="14"/>
      <c r="F425" s="14"/>
      <c r="G425" s="14"/>
      <c r="H425" s="14"/>
      <c r="I425" s="14"/>
      <c r="J425" s="14"/>
      <c r="K425" s="14"/>
    </row>
    <row r="426" spans="1:11">
      <c r="A426" s="14"/>
      <c r="B426" s="14"/>
      <c r="C426" s="14"/>
      <c r="D426" s="14"/>
      <c r="E426" s="14"/>
      <c r="F426" s="14"/>
      <c r="G426" s="14"/>
      <c r="H426" s="14"/>
      <c r="I426" s="14"/>
      <c r="J426" s="14"/>
      <c r="K426" s="14"/>
    </row>
    <row r="427" spans="1:11">
      <c r="A427" s="14"/>
      <c r="B427" s="14"/>
      <c r="C427" s="14"/>
      <c r="D427" s="14"/>
      <c r="E427" s="14"/>
      <c r="F427" s="14"/>
      <c r="G427" s="14"/>
      <c r="H427" s="14"/>
      <c r="I427" s="14"/>
      <c r="J427" s="14"/>
      <c r="K427" s="14"/>
    </row>
    <row r="428" spans="1:11">
      <c r="A428" s="14"/>
      <c r="B428" s="14"/>
      <c r="C428" s="14"/>
      <c r="D428" s="14"/>
      <c r="E428" s="14"/>
      <c r="F428" s="14"/>
      <c r="G428" s="14"/>
      <c r="H428" s="14"/>
      <c r="I428" s="14"/>
      <c r="J428" s="14"/>
      <c r="K428" s="14"/>
    </row>
    <row r="429" spans="1:11">
      <c r="A429" s="14"/>
      <c r="B429" s="14"/>
      <c r="C429" s="14"/>
      <c r="D429" s="14"/>
      <c r="E429" s="14"/>
      <c r="F429" s="14"/>
      <c r="G429" s="14"/>
      <c r="H429" s="14"/>
      <c r="I429" s="14"/>
      <c r="J429" s="14"/>
      <c r="K429" s="14"/>
    </row>
    <row r="430" spans="1:11">
      <c r="A430" s="14"/>
      <c r="B430" s="14"/>
      <c r="C430" s="14"/>
      <c r="D430" s="14"/>
      <c r="E430" s="14"/>
      <c r="F430" s="14"/>
      <c r="G430" s="14"/>
      <c r="H430" s="14"/>
      <c r="I430" s="14"/>
      <c r="J430" s="14"/>
      <c r="K430" s="14"/>
    </row>
    <row r="431" spans="1:11">
      <c r="A431" s="14"/>
      <c r="B431" s="14"/>
      <c r="C431" s="14"/>
      <c r="D431" s="14"/>
      <c r="E431" s="14"/>
      <c r="F431" s="14"/>
      <c r="G431" s="14"/>
      <c r="H431" s="14"/>
      <c r="I431" s="14"/>
      <c r="J431" s="14"/>
      <c r="K431" s="14"/>
    </row>
    <row r="432" spans="1:11">
      <c r="A432" s="14"/>
      <c r="B432" s="14"/>
      <c r="C432" s="14"/>
      <c r="D432" s="14"/>
      <c r="E432" s="14"/>
      <c r="F432" s="14"/>
      <c r="G432" s="14"/>
      <c r="H432" s="14"/>
      <c r="I432" s="14"/>
      <c r="J432" s="14"/>
      <c r="K432" s="14"/>
    </row>
    <row r="433" spans="1:11">
      <c r="A433" s="14"/>
      <c r="B433" s="14"/>
      <c r="C433" s="14"/>
      <c r="D433" s="14"/>
      <c r="E433" s="14"/>
      <c r="F433" s="14"/>
      <c r="G433" s="14"/>
      <c r="H433" s="14"/>
      <c r="I433" s="14"/>
      <c r="J433" s="14"/>
      <c r="K433" s="14"/>
    </row>
    <row r="434" spans="1:11">
      <c r="A434" s="14"/>
      <c r="B434" s="14"/>
      <c r="C434" s="14"/>
      <c r="D434" s="14"/>
      <c r="E434" s="14"/>
      <c r="F434" s="14"/>
      <c r="G434" s="14"/>
      <c r="H434" s="14"/>
      <c r="I434" s="14"/>
      <c r="J434" s="14"/>
      <c r="K434" s="14"/>
    </row>
    <row r="435" spans="1:11">
      <c r="A435" s="14"/>
      <c r="B435" s="14"/>
      <c r="C435" s="14"/>
      <c r="D435" s="14"/>
      <c r="E435" s="14"/>
      <c r="F435" s="14"/>
      <c r="G435" s="14"/>
      <c r="H435" s="14"/>
      <c r="I435" s="14"/>
      <c r="J435" s="14"/>
      <c r="K435" s="14"/>
    </row>
    <row r="436" spans="1:11">
      <c r="A436" s="14"/>
      <c r="B436" s="14"/>
      <c r="C436" s="14"/>
      <c r="D436" s="14"/>
      <c r="E436" s="14"/>
      <c r="F436" s="14"/>
      <c r="G436" s="14"/>
      <c r="H436" s="14"/>
      <c r="I436" s="14"/>
      <c r="J436" s="14"/>
      <c r="K436" s="14"/>
    </row>
    <row r="437" spans="1:11">
      <c r="A437" s="14"/>
      <c r="B437" s="14"/>
      <c r="C437" s="14"/>
      <c r="D437" s="14"/>
      <c r="E437" s="14"/>
      <c r="F437" s="14"/>
      <c r="G437" s="14"/>
      <c r="H437" s="14"/>
      <c r="I437" s="14"/>
      <c r="J437" s="14"/>
      <c r="K437" s="14"/>
    </row>
    <row r="438" spans="1:11">
      <c r="A438" s="14"/>
      <c r="B438" s="14"/>
      <c r="C438" s="14"/>
      <c r="D438" s="14"/>
      <c r="E438" s="14"/>
      <c r="F438" s="14"/>
      <c r="G438" s="14"/>
      <c r="H438" s="14"/>
      <c r="I438" s="14"/>
      <c r="J438" s="14"/>
      <c r="K438" s="14"/>
    </row>
    <row r="439" spans="1:11">
      <c r="A439" s="14"/>
      <c r="B439" s="14"/>
      <c r="C439" s="14"/>
      <c r="D439" s="14"/>
      <c r="E439" s="14"/>
      <c r="F439" s="14"/>
      <c r="G439" s="14"/>
      <c r="H439" s="14"/>
      <c r="I439" s="14"/>
      <c r="J439" s="14"/>
      <c r="K439" s="14"/>
    </row>
    <row r="440" spans="1:11">
      <c r="A440" s="14"/>
      <c r="B440" s="14"/>
      <c r="C440" s="14"/>
      <c r="D440" s="14"/>
      <c r="E440" s="14"/>
      <c r="F440" s="14"/>
      <c r="G440" s="14"/>
      <c r="H440" s="14"/>
      <c r="I440" s="14"/>
      <c r="J440" s="14"/>
      <c r="K440" s="14"/>
    </row>
    <row r="441" spans="1:11">
      <c r="A441" s="14"/>
      <c r="B441" s="14"/>
      <c r="C441" s="14"/>
      <c r="D441" s="14"/>
      <c r="E441" s="14"/>
      <c r="F441" s="14"/>
      <c r="G441" s="14"/>
      <c r="H441" s="14"/>
      <c r="I441" s="14"/>
      <c r="J441" s="14"/>
      <c r="K441" s="14"/>
    </row>
    <row r="442" spans="1:11">
      <c r="A442" s="14"/>
      <c r="B442" s="14"/>
      <c r="C442" s="14"/>
      <c r="D442" s="14"/>
      <c r="E442" s="14"/>
      <c r="F442" s="14"/>
      <c r="G442" s="14"/>
      <c r="H442" s="14"/>
      <c r="I442" s="14"/>
      <c r="J442" s="14"/>
      <c r="K442" s="14"/>
    </row>
    <row r="443" spans="1:11">
      <c r="A443" s="14"/>
      <c r="B443" s="14"/>
      <c r="C443" s="14"/>
      <c r="D443" s="14"/>
      <c r="E443" s="14"/>
      <c r="F443" s="14"/>
      <c r="G443" s="14"/>
      <c r="H443" s="14"/>
      <c r="I443" s="14"/>
      <c r="J443" s="14"/>
      <c r="K443" s="14"/>
    </row>
    <row r="444" spans="1:11">
      <c r="A444" s="14"/>
      <c r="B444" s="14"/>
      <c r="C444" s="14"/>
      <c r="D444" s="14"/>
      <c r="E444" s="14"/>
      <c r="F444" s="14"/>
      <c r="G444" s="14"/>
      <c r="H444" s="14"/>
      <c r="I444" s="14"/>
      <c r="J444" s="14"/>
      <c r="K444" s="14"/>
    </row>
    <row r="445" spans="1:11">
      <c r="A445" s="14"/>
      <c r="B445" s="14"/>
      <c r="C445" s="14"/>
      <c r="D445" s="14"/>
      <c r="E445" s="14"/>
      <c r="F445" s="14"/>
      <c r="G445" s="14"/>
      <c r="H445" s="14"/>
      <c r="I445" s="14"/>
      <c r="J445" s="14"/>
      <c r="K445" s="14"/>
    </row>
    <row r="446" spans="1:11">
      <c r="A446" s="14"/>
      <c r="B446" s="14"/>
      <c r="C446" s="14"/>
      <c r="D446" s="14"/>
      <c r="E446" s="14"/>
      <c r="F446" s="14"/>
      <c r="G446" s="14"/>
      <c r="H446" s="14"/>
      <c r="I446" s="14"/>
      <c r="J446" s="14"/>
      <c r="K446" s="14"/>
    </row>
    <row r="447" spans="1:11">
      <c r="A447" s="14"/>
      <c r="B447" s="14"/>
      <c r="C447" s="14"/>
      <c r="D447" s="14"/>
      <c r="E447" s="14"/>
      <c r="F447" s="14"/>
      <c r="G447" s="14"/>
      <c r="H447" s="14"/>
      <c r="I447" s="14"/>
      <c r="J447" s="14"/>
      <c r="K447" s="14"/>
    </row>
    <row r="448" spans="1:11">
      <c r="A448" s="14"/>
      <c r="B448" s="14"/>
      <c r="C448" s="14"/>
      <c r="D448" s="14"/>
      <c r="E448" s="14"/>
      <c r="F448" s="14"/>
      <c r="G448" s="14"/>
      <c r="H448" s="14"/>
      <c r="I448" s="14"/>
      <c r="J448" s="14"/>
      <c r="K448" s="14"/>
    </row>
    <row r="449" spans="1:11">
      <c r="A449" s="14"/>
      <c r="B449" s="14"/>
      <c r="C449" s="14"/>
      <c r="D449" s="14"/>
      <c r="E449" s="14"/>
      <c r="F449" s="14"/>
      <c r="G449" s="14"/>
      <c r="H449" s="14"/>
      <c r="I449" s="14"/>
      <c r="J449" s="14"/>
      <c r="K449" s="14"/>
    </row>
    <row r="450" spans="1:11">
      <c r="A450" s="14"/>
      <c r="B450" s="14"/>
      <c r="C450" s="14"/>
      <c r="D450" s="14"/>
      <c r="E450" s="14"/>
      <c r="F450" s="14"/>
      <c r="G450" s="14"/>
      <c r="H450" s="14"/>
      <c r="I450" s="14"/>
      <c r="J450" s="14"/>
      <c r="K450" s="14"/>
    </row>
    <row r="451" spans="1:11">
      <c r="A451" s="14"/>
      <c r="B451" s="14"/>
      <c r="C451" s="14"/>
      <c r="D451" s="14"/>
      <c r="E451" s="14"/>
      <c r="F451" s="14"/>
      <c r="G451" s="14"/>
      <c r="H451" s="14"/>
      <c r="I451" s="14"/>
      <c r="J451" s="14"/>
      <c r="K451" s="14"/>
    </row>
    <row r="452" spans="1:11">
      <c r="A452" s="14"/>
      <c r="B452" s="14"/>
      <c r="C452" s="14"/>
      <c r="D452" s="14"/>
      <c r="E452" s="14"/>
      <c r="F452" s="14"/>
      <c r="G452" s="14"/>
      <c r="H452" s="14"/>
      <c r="I452" s="14"/>
      <c r="J452" s="14"/>
      <c r="K452" s="14"/>
    </row>
    <row r="453" spans="1:11">
      <c r="A453" s="14"/>
      <c r="B453" s="14"/>
      <c r="C453" s="14"/>
      <c r="D453" s="14"/>
      <c r="E453" s="14"/>
      <c r="F453" s="14"/>
      <c r="G453" s="14"/>
      <c r="H453" s="14"/>
      <c r="I453" s="14"/>
      <c r="J453" s="14"/>
      <c r="K453" s="14"/>
    </row>
    <row r="454" spans="1:11">
      <c r="A454" s="14"/>
      <c r="B454" s="14"/>
      <c r="C454" s="14"/>
      <c r="D454" s="14"/>
      <c r="E454" s="14"/>
      <c r="F454" s="14"/>
      <c r="G454" s="14"/>
      <c r="H454" s="14"/>
      <c r="I454" s="14"/>
      <c r="J454" s="14"/>
      <c r="K454" s="14"/>
    </row>
    <row r="455" spans="1:11">
      <c r="A455" s="14"/>
      <c r="B455" s="14"/>
      <c r="C455" s="14"/>
      <c r="D455" s="14"/>
      <c r="E455" s="14"/>
      <c r="F455" s="14"/>
      <c r="G455" s="14"/>
      <c r="H455" s="14"/>
      <c r="I455" s="14"/>
      <c r="J455" s="14"/>
      <c r="K455" s="14"/>
    </row>
    <row r="456" spans="1:11">
      <c r="A456" s="14"/>
      <c r="B456" s="14"/>
      <c r="C456" s="14"/>
      <c r="D456" s="14"/>
      <c r="E456" s="14"/>
      <c r="F456" s="14"/>
      <c r="G456" s="14"/>
      <c r="H456" s="14"/>
      <c r="I456" s="14"/>
      <c r="J456" s="14"/>
      <c r="K456" s="14"/>
    </row>
    <row r="457" spans="1:11">
      <c r="A457" s="14"/>
      <c r="B457" s="14"/>
      <c r="C457" s="14"/>
      <c r="D457" s="14"/>
      <c r="E457" s="14"/>
      <c r="F457" s="14"/>
      <c r="G457" s="14"/>
      <c r="H457" s="14"/>
      <c r="I457" s="14"/>
      <c r="J457" s="14"/>
      <c r="K457" s="14"/>
    </row>
    <row r="458" spans="1:11">
      <c r="A458" s="14"/>
      <c r="B458" s="14"/>
      <c r="C458" s="14"/>
      <c r="D458" s="14"/>
      <c r="E458" s="14"/>
      <c r="F458" s="14"/>
      <c r="G458" s="14"/>
      <c r="H458" s="14"/>
      <c r="I458" s="14"/>
      <c r="J458" s="14"/>
      <c r="K458" s="14"/>
    </row>
    <row r="459" spans="1:11">
      <c r="A459" s="14"/>
      <c r="B459" s="14"/>
      <c r="C459" s="14"/>
      <c r="D459" s="14"/>
      <c r="E459" s="14"/>
      <c r="F459" s="14"/>
      <c r="G459" s="14"/>
      <c r="H459" s="14"/>
      <c r="I459" s="14"/>
      <c r="J459" s="14"/>
      <c r="K459" s="14"/>
    </row>
    <row r="460" spans="1:11">
      <c r="A460" s="14"/>
      <c r="B460" s="14"/>
      <c r="C460" s="14"/>
      <c r="D460" s="14"/>
      <c r="E460" s="14"/>
      <c r="F460" s="14"/>
      <c r="G460" s="14"/>
      <c r="H460" s="14"/>
      <c r="I460" s="14"/>
      <c r="J460" s="14"/>
      <c r="K460" s="14"/>
    </row>
    <row r="461" spans="1:11">
      <c r="A461" s="14"/>
      <c r="B461" s="14"/>
      <c r="C461" s="14"/>
      <c r="D461" s="14"/>
      <c r="E461" s="14"/>
      <c r="F461" s="14"/>
      <c r="G461" s="14"/>
      <c r="H461" s="14"/>
      <c r="I461" s="14"/>
      <c r="J461" s="14"/>
      <c r="K461" s="14"/>
    </row>
    <row r="462" spans="1:11">
      <c r="A462" s="14"/>
      <c r="B462" s="14"/>
      <c r="C462" s="14"/>
      <c r="D462" s="14"/>
      <c r="E462" s="14"/>
      <c r="F462" s="14"/>
      <c r="G462" s="14"/>
      <c r="H462" s="14"/>
      <c r="I462" s="14"/>
      <c r="J462" s="14"/>
      <c r="K462" s="14"/>
    </row>
    <row r="463" spans="1:11">
      <c r="A463" s="14"/>
      <c r="B463" s="14"/>
      <c r="C463" s="14"/>
      <c r="D463" s="14"/>
      <c r="E463" s="14"/>
      <c r="F463" s="14"/>
      <c r="G463" s="14"/>
      <c r="H463" s="14"/>
      <c r="I463" s="14"/>
      <c r="J463" s="14"/>
      <c r="K463" s="14"/>
    </row>
    <row r="464" spans="1:11">
      <c r="A464" s="14"/>
      <c r="B464" s="14"/>
      <c r="C464" s="14"/>
      <c r="D464" s="14"/>
      <c r="E464" s="14"/>
      <c r="F464" s="14"/>
      <c r="G464" s="14"/>
      <c r="H464" s="14"/>
      <c r="I464" s="14"/>
      <c r="J464" s="14"/>
      <c r="K464" s="14"/>
    </row>
    <row r="465" spans="1:11">
      <c r="A465" s="14"/>
      <c r="B465" s="14"/>
      <c r="C465" s="14"/>
      <c r="D465" s="14"/>
      <c r="E465" s="14"/>
      <c r="F465" s="14"/>
      <c r="G465" s="14"/>
      <c r="H465" s="14"/>
      <c r="I465" s="14"/>
      <c r="J465" s="14"/>
      <c r="K465" s="14"/>
    </row>
    <row r="466" spans="1:11">
      <c r="A466" s="14"/>
      <c r="B466" s="14"/>
      <c r="C466" s="14"/>
      <c r="D466" s="14"/>
      <c r="E466" s="14"/>
      <c r="F466" s="14"/>
      <c r="G466" s="14"/>
      <c r="H466" s="14"/>
      <c r="I466" s="14"/>
      <c r="J466" s="14"/>
      <c r="K466" s="14"/>
    </row>
    <row r="467" spans="1:11">
      <c r="A467" s="14"/>
      <c r="B467" s="14"/>
      <c r="C467" s="14"/>
      <c r="D467" s="14"/>
      <c r="E467" s="14"/>
      <c r="F467" s="14"/>
      <c r="G467" s="14"/>
      <c r="H467" s="14"/>
      <c r="I467" s="14"/>
      <c r="J467" s="14"/>
      <c r="K467" s="14"/>
    </row>
    <row r="468" spans="1:11">
      <c r="A468" s="14"/>
      <c r="B468" s="14"/>
      <c r="C468" s="14"/>
      <c r="D468" s="14"/>
      <c r="E468" s="14"/>
      <c r="F468" s="14"/>
      <c r="G468" s="14"/>
      <c r="H468" s="14"/>
      <c r="I468" s="14"/>
      <c r="J468" s="14"/>
      <c r="K468" s="14"/>
    </row>
    <row r="469" spans="1:11">
      <c r="A469" s="14"/>
      <c r="B469" s="14"/>
      <c r="C469" s="14"/>
      <c r="D469" s="14"/>
      <c r="E469" s="14"/>
      <c r="F469" s="14"/>
      <c r="G469" s="14"/>
      <c r="H469" s="14"/>
      <c r="I469" s="14"/>
      <c r="J469" s="14"/>
      <c r="K469" s="14"/>
    </row>
    <row r="470" spans="1:11">
      <c r="A470" s="14"/>
      <c r="B470" s="14"/>
      <c r="C470" s="14"/>
      <c r="D470" s="14"/>
      <c r="E470" s="14"/>
      <c r="F470" s="14"/>
      <c r="G470" s="14"/>
      <c r="H470" s="14"/>
      <c r="I470" s="14"/>
      <c r="J470" s="14"/>
      <c r="K470" s="14"/>
    </row>
    <row r="471" spans="1:11">
      <c r="A471" s="14"/>
      <c r="B471" s="14"/>
      <c r="C471" s="14"/>
      <c r="D471" s="14"/>
      <c r="E471" s="14"/>
      <c r="F471" s="14"/>
      <c r="G471" s="14"/>
      <c r="H471" s="14"/>
      <c r="I471" s="14"/>
      <c r="J471" s="14"/>
      <c r="K471" s="14"/>
    </row>
    <row r="472" spans="1:11">
      <c r="A472" s="14"/>
      <c r="B472" s="14"/>
      <c r="C472" s="14"/>
      <c r="D472" s="14"/>
      <c r="E472" s="14"/>
      <c r="F472" s="14"/>
      <c r="G472" s="14"/>
      <c r="H472" s="14"/>
      <c r="I472" s="14"/>
      <c r="J472" s="14"/>
      <c r="K472" s="14"/>
    </row>
    <row r="473" spans="1:11">
      <c r="A473" s="14"/>
      <c r="B473" s="14"/>
      <c r="C473" s="14"/>
      <c r="D473" s="14"/>
      <c r="E473" s="14"/>
      <c r="F473" s="14"/>
      <c r="G473" s="14"/>
      <c r="H473" s="14"/>
      <c r="I473" s="14"/>
      <c r="J473" s="14"/>
      <c r="K473" s="14"/>
    </row>
    <row r="474" spans="1:11">
      <c r="A474" s="14"/>
      <c r="B474" s="14"/>
      <c r="C474" s="14"/>
      <c r="D474" s="14"/>
      <c r="E474" s="14"/>
      <c r="F474" s="14"/>
      <c r="G474" s="14"/>
      <c r="H474" s="14"/>
      <c r="I474" s="14"/>
      <c r="J474" s="14"/>
      <c r="K474" s="14"/>
    </row>
    <row r="475" spans="1:11">
      <c r="A475" s="14"/>
      <c r="B475" s="14"/>
      <c r="C475" s="14"/>
      <c r="D475" s="14"/>
      <c r="E475" s="14"/>
      <c r="F475" s="14"/>
      <c r="G475" s="14"/>
      <c r="H475" s="14"/>
      <c r="I475" s="14"/>
      <c r="J475" s="14"/>
      <c r="K475" s="14"/>
    </row>
    <row r="476" spans="1:11">
      <c r="A476" s="14"/>
      <c r="B476" s="14"/>
      <c r="C476" s="14"/>
      <c r="D476" s="14"/>
      <c r="E476" s="14"/>
      <c r="F476" s="14"/>
      <c r="G476" s="14"/>
      <c r="H476" s="14"/>
      <c r="I476" s="14"/>
      <c r="J476" s="14"/>
      <c r="K476" s="14"/>
    </row>
    <row r="477" spans="1:11">
      <c r="A477" s="14"/>
      <c r="B477" s="14"/>
      <c r="C477" s="14"/>
      <c r="D477" s="14"/>
      <c r="E477" s="14"/>
      <c r="F477" s="14"/>
      <c r="G477" s="14"/>
      <c r="H477" s="14"/>
      <c r="I477" s="14"/>
      <c r="J477" s="14"/>
      <c r="K477" s="14"/>
    </row>
    <row r="478" spans="1:11">
      <c r="A478" s="14"/>
      <c r="B478" s="14"/>
      <c r="C478" s="14"/>
      <c r="D478" s="14"/>
      <c r="E478" s="14"/>
      <c r="F478" s="14"/>
      <c r="G478" s="14"/>
      <c r="H478" s="14"/>
      <c r="I478" s="14"/>
      <c r="J478" s="14"/>
      <c r="K478" s="14"/>
    </row>
    <row r="479" spans="1:11">
      <c r="A479" s="14"/>
      <c r="B479" s="14"/>
      <c r="C479" s="14"/>
      <c r="D479" s="14"/>
      <c r="E479" s="14"/>
      <c r="F479" s="14"/>
      <c r="G479" s="14"/>
      <c r="H479" s="14"/>
      <c r="I479" s="14"/>
      <c r="J479" s="14"/>
      <c r="K479" s="14"/>
    </row>
    <row r="480" spans="1:11">
      <c r="A480" s="14"/>
      <c r="B480" s="14"/>
      <c r="C480" s="14"/>
      <c r="D480" s="14"/>
      <c r="E480" s="14"/>
      <c r="F480" s="14"/>
      <c r="G480" s="14"/>
      <c r="H480" s="14"/>
      <c r="I480" s="14"/>
      <c r="J480" s="14"/>
      <c r="K480" s="14"/>
    </row>
    <row r="481" spans="1:11">
      <c r="A481" s="14"/>
      <c r="B481" s="14"/>
      <c r="C481" s="14"/>
      <c r="D481" s="14"/>
      <c r="E481" s="14"/>
      <c r="F481" s="14"/>
      <c r="G481" s="14"/>
      <c r="H481" s="14"/>
      <c r="I481" s="14"/>
      <c r="J481" s="14"/>
      <c r="K481" s="14"/>
    </row>
    <row r="482" spans="1:11">
      <c r="A482" s="14"/>
      <c r="B482" s="14"/>
      <c r="C482" s="14"/>
      <c r="D482" s="14"/>
      <c r="E482" s="14"/>
      <c r="F482" s="14"/>
      <c r="G482" s="14"/>
      <c r="H482" s="14"/>
      <c r="I482" s="14"/>
      <c r="J482" s="14"/>
      <c r="K482" s="14"/>
    </row>
    <row r="483" spans="1:11">
      <c r="A483" s="14"/>
      <c r="B483" s="14"/>
      <c r="C483" s="14"/>
      <c r="D483" s="14"/>
      <c r="E483" s="14"/>
      <c r="F483" s="14"/>
      <c r="G483" s="14"/>
      <c r="H483" s="14"/>
      <c r="I483" s="14"/>
      <c r="J483" s="14"/>
      <c r="K483" s="14"/>
    </row>
    <row r="484" spans="1:11">
      <c r="A484" s="14"/>
      <c r="B484" s="14"/>
      <c r="C484" s="14"/>
      <c r="D484" s="14"/>
      <c r="E484" s="14"/>
      <c r="F484" s="14"/>
      <c r="G484" s="14"/>
      <c r="H484" s="14"/>
      <c r="I484" s="14"/>
      <c r="J484" s="14"/>
      <c r="K484" s="14"/>
    </row>
    <row r="485" spans="1:11">
      <c r="A485" s="14"/>
      <c r="B485" s="14"/>
      <c r="C485" s="14"/>
      <c r="D485" s="14"/>
      <c r="E485" s="14"/>
      <c r="F485" s="14"/>
      <c r="G485" s="14"/>
      <c r="H485" s="14"/>
      <c r="I485" s="14"/>
      <c r="J485" s="14"/>
      <c r="K485" s="14"/>
    </row>
    <row r="486" spans="1:11">
      <c r="A486" s="14"/>
      <c r="B486" s="14"/>
      <c r="C486" s="14"/>
      <c r="D486" s="14"/>
      <c r="E486" s="14"/>
      <c r="F486" s="14"/>
      <c r="G486" s="14"/>
      <c r="H486" s="14"/>
      <c r="I486" s="14"/>
      <c r="J486" s="14"/>
      <c r="K486" s="14"/>
    </row>
    <row r="487" spans="1:11">
      <c r="A487" s="14"/>
      <c r="B487" s="14"/>
      <c r="C487" s="14"/>
      <c r="D487" s="14"/>
      <c r="E487" s="14"/>
      <c r="F487" s="14"/>
      <c r="G487" s="14"/>
      <c r="H487" s="14"/>
      <c r="I487" s="14"/>
      <c r="J487" s="14"/>
      <c r="K487" s="14"/>
    </row>
    <row r="488" spans="1:11">
      <c r="A488" s="14"/>
      <c r="B488" s="14"/>
      <c r="C488" s="14"/>
      <c r="D488" s="14"/>
      <c r="E488" s="14"/>
      <c r="F488" s="14"/>
      <c r="G488" s="14"/>
      <c r="H488" s="14"/>
      <c r="I488" s="14"/>
      <c r="J488" s="14"/>
      <c r="K488" s="14"/>
    </row>
    <row r="489" spans="1:11">
      <c r="A489" s="14"/>
      <c r="B489" s="14"/>
      <c r="C489" s="14"/>
      <c r="D489" s="14"/>
      <c r="E489" s="14"/>
      <c r="F489" s="14"/>
      <c r="G489" s="14"/>
      <c r="H489" s="14"/>
      <c r="I489" s="14"/>
      <c r="J489" s="14"/>
      <c r="K489" s="14"/>
    </row>
    <row r="490" spans="1:11">
      <c r="A490" s="14"/>
      <c r="B490" s="14"/>
      <c r="C490" s="14"/>
      <c r="D490" s="14"/>
      <c r="E490" s="14"/>
      <c r="F490" s="14"/>
      <c r="G490" s="14"/>
      <c r="H490" s="14"/>
      <c r="I490" s="14"/>
      <c r="J490" s="14"/>
      <c r="K490" s="14"/>
    </row>
    <row r="491" spans="1:11">
      <c r="A491" s="14"/>
      <c r="B491" s="14"/>
      <c r="C491" s="14"/>
      <c r="D491" s="14"/>
      <c r="E491" s="14"/>
      <c r="F491" s="14"/>
      <c r="G491" s="14"/>
      <c r="H491" s="14"/>
      <c r="I491" s="14"/>
      <c r="J491" s="14"/>
      <c r="K491" s="14"/>
    </row>
    <row r="492" spans="1:11">
      <c r="A492" s="14"/>
      <c r="B492" s="14"/>
      <c r="C492" s="14"/>
      <c r="D492" s="14"/>
      <c r="E492" s="14"/>
      <c r="F492" s="14"/>
      <c r="G492" s="14"/>
      <c r="H492" s="14"/>
      <c r="I492" s="14"/>
      <c r="J492" s="14"/>
      <c r="K492" s="14"/>
    </row>
    <row r="493" spans="1:11">
      <c r="A493" s="14"/>
      <c r="B493" s="14"/>
      <c r="C493" s="14"/>
      <c r="D493" s="14"/>
      <c r="E493" s="14"/>
      <c r="F493" s="14"/>
      <c r="G493" s="14"/>
      <c r="H493" s="14"/>
      <c r="I493" s="14"/>
      <c r="J493" s="14"/>
      <c r="K493" s="14"/>
    </row>
    <row r="494" spans="1:11">
      <c r="A494" s="14"/>
      <c r="B494" s="14"/>
      <c r="C494" s="14"/>
      <c r="D494" s="14"/>
      <c r="E494" s="14"/>
      <c r="F494" s="14"/>
      <c r="G494" s="14"/>
      <c r="H494" s="14"/>
      <c r="I494" s="14"/>
      <c r="J494" s="14"/>
      <c r="K494" s="14"/>
    </row>
    <row r="495" spans="1:11">
      <c r="A495" s="14"/>
      <c r="B495" s="14"/>
      <c r="C495" s="14"/>
      <c r="D495" s="14"/>
      <c r="E495" s="14"/>
      <c r="F495" s="14"/>
      <c r="G495" s="14"/>
      <c r="H495" s="14"/>
      <c r="I495" s="14"/>
      <c r="J495" s="14"/>
      <c r="K495" s="14"/>
    </row>
    <row r="496" spans="1:11">
      <c r="A496" s="14"/>
      <c r="B496" s="14"/>
      <c r="C496" s="14"/>
      <c r="D496" s="14"/>
      <c r="E496" s="14"/>
      <c r="F496" s="14"/>
      <c r="G496" s="14"/>
      <c r="H496" s="14"/>
      <c r="I496" s="14"/>
      <c r="J496" s="14"/>
      <c r="K496" s="14"/>
    </row>
    <row r="497" spans="1:11">
      <c r="A497" s="14"/>
      <c r="B497" s="14"/>
      <c r="C497" s="14"/>
      <c r="D497" s="14"/>
      <c r="E497" s="14"/>
      <c r="F497" s="14"/>
      <c r="G497" s="14"/>
      <c r="H497" s="14"/>
      <c r="I497" s="14"/>
      <c r="J497" s="14"/>
      <c r="K497" s="14"/>
    </row>
    <row r="498" spans="1:11">
      <c r="A498" s="14"/>
      <c r="B498" s="14"/>
      <c r="C498" s="14"/>
      <c r="D498" s="14"/>
      <c r="E498" s="14"/>
      <c r="F498" s="14"/>
      <c r="G498" s="14"/>
      <c r="H498" s="14"/>
      <c r="I498" s="14"/>
      <c r="J498" s="14"/>
      <c r="K498" s="14"/>
    </row>
    <row r="499" spans="1:11">
      <c r="A499" s="14"/>
      <c r="B499" s="14"/>
      <c r="C499" s="14"/>
      <c r="D499" s="14"/>
      <c r="E499" s="14"/>
      <c r="F499" s="14"/>
      <c r="G499" s="14"/>
      <c r="H499" s="14"/>
      <c r="I499" s="14"/>
      <c r="J499" s="14"/>
      <c r="K499" s="14"/>
    </row>
    <row r="500" spans="1:11">
      <c r="A500" s="14"/>
      <c r="B500" s="14"/>
      <c r="C500" s="14"/>
      <c r="D500" s="14"/>
      <c r="E500" s="14"/>
      <c r="F500" s="14"/>
      <c r="G500" s="14"/>
      <c r="H500" s="14"/>
      <c r="I500" s="14"/>
      <c r="J500" s="14"/>
      <c r="K500" s="14"/>
    </row>
    <row r="501" spans="1:11">
      <c r="A501" s="14"/>
      <c r="B501" s="14"/>
      <c r="C501" s="14"/>
      <c r="D501" s="14"/>
      <c r="E501" s="14"/>
      <c r="F501" s="14"/>
      <c r="G501" s="14"/>
      <c r="H501" s="14"/>
      <c r="I501" s="14"/>
      <c r="J501" s="14"/>
      <c r="K501" s="14"/>
    </row>
    <row r="502" spans="1:11">
      <c r="A502" s="14"/>
      <c r="B502" s="14"/>
      <c r="C502" s="14"/>
      <c r="D502" s="14"/>
      <c r="E502" s="14"/>
      <c r="F502" s="14"/>
      <c r="G502" s="14"/>
      <c r="H502" s="14"/>
      <c r="I502" s="14"/>
      <c r="J502" s="14"/>
      <c r="K502" s="14"/>
    </row>
    <row r="503" spans="1:11">
      <c r="A503" s="14"/>
      <c r="B503" s="14"/>
      <c r="C503" s="14"/>
      <c r="D503" s="14"/>
      <c r="E503" s="14"/>
      <c r="F503" s="14"/>
      <c r="G503" s="14"/>
      <c r="H503" s="14"/>
      <c r="I503" s="14"/>
      <c r="J503" s="14"/>
      <c r="K503" s="14"/>
    </row>
    <row r="504" spans="1:11">
      <c r="A504" s="14"/>
      <c r="B504" s="14"/>
      <c r="C504" s="14"/>
      <c r="D504" s="14"/>
      <c r="E504" s="14"/>
      <c r="F504" s="14"/>
      <c r="G504" s="14"/>
      <c r="H504" s="14"/>
      <c r="I504" s="14"/>
      <c r="J504" s="14"/>
      <c r="K504" s="14"/>
    </row>
    <row r="505" spans="1:11">
      <c r="A505" s="14"/>
      <c r="B505" s="14"/>
      <c r="C505" s="14"/>
      <c r="D505" s="14"/>
      <c r="E505" s="14"/>
      <c r="F505" s="14"/>
      <c r="G505" s="14"/>
      <c r="H505" s="14"/>
      <c r="I505" s="14"/>
      <c r="J505" s="14"/>
      <c r="K505" s="14"/>
    </row>
    <row r="506" spans="1:11">
      <c r="A506" s="14"/>
      <c r="B506" s="14"/>
      <c r="C506" s="14"/>
      <c r="D506" s="14"/>
      <c r="E506" s="14"/>
      <c r="F506" s="14"/>
      <c r="G506" s="14"/>
      <c r="H506" s="14"/>
      <c r="I506" s="14"/>
      <c r="J506" s="14"/>
      <c r="K506" s="14"/>
    </row>
    <row r="507" spans="1:11">
      <c r="A507" s="14"/>
      <c r="B507" s="14"/>
      <c r="C507" s="14"/>
      <c r="D507" s="14"/>
      <c r="E507" s="14"/>
      <c r="F507" s="14"/>
      <c r="G507" s="14"/>
      <c r="H507" s="14"/>
      <c r="I507" s="14"/>
      <c r="J507" s="14"/>
      <c r="K507" s="14"/>
    </row>
    <row r="508" spans="1:11">
      <c r="A508" s="14"/>
      <c r="B508" s="14"/>
      <c r="C508" s="14"/>
      <c r="D508" s="14"/>
      <c r="E508" s="14"/>
      <c r="F508" s="14"/>
      <c r="G508" s="14"/>
      <c r="H508" s="14"/>
      <c r="I508" s="14"/>
      <c r="J508" s="14"/>
      <c r="K508" s="14"/>
    </row>
    <row r="509" spans="1:11">
      <c r="A509" s="14"/>
      <c r="B509" s="14"/>
      <c r="C509" s="14"/>
      <c r="D509" s="14"/>
      <c r="E509" s="14"/>
      <c r="F509" s="14"/>
      <c r="G509" s="14"/>
      <c r="H509" s="14"/>
      <c r="I509" s="14"/>
      <c r="J509" s="14"/>
      <c r="K509" s="14"/>
    </row>
    <row r="510" spans="1:11">
      <c r="A510" s="14"/>
      <c r="B510" s="14"/>
      <c r="C510" s="14"/>
      <c r="D510" s="14"/>
      <c r="E510" s="14"/>
      <c r="F510" s="14"/>
      <c r="G510" s="14"/>
      <c r="H510" s="14"/>
      <c r="I510" s="14"/>
      <c r="J510" s="14"/>
      <c r="K510" s="14"/>
    </row>
    <row r="511" spans="1:11">
      <c r="A511" s="14"/>
      <c r="B511" s="14"/>
      <c r="C511" s="14"/>
      <c r="D511" s="14"/>
      <c r="E511" s="14"/>
      <c r="F511" s="14"/>
      <c r="G511" s="14"/>
      <c r="H511" s="14"/>
      <c r="I511" s="14"/>
      <c r="J511" s="14"/>
      <c r="K511" s="14"/>
    </row>
    <row r="512" spans="1:11">
      <c r="A512" s="14"/>
      <c r="B512" s="14"/>
      <c r="C512" s="14"/>
      <c r="D512" s="14"/>
      <c r="E512" s="14"/>
      <c r="F512" s="14"/>
      <c r="G512" s="14"/>
      <c r="H512" s="14"/>
      <c r="I512" s="14"/>
      <c r="J512" s="14"/>
      <c r="K512" s="14"/>
    </row>
    <row r="513" spans="1:11">
      <c r="A513" s="14"/>
      <c r="B513" s="14"/>
      <c r="C513" s="14"/>
      <c r="D513" s="14"/>
      <c r="E513" s="14"/>
      <c r="F513" s="14"/>
      <c r="G513" s="14"/>
      <c r="H513" s="14"/>
      <c r="I513" s="14"/>
      <c r="J513" s="14"/>
      <c r="K513" s="14"/>
    </row>
    <row r="514" spans="1:11">
      <c r="A514" s="14"/>
      <c r="B514" s="14"/>
      <c r="C514" s="14"/>
      <c r="D514" s="14"/>
      <c r="E514" s="14"/>
      <c r="F514" s="14"/>
      <c r="G514" s="14"/>
      <c r="H514" s="14"/>
      <c r="I514" s="14"/>
      <c r="J514" s="14"/>
      <c r="K514" s="14"/>
    </row>
    <row r="515" spans="1:11">
      <c r="A515" s="14"/>
      <c r="B515" s="14"/>
      <c r="C515" s="14"/>
      <c r="D515" s="14"/>
      <c r="E515" s="14"/>
      <c r="F515" s="14"/>
      <c r="G515" s="14"/>
      <c r="H515" s="14"/>
      <c r="I515" s="14"/>
      <c r="J515" s="14"/>
      <c r="K515" s="14"/>
    </row>
    <row r="516" spans="1:11">
      <c r="A516" s="14"/>
      <c r="B516" s="14"/>
      <c r="C516" s="14"/>
      <c r="D516" s="14"/>
      <c r="E516" s="14"/>
      <c r="F516" s="14"/>
      <c r="G516" s="14"/>
      <c r="H516" s="14"/>
      <c r="I516" s="14"/>
      <c r="J516" s="14"/>
      <c r="K516" s="14"/>
    </row>
    <row r="517" spans="1:11">
      <c r="A517" s="14"/>
      <c r="B517" s="14"/>
      <c r="C517" s="14"/>
      <c r="D517" s="14"/>
      <c r="E517" s="14"/>
      <c r="F517" s="14"/>
      <c r="G517" s="14"/>
      <c r="H517" s="14"/>
      <c r="I517" s="14"/>
      <c r="J517" s="14"/>
      <c r="K517" s="14"/>
    </row>
    <row r="518" spans="1:11">
      <c r="A518" s="14"/>
      <c r="B518" s="14"/>
      <c r="C518" s="14"/>
      <c r="D518" s="14"/>
      <c r="E518" s="14"/>
      <c r="F518" s="14"/>
      <c r="G518" s="14"/>
      <c r="H518" s="14"/>
      <c r="I518" s="14"/>
      <c r="J518" s="14"/>
      <c r="K518" s="14"/>
    </row>
    <row r="519" spans="1:11">
      <c r="A519" s="14"/>
      <c r="B519" s="14"/>
      <c r="C519" s="14"/>
      <c r="D519" s="14"/>
      <c r="E519" s="14"/>
      <c r="F519" s="14"/>
      <c r="G519" s="14"/>
      <c r="H519" s="14"/>
      <c r="I519" s="14"/>
      <c r="J519" s="14"/>
      <c r="K519" s="14"/>
    </row>
    <row r="520" spans="1:11">
      <c r="A520" s="14"/>
      <c r="B520" s="14"/>
      <c r="C520" s="14"/>
      <c r="D520" s="14"/>
      <c r="E520" s="14"/>
      <c r="F520" s="14"/>
      <c r="G520" s="14"/>
      <c r="H520" s="14"/>
      <c r="I520" s="14"/>
      <c r="J520" s="14"/>
      <c r="K520" s="14"/>
    </row>
    <row r="521" spans="1:11">
      <c r="A521" s="14"/>
      <c r="B521" s="14"/>
      <c r="C521" s="14"/>
      <c r="D521" s="14"/>
      <c r="E521" s="14"/>
      <c r="F521" s="14"/>
      <c r="G521" s="14"/>
      <c r="H521" s="14"/>
      <c r="I521" s="14"/>
      <c r="J521" s="14"/>
      <c r="K521" s="14"/>
    </row>
    <row r="522" spans="1:11">
      <c r="A522" s="14"/>
      <c r="B522" s="14"/>
      <c r="C522" s="14"/>
      <c r="D522" s="14"/>
      <c r="E522" s="14"/>
      <c r="F522" s="14"/>
      <c r="G522" s="14"/>
      <c r="H522" s="14"/>
      <c r="I522" s="14"/>
      <c r="J522" s="14"/>
      <c r="K522" s="14"/>
    </row>
    <row r="523" spans="1:11">
      <c r="A523" s="14"/>
      <c r="B523" s="14"/>
      <c r="C523" s="14"/>
      <c r="D523" s="14"/>
      <c r="E523" s="14"/>
      <c r="F523" s="14"/>
      <c r="G523" s="14"/>
      <c r="H523" s="14"/>
      <c r="I523" s="14"/>
      <c r="J523" s="14"/>
      <c r="K523" s="14"/>
    </row>
    <row r="524" spans="1:11">
      <c r="A524" s="14"/>
      <c r="B524" s="14"/>
      <c r="C524" s="14"/>
      <c r="D524" s="14"/>
      <c r="E524" s="14"/>
      <c r="F524" s="14"/>
      <c r="G524" s="14"/>
      <c r="H524" s="14"/>
      <c r="I524" s="14"/>
      <c r="J524" s="14"/>
      <c r="K524" s="14"/>
    </row>
    <row r="525" spans="1:11">
      <c r="A525" s="14"/>
      <c r="B525" s="14"/>
      <c r="C525" s="14"/>
      <c r="D525" s="14"/>
      <c r="E525" s="14"/>
      <c r="F525" s="14"/>
      <c r="G525" s="14"/>
      <c r="H525" s="14"/>
      <c r="I525" s="14"/>
      <c r="J525" s="14"/>
      <c r="K525" s="14"/>
    </row>
    <row r="526" spans="1:11">
      <c r="A526" s="14"/>
      <c r="B526" s="14"/>
      <c r="C526" s="14"/>
      <c r="D526" s="14"/>
      <c r="E526" s="14"/>
      <c r="F526" s="14"/>
      <c r="G526" s="14"/>
      <c r="H526" s="14"/>
      <c r="I526" s="14"/>
      <c r="J526" s="14"/>
      <c r="K526" s="14"/>
    </row>
    <row r="527" spans="1:11">
      <c r="A527" s="14"/>
      <c r="B527" s="14"/>
      <c r="C527" s="14"/>
      <c r="D527" s="14"/>
      <c r="E527" s="14"/>
      <c r="F527" s="14"/>
      <c r="G527" s="14"/>
      <c r="H527" s="14"/>
      <c r="I527" s="14"/>
      <c r="J527" s="14"/>
      <c r="K527" s="14"/>
    </row>
    <row r="528" spans="1:11">
      <c r="A528" s="14"/>
      <c r="B528" s="14"/>
      <c r="C528" s="14"/>
      <c r="D528" s="14"/>
      <c r="E528" s="14"/>
      <c r="F528" s="14"/>
      <c r="G528" s="14"/>
      <c r="H528" s="14"/>
      <c r="I528" s="14"/>
      <c r="J528" s="14"/>
      <c r="K528" s="14"/>
    </row>
    <row r="529" spans="1:11">
      <c r="A529" s="14"/>
      <c r="B529" s="14"/>
      <c r="C529" s="14"/>
      <c r="D529" s="14"/>
      <c r="E529" s="14"/>
      <c r="F529" s="14"/>
      <c r="G529" s="14"/>
      <c r="H529" s="14"/>
      <c r="I529" s="14"/>
      <c r="J529" s="14"/>
      <c r="K529" s="14"/>
    </row>
    <row r="530" spans="1:11">
      <c r="A530" s="14"/>
      <c r="B530" s="14"/>
      <c r="C530" s="14"/>
      <c r="D530" s="14"/>
      <c r="E530" s="14"/>
      <c r="F530" s="14"/>
      <c r="G530" s="14"/>
      <c r="H530" s="14"/>
      <c r="I530" s="14"/>
      <c r="J530" s="14"/>
      <c r="K530" s="14"/>
    </row>
    <row r="531" spans="1:11">
      <c r="A531" s="14"/>
      <c r="B531" s="14"/>
      <c r="C531" s="14"/>
      <c r="D531" s="14"/>
      <c r="E531" s="14"/>
      <c r="F531" s="14"/>
      <c r="G531" s="14"/>
      <c r="H531" s="14"/>
      <c r="I531" s="14"/>
      <c r="J531" s="14"/>
      <c r="K531" s="14"/>
    </row>
    <row r="532" spans="1:11">
      <c r="A532" s="14"/>
      <c r="B532" s="14"/>
      <c r="C532" s="14"/>
      <c r="D532" s="14"/>
      <c r="E532" s="14"/>
      <c r="F532" s="14"/>
      <c r="G532" s="14"/>
      <c r="H532" s="14"/>
      <c r="I532" s="14"/>
      <c r="J532" s="14"/>
      <c r="K532" s="14"/>
    </row>
    <row r="533" spans="1:11">
      <c r="A533" s="14"/>
      <c r="B533" s="14"/>
      <c r="C533" s="14"/>
      <c r="D533" s="14"/>
      <c r="E533" s="14"/>
      <c r="F533" s="14"/>
      <c r="G533" s="14"/>
      <c r="H533" s="14"/>
      <c r="I533" s="14"/>
      <c r="J533" s="14"/>
      <c r="K533" s="14"/>
    </row>
    <row r="534" spans="1:11">
      <c r="A534" s="14"/>
      <c r="B534" s="14"/>
      <c r="C534" s="14"/>
      <c r="D534" s="14"/>
      <c r="E534" s="14"/>
      <c r="F534" s="14"/>
      <c r="G534" s="14"/>
      <c r="H534" s="14"/>
      <c r="I534" s="14"/>
      <c r="J534" s="14"/>
      <c r="K534" s="14"/>
    </row>
    <row r="535" spans="1:11">
      <c r="A535" s="14"/>
      <c r="B535" s="14"/>
      <c r="C535" s="14"/>
      <c r="D535" s="14"/>
      <c r="E535" s="14"/>
      <c r="F535" s="14"/>
      <c r="G535" s="14"/>
      <c r="H535" s="14"/>
      <c r="I535" s="14"/>
      <c r="J535" s="14"/>
      <c r="K535" s="14"/>
    </row>
    <row r="536" spans="1:11">
      <c r="A536" s="14"/>
      <c r="B536" s="14"/>
      <c r="C536" s="14"/>
      <c r="D536" s="14"/>
      <c r="E536" s="14"/>
      <c r="F536" s="14"/>
      <c r="G536" s="14"/>
      <c r="H536" s="14"/>
      <c r="I536" s="14"/>
      <c r="J536" s="14"/>
      <c r="K536" s="14"/>
    </row>
    <row r="537" spans="1:11">
      <c r="A537" s="14"/>
      <c r="B537" s="14"/>
      <c r="C537" s="14"/>
      <c r="D537" s="14"/>
      <c r="E537" s="14"/>
      <c r="F537" s="14"/>
      <c r="G537" s="14"/>
      <c r="H537" s="14"/>
      <c r="I537" s="14"/>
      <c r="J537" s="14"/>
      <c r="K537" s="14"/>
    </row>
    <row r="538" spans="1:11">
      <c r="A538" s="14"/>
      <c r="B538" s="14"/>
      <c r="C538" s="14"/>
      <c r="D538" s="14"/>
      <c r="E538" s="14"/>
      <c r="F538" s="14"/>
      <c r="G538" s="14"/>
      <c r="H538" s="14"/>
      <c r="I538" s="14"/>
      <c r="J538" s="14"/>
      <c r="K538" s="14"/>
    </row>
    <row r="539" spans="1:11">
      <c r="A539" s="14"/>
      <c r="B539" s="14"/>
      <c r="C539" s="14"/>
      <c r="D539" s="14"/>
      <c r="E539" s="14"/>
      <c r="F539" s="14"/>
      <c r="G539" s="14"/>
      <c r="H539" s="14"/>
      <c r="I539" s="14"/>
      <c r="J539" s="14"/>
      <c r="K539" s="14"/>
    </row>
    <row r="540" spans="1:11">
      <c r="A540" s="14"/>
      <c r="B540" s="14"/>
      <c r="C540" s="14"/>
      <c r="D540" s="14"/>
      <c r="E540" s="14"/>
      <c r="F540" s="14"/>
      <c r="G540" s="14"/>
      <c r="H540" s="14"/>
      <c r="I540" s="14"/>
      <c r="J540" s="14"/>
      <c r="K540" s="14"/>
    </row>
    <row r="541" spans="1:11">
      <c r="A541" s="14"/>
      <c r="B541" s="14"/>
      <c r="C541" s="14"/>
      <c r="D541" s="14"/>
      <c r="E541" s="14"/>
      <c r="F541" s="14"/>
      <c r="G541" s="14"/>
      <c r="H541" s="14"/>
      <c r="I541" s="14"/>
      <c r="J541" s="14"/>
      <c r="K541" s="14"/>
    </row>
    <row r="542" spans="1:11">
      <c r="A542" s="14"/>
      <c r="B542" s="14"/>
      <c r="C542" s="14"/>
      <c r="D542" s="14"/>
      <c r="E542" s="14"/>
      <c r="F542" s="14"/>
      <c r="G542" s="14"/>
      <c r="H542" s="14"/>
      <c r="I542" s="14"/>
      <c r="J542" s="14"/>
      <c r="K542" s="14"/>
    </row>
    <row r="543" spans="1:11">
      <c r="A543" s="14"/>
      <c r="B543" s="14"/>
      <c r="C543" s="14"/>
      <c r="D543" s="14"/>
      <c r="E543" s="14"/>
      <c r="F543" s="14"/>
      <c r="G543" s="14"/>
      <c r="H543" s="14"/>
      <c r="I543" s="14"/>
      <c r="J543" s="14"/>
      <c r="K543" s="14"/>
    </row>
    <row r="544" spans="1:11">
      <c r="A544" s="14"/>
      <c r="B544" s="14"/>
      <c r="C544" s="14"/>
      <c r="D544" s="14"/>
      <c r="E544" s="14"/>
      <c r="F544" s="14"/>
      <c r="G544" s="14"/>
      <c r="H544" s="14"/>
      <c r="I544" s="14"/>
      <c r="J544" s="14"/>
      <c r="K544" s="14"/>
    </row>
    <row r="545" spans="1:11">
      <c r="A545" s="14"/>
      <c r="B545" s="14"/>
      <c r="C545" s="14"/>
      <c r="D545" s="14"/>
      <c r="E545" s="14"/>
      <c r="F545" s="14"/>
      <c r="G545" s="14"/>
      <c r="H545" s="14"/>
      <c r="I545" s="14"/>
      <c r="J545" s="14"/>
      <c r="K545" s="14"/>
    </row>
    <row r="546" spans="1:11">
      <c r="A546" s="14"/>
      <c r="B546" s="14"/>
      <c r="C546" s="14"/>
      <c r="D546" s="14"/>
      <c r="E546" s="14"/>
      <c r="F546" s="14"/>
      <c r="G546" s="14"/>
      <c r="H546" s="14"/>
      <c r="I546" s="14"/>
      <c r="J546" s="14"/>
      <c r="K546" s="14"/>
    </row>
    <row r="547" spans="1:11">
      <c r="A547" s="14"/>
      <c r="B547" s="14"/>
      <c r="C547" s="14"/>
      <c r="D547" s="14"/>
      <c r="E547" s="14"/>
      <c r="F547" s="14"/>
      <c r="G547" s="14"/>
      <c r="H547" s="14"/>
      <c r="I547" s="14"/>
      <c r="J547" s="14"/>
      <c r="K547" s="14"/>
    </row>
    <row r="548" spans="1:11">
      <c r="A548" s="14"/>
      <c r="B548" s="14"/>
      <c r="C548" s="14"/>
      <c r="D548" s="14"/>
      <c r="E548" s="14"/>
      <c r="F548" s="14"/>
      <c r="G548" s="14"/>
      <c r="H548" s="14"/>
      <c r="I548" s="14"/>
      <c r="J548" s="14"/>
      <c r="K548" s="14"/>
    </row>
    <row r="549" spans="1:11">
      <c r="A549" s="14"/>
      <c r="B549" s="14"/>
      <c r="C549" s="14"/>
      <c r="D549" s="14"/>
      <c r="E549" s="14"/>
      <c r="F549" s="14"/>
      <c r="G549" s="14"/>
      <c r="H549" s="14"/>
      <c r="I549" s="14"/>
      <c r="J549" s="14"/>
      <c r="K549" s="14"/>
    </row>
    <row r="550" spans="1:11">
      <c r="A550" s="14"/>
      <c r="B550" s="14"/>
      <c r="C550" s="14"/>
      <c r="D550" s="14"/>
      <c r="E550" s="14"/>
      <c r="F550" s="14"/>
      <c r="G550" s="14"/>
      <c r="H550" s="14"/>
      <c r="I550" s="14"/>
      <c r="J550" s="14"/>
      <c r="K550" s="14"/>
    </row>
    <row r="551" spans="1:11">
      <c r="A551" s="14"/>
      <c r="B551" s="14"/>
      <c r="C551" s="14"/>
      <c r="D551" s="14"/>
      <c r="E551" s="14"/>
      <c r="F551" s="14"/>
      <c r="G551" s="14"/>
      <c r="H551" s="14"/>
      <c r="I551" s="14"/>
      <c r="J551" s="14"/>
      <c r="K551" s="14"/>
    </row>
    <row r="552" spans="1:11">
      <c r="A552" s="14"/>
      <c r="B552" s="14"/>
      <c r="C552" s="14"/>
      <c r="D552" s="14"/>
      <c r="E552" s="14"/>
      <c r="F552" s="14"/>
      <c r="G552" s="14"/>
      <c r="H552" s="14"/>
      <c r="I552" s="14"/>
      <c r="J552" s="14"/>
      <c r="K552" s="14"/>
    </row>
    <row r="553" spans="1:11">
      <c r="A553" s="14"/>
      <c r="B553" s="14"/>
      <c r="C553" s="14"/>
      <c r="D553" s="14"/>
      <c r="E553" s="14"/>
      <c r="F553" s="14"/>
      <c r="G553" s="14"/>
      <c r="H553" s="14"/>
      <c r="I553" s="14"/>
      <c r="J553" s="14"/>
      <c r="K553" s="14"/>
    </row>
    <row r="554" spans="1:11">
      <c r="A554" s="14"/>
      <c r="B554" s="14"/>
      <c r="C554" s="14"/>
      <c r="D554" s="14"/>
      <c r="E554" s="14"/>
      <c r="F554" s="14"/>
      <c r="G554" s="14"/>
      <c r="H554" s="14"/>
      <c r="I554" s="14"/>
      <c r="J554" s="14"/>
      <c r="K554" s="14"/>
    </row>
    <row r="555" spans="1:11">
      <c r="A555" s="14"/>
      <c r="B555" s="14"/>
      <c r="C555" s="14"/>
      <c r="D555" s="14"/>
      <c r="E555" s="14"/>
      <c r="F555" s="14"/>
      <c r="G555" s="14"/>
      <c r="H555" s="14"/>
      <c r="I555" s="14"/>
      <c r="J555" s="14"/>
      <c r="K555" s="14"/>
    </row>
    <row r="556" spans="1:11">
      <c r="A556" s="14"/>
      <c r="B556" s="14"/>
      <c r="C556" s="14"/>
      <c r="D556" s="14"/>
      <c r="E556" s="14"/>
      <c r="F556" s="14"/>
      <c r="G556" s="14"/>
      <c r="H556" s="14"/>
      <c r="I556" s="14"/>
      <c r="J556" s="14"/>
      <c r="K556" s="14"/>
    </row>
    <row r="557" spans="1:11">
      <c r="A557" s="14"/>
      <c r="B557" s="14"/>
      <c r="C557" s="14"/>
      <c r="D557" s="14"/>
      <c r="E557" s="14"/>
      <c r="F557" s="14"/>
      <c r="G557" s="14"/>
      <c r="H557" s="14"/>
      <c r="I557" s="14"/>
      <c r="J557" s="14"/>
      <c r="K557" s="14"/>
    </row>
    <row r="558" spans="1:11">
      <c r="A558" s="14"/>
      <c r="B558" s="14"/>
      <c r="C558" s="14"/>
      <c r="D558" s="14"/>
      <c r="E558" s="14"/>
      <c r="F558" s="14"/>
      <c r="G558" s="14"/>
      <c r="H558" s="14"/>
      <c r="I558" s="14"/>
      <c r="J558" s="14"/>
      <c r="K558" s="14"/>
    </row>
    <row r="559" spans="1:11">
      <c r="A559" s="14"/>
      <c r="B559" s="14"/>
      <c r="C559" s="14"/>
      <c r="D559" s="14"/>
      <c r="E559" s="14"/>
      <c r="F559" s="14"/>
      <c r="G559" s="14"/>
      <c r="H559" s="14"/>
      <c r="I559" s="14"/>
      <c r="J559" s="14"/>
      <c r="K559" s="14"/>
    </row>
    <row r="560" spans="1:11">
      <c r="A560" s="14"/>
      <c r="B560" s="14"/>
      <c r="C560" s="14"/>
      <c r="D560" s="14"/>
      <c r="E560" s="14"/>
      <c r="F560" s="14"/>
      <c r="G560" s="14"/>
      <c r="H560" s="14"/>
      <c r="I560" s="14"/>
      <c r="J560" s="14"/>
      <c r="K560" s="14"/>
    </row>
    <row r="561" spans="1:11">
      <c r="A561" s="14"/>
      <c r="B561" s="14"/>
      <c r="C561" s="14"/>
      <c r="D561" s="14"/>
      <c r="E561" s="14"/>
      <c r="F561" s="14"/>
      <c r="G561" s="14"/>
      <c r="H561" s="14"/>
      <c r="I561" s="14"/>
      <c r="J561" s="14"/>
      <c r="K561" s="14"/>
    </row>
    <row r="562" spans="1:11">
      <c r="A562" s="14"/>
      <c r="B562" s="14"/>
      <c r="C562" s="14"/>
      <c r="D562" s="14"/>
      <c r="E562" s="14"/>
      <c r="F562" s="14"/>
      <c r="G562" s="14"/>
      <c r="H562" s="14"/>
      <c r="I562" s="14"/>
      <c r="J562" s="14"/>
      <c r="K562" s="14"/>
    </row>
    <row r="563" spans="1:11">
      <c r="A563" s="14"/>
      <c r="B563" s="14"/>
      <c r="C563" s="14"/>
      <c r="D563" s="14"/>
      <c r="E563" s="14"/>
      <c r="F563" s="14"/>
      <c r="G563" s="14"/>
      <c r="H563" s="14"/>
      <c r="I563" s="14"/>
      <c r="J563" s="14"/>
      <c r="K563" s="14"/>
    </row>
    <row r="564" spans="1:11">
      <c r="A564" s="14"/>
      <c r="B564" s="14"/>
      <c r="C564" s="14"/>
      <c r="D564" s="14"/>
      <c r="E564" s="14"/>
      <c r="F564" s="14"/>
      <c r="G564" s="14"/>
      <c r="H564" s="14"/>
      <c r="I564" s="14"/>
      <c r="J564" s="14"/>
      <c r="K564" s="14"/>
    </row>
    <row r="565" spans="1:11">
      <c r="A565" s="14"/>
      <c r="B565" s="14"/>
      <c r="C565" s="14"/>
      <c r="D565" s="14"/>
      <c r="E565" s="14"/>
      <c r="F565" s="14"/>
      <c r="G565" s="14"/>
      <c r="H565" s="14"/>
      <c r="I565" s="14"/>
      <c r="J565" s="14"/>
      <c r="K565" s="14"/>
    </row>
    <row r="566" spans="1:11">
      <c r="A566" s="14"/>
      <c r="B566" s="14"/>
      <c r="C566" s="14"/>
      <c r="D566" s="14"/>
      <c r="E566" s="14"/>
      <c r="F566" s="14"/>
      <c r="G566" s="14"/>
      <c r="H566" s="14"/>
      <c r="I566" s="14"/>
      <c r="J566" s="14"/>
      <c r="K566" s="14"/>
    </row>
    <row r="567" spans="1:11">
      <c r="A567" s="14"/>
      <c r="B567" s="14"/>
      <c r="C567" s="14"/>
      <c r="D567" s="14"/>
      <c r="E567" s="14"/>
      <c r="F567" s="14"/>
      <c r="G567" s="14"/>
      <c r="H567" s="14"/>
      <c r="I567" s="14"/>
      <c r="J567" s="14"/>
      <c r="K567" s="14"/>
    </row>
    <row r="568" spans="1:11">
      <c r="A568" s="14"/>
      <c r="B568" s="14"/>
      <c r="C568" s="14"/>
      <c r="D568" s="14"/>
      <c r="E568" s="14"/>
      <c r="F568" s="14"/>
      <c r="G568" s="14"/>
      <c r="H568" s="14"/>
      <c r="I568" s="14"/>
      <c r="J568" s="14"/>
      <c r="K568" s="14"/>
    </row>
    <row r="569" spans="1:11">
      <c r="A569" s="14"/>
      <c r="B569" s="14"/>
      <c r="C569" s="14"/>
      <c r="D569" s="14"/>
      <c r="E569" s="14"/>
      <c r="F569" s="14"/>
      <c r="G569" s="14"/>
      <c r="H569" s="14"/>
      <c r="I569" s="14"/>
      <c r="J569" s="14"/>
      <c r="K569" s="14"/>
    </row>
    <row r="570" spans="1:11">
      <c r="A570" s="14"/>
      <c r="B570" s="14"/>
      <c r="C570" s="14"/>
      <c r="D570" s="14"/>
      <c r="E570" s="14"/>
      <c r="F570" s="14"/>
      <c r="G570" s="14"/>
      <c r="H570" s="14"/>
      <c r="I570" s="14"/>
      <c r="J570" s="14"/>
      <c r="K570" s="14"/>
    </row>
    <row r="571" spans="1:11">
      <c r="A571" s="14"/>
      <c r="B571" s="14"/>
      <c r="C571" s="14"/>
      <c r="D571" s="14"/>
      <c r="E571" s="14"/>
      <c r="F571" s="14"/>
      <c r="G571" s="14"/>
      <c r="H571" s="14"/>
      <c r="I571" s="14"/>
      <c r="J571" s="14"/>
      <c r="K571" s="14"/>
    </row>
    <row r="572" spans="1:11">
      <c r="A572" s="14"/>
      <c r="B572" s="14"/>
      <c r="C572" s="14"/>
      <c r="D572" s="14"/>
      <c r="E572" s="14"/>
      <c r="F572" s="14"/>
      <c r="G572" s="14"/>
      <c r="H572" s="14"/>
      <c r="I572" s="14"/>
      <c r="J572" s="14"/>
      <c r="K572" s="14"/>
    </row>
    <row r="573" spans="1:11">
      <c r="A573" s="14"/>
      <c r="B573" s="14"/>
      <c r="C573" s="14"/>
      <c r="D573" s="14"/>
      <c r="E573" s="14"/>
      <c r="F573" s="14"/>
      <c r="G573" s="14"/>
      <c r="H573" s="14"/>
      <c r="I573" s="14"/>
      <c r="J573" s="14"/>
      <c r="K573" s="14"/>
    </row>
    <row r="574" spans="1:11">
      <c r="A574" s="14"/>
      <c r="B574" s="14"/>
      <c r="C574" s="14"/>
      <c r="D574" s="14"/>
      <c r="E574" s="14"/>
      <c r="F574" s="14"/>
      <c r="G574" s="14"/>
      <c r="H574" s="14"/>
      <c r="I574" s="14"/>
      <c r="J574" s="14"/>
      <c r="K574" s="14"/>
    </row>
    <row r="575" spans="1:11">
      <c r="A575" s="14"/>
      <c r="B575" s="14"/>
      <c r="C575" s="14"/>
      <c r="D575" s="14"/>
      <c r="E575" s="14"/>
      <c r="F575" s="14"/>
      <c r="G575" s="14"/>
      <c r="H575" s="14"/>
      <c r="I575" s="14"/>
      <c r="J575" s="14"/>
      <c r="K575" s="14"/>
    </row>
    <row r="576" spans="1:11">
      <c r="A576" s="14"/>
      <c r="B576" s="14"/>
      <c r="C576" s="14"/>
      <c r="D576" s="14"/>
      <c r="E576" s="14"/>
      <c r="F576" s="14"/>
      <c r="G576" s="14"/>
      <c r="H576" s="14"/>
      <c r="I576" s="14"/>
      <c r="J576" s="14"/>
      <c r="K576" s="14"/>
    </row>
    <row r="577" spans="1:11">
      <c r="A577" s="14"/>
      <c r="B577" s="14"/>
      <c r="C577" s="14"/>
      <c r="D577" s="14"/>
      <c r="E577" s="14"/>
      <c r="F577" s="14"/>
      <c r="G577" s="14"/>
      <c r="H577" s="14"/>
      <c r="I577" s="14"/>
      <c r="J577" s="14"/>
      <c r="K577" s="14"/>
    </row>
    <row r="578" spans="1:11">
      <c r="A578" s="14"/>
      <c r="B578" s="14"/>
      <c r="C578" s="14"/>
      <c r="D578" s="14"/>
      <c r="E578" s="14"/>
      <c r="F578" s="14"/>
      <c r="G578" s="14"/>
      <c r="H578" s="14"/>
      <c r="I578" s="14"/>
      <c r="J578" s="14"/>
      <c r="K578" s="14"/>
    </row>
    <row r="579" spans="1:11">
      <c r="A579" s="14"/>
      <c r="B579" s="14"/>
      <c r="C579" s="14"/>
      <c r="D579" s="14"/>
      <c r="E579" s="14"/>
      <c r="F579" s="14"/>
      <c r="G579" s="14"/>
      <c r="H579" s="14"/>
      <c r="I579" s="14"/>
      <c r="J579" s="14"/>
      <c r="K579" s="14"/>
    </row>
    <row r="580" spans="1:11">
      <c r="A580" s="14"/>
      <c r="B580" s="14"/>
      <c r="C580" s="14"/>
      <c r="D580" s="14"/>
      <c r="E580" s="14"/>
      <c r="F580" s="14"/>
      <c r="G580" s="14"/>
      <c r="H580" s="14"/>
      <c r="I580" s="14"/>
      <c r="J580" s="14"/>
      <c r="K580" s="14"/>
    </row>
    <row r="581" spans="1:11">
      <c r="A581" s="14"/>
      <c r="B581" s="14"/>
      <c r="C581" s="14"/>
      <c r="D581" s="14"/>
      <c r="E581" s="14"/>
      <c r="F581" s="14"/>
      <c r="G581" s="14"/>
      <c r="H581" s="14"/>
      <c r="I581" s="14"/>
      <c r="J581" s="14"/>
      <c r="K581" s="14"/>
    </row>
    <row r="582" spans="1:11">
      <c r="A582" s="14"/>
      <c r="B582" s="14"/>
      <c r="C582" s="14"/>
      <c r="D582" s="14"/>
      <c r="E582" s="14"/>
      <c r="F582" s="14"/>
      <c r="G582" s="14"/>
      <c r="H582" s="14"/>
      <c r="I582" s="14"/>
      <c r="J582" s="14"/>
      <c r="K582" s="14"/>
    </row>
    <row r="583" spans="1:11">
      <c r="A583" s="14"/>
      <c r="B583" s="14"/>
      <c r="C583" s="14"/>
      <c r="D583" s="14"/>
      <c r="E583" s="14"/>
      <c r="F583" s="14"/>
      <c r="G583" s="14"/>
      <c r="H583" s="14"/>
      <c r="I583" s="14"/>
      <c r="J583" s="14"/>
      <c r="K583" s="14"/>
    </row>
    <row r="584" spans="1:11">
      <c r="A584" s="14"/>
      <c r="B584" s="14"/>
      <c r="C584" s="14"/>
      <c r="D584" s="14"/>
      <c r="E584" s="14"/>
      <c r="F584" s="14"/>
      <c r="G584" s="14"/>
      <c r="H584" s="14"/>
      <c r="I584" s="14"/>
      <c r="J584" s="14"/>
      <c r="K584" s="14"/>
    </row>
    <row r="585" spans="1:11">
      <c r="A585" s="14"/>
      <c r="B585" s="14"/>
      <c r="C585" s="14"/>
      <c r="D585" s="14"/>
      <c r="E585" s="14"/>
      <c r="F585" s="14"/>
      <c r="G585" s="14"/>
      <c r="H585" s="14"/>
      <c r="I585" s="14"/>
      <c r="J585" s="14"/>
      <c r="K585" s="14"/>
    </row>
    <row r="586" spans="1:11">
      <c r="A586" s="14"/>
      <c r="B586" s="14"/>
      <c r="C586" s="14"/>
      <c r="D586" s="14"/>
      <c r="E586" s="14"/>
      <c r="F586" s="14"/>
      <c r="G586" s="14"/>
      <c r="H586" s="14"/>
      <c r="I586" s="14"/>
      <c r="J586" s="14"/>
      <c r="K586" s="14"/>
    </row>
    <row r="587" spans="1:11">
      <c r="A587" s="14"/>
      <c r="B587" s="14"/>
      <c r="C587" s="14"/>
      <c r="D587" s="14"/>
      <c r="E587" s="14"/>
      <c r="F587" s="14"/>
      <c r="G587" s="14"/>
      <c r="H587" s="14"/>
      <c r="I587" s="14"/>
      <c r="J587" s="14"/>
      <c r="K587" s="14"/>
    </row>
    <row r="588" spans="1:11">
      <c r="A588" s="14"/>
      <c r="B588" s="14"/>
      <c r="C588" s="14"/>
      <c r="D588" s="14"/>
      <c r="E588" s="14"/>
      <c r="F588" s="14"/>
      <c r="G588" s="14"/>
      <c r="H588" s="14"/>
      <c r="I588" s="14"/>
      <c r="J588" s="14"/>
      <c r="K588" s="14"/>
    </row>
    <row r="589" spans="1:11">
      <c r="A589" s="14"/>
      <c r="B589" s="14"/>
      <c r="C589" s="14"/>
      <c r="D589" s="14"/>
      <c r="E589" s="14"/>
      <c r="F589" s="14"/>
      <c r="G589" s="14"/>
      <c r="H589" s="14"/>
      <c r="I589" s="14"/>
      <c r="J589" s="14"/>
      <c r="K589" s="14"/>
    </row>
    <row r="590" spans="1:11">
      <c r="A590" s="14"/>
      <c r="B590" s="14"/>
      <c r="C590" s="14"/>
      <c r="D590" s="14"/>
      <c r="E590" s="14"/>
      <c r="F590" s="14"/>
      <c r="G590" s="14"/>
      <c r="H590" s="14"/>
      <c r="I590" s="14"/>
      <c r="J590" s="14"/>
      <c r="K590" s="14"/>
    </row>
    <row r="591" spans="1:11">
      <c r="A591" s="14"/>
      <c r="B591" s="14"/>
      <c r="C591" s="14"/>
      <c r="D591" s="14"/>
      <c r="E591" s="14"/>
      <c r="F591" s="14"/>
      <c r="G591" s="14"/>
      <c r="H591" s="14"/>
      <c r="I591" s="14"/>
      <c r="J591" s="14"/>
      <c r="K591" s="14"/>
    </row>
    <row r="592" spans="1:11">
      <c r="A592" s="14"/>
      <c r="B592" s="14"/>
      <c r="C592" s="14"/>
      <c r="D592" s="14"/>
      <c r="E592" s="14"/>
      <c r="F592" s="14"/>
      <c r="G592" s="14"/>
      <c r="H592" s="14"/>
      <c r="I592" s="14"/>
      <c r="J592" s="14"/>
      <c r="K592" s="14"/>
    </row>
    <row r="593" spans="1:11">
      <c r="A593" s="14"/>
      <c r="B593" s="14"/>
      <c r="C593" s="14"/>
      <c r="D593" s="14"/>
      <c r="E593" s="14"/>
      <c r="F593" s="14"/>
      <c r="G593" s="14"/>
      <c r="H593" s="14"/>
      <c r="I593" s="14"/>
      <c r="J593" s="14"/>
      <c r="K593" s="14"/>
    </row>
    <row r="594" spans="1:11">
      <c r="A594" s="14"/>
      <c r="B594" s="14"/>
      <c r="C594" s="14"/>
      <c r="D594" s="14"/>
      <c r="E594" s="14"/>
      <c r="F594" s="14"/>
      <c r="G594" s="14"/>
      <c r="H594" s="14"/>
      <c r="I594" s="14"/>
      <c r="J594" s="14"/>
      <c r="K594" s="14"/>
    </row>
    <row r="595" spans="1:11">
      <c r="A595" s="14"/>
      <c r="B595" s="14"/>
      <c r="C595" s="14"/>
      <c r="D595" s="14"/>
      <c r="E595" s="14"/>
      <c r="F595" s="14"/>
      <c r="G595" s="14"/>
      <c r="H595" s="14"/>
      <c r="I595" s="14"/>
      <c r="J595" s="14"/>
      <c r="K595" s="14"/>
    </row>
    <row r="596" spans="1:11">
      <c r="A596" s="14"/>
      <c r="B596" s="14"/>
      <c r="C596" s="14"/>
      <c r="D596" s="14"/>
      <c r="E596" s="14"/>
      <c r="F596" s="14"/>
      <c r="G596" s="14"/>
      <c r="H596" s="14"/>
      <c r="I596" s="14"/>
      <c r="J596" s="14"/>
      <c r="K596" s="14"/>
    </row>
    <row r="597" spans="1:11">
      <c r="A597" s="14"/>
      <c r="B597" s="14"/>
      <c r="C597" s="14"/>
      <c r="D597" s="14"/>
      <c r="E597" s="14"/>
      <c r="F597" s="14"/>
      <c r="G597" s="14"/>
      <c r="H597" s="14"/>
      <c r="I597" s="14"/>
      <c r="J597" s="14"/>
      <c r="K597" s="14"/>
    </row>
    <row r="598" spans="1:11">
      <c r="A598" s="14"/>
      <c r="B598" s="14"/>
      <c r="C598" s="14"/>
      <c r="D598" s="14"/>
      <c r="E598" s="14"/>
      <c r="F598" s="14"/>
      <c r="G598" s="14"/>
      <c r="H598" s="14"/>
      <c r="I598" s="14"/>
      <c r="J598" s="14"/>
      <c r="K598" s="14"/>
    </row>
    <row r="599" spans="1:11">
      <c r="A599" s="14"/>
      <c r="B599" s="14"/>
      <c r="C599" s="14"/>
      <c r="D599" s="14"/>
      <c r="E599" s="14"/>
      <c r="F599" s="14"/>
      <c r="G599" s="14"/>
      <c r="H599" s="14"/>
      <c r="I599" s="14"/>
      <c r="J599" s="14"/>
      <c r="K599" s="14"/>
    </row>
    <row r="600" spans="1:11">
      <c r="A600" s="14"/>
      <c r="B600" s="14"/>
      <c r="C600" s="14"/>
      <c r="D600" s="14"/>
      <c r="E600" s="14"/>
      <c r="F600" s="14"/>
      <c r="G600" s="14"/>
      <c r="H600" s="14"/>
      <c r="I600" s="14"/>
      <c r="J600" s="14"/>
      <c r="K600" s="14"/>
    </row>
    <row r="601" spans="1:11">
      <c r="A601" s="14"/>
      <c r="B601" s="14"/>
      <c r="C601" s="14"/>
      <c r="D601" s="14"/>
      <c r="E601" s="14"/>
      <c r="F601" s="14"/>
      <c r="G601" s="14"/>
      <c r="H601" s="14"/>
      <c r="I601" s="14"/>
      <c r="J601" s="14"/>
      <c r="K601" s="14"/>
    </row>
    <row r="602" spans="1:11">
      <c r="A602" s="14"/>
      <c r="B602" s="14"/>
      <c r="C602" s="14"/>
      <c r="D602" s="14"/>
      <c r="E602" s="14"/>
      <c r="F602" s="14"/>
      <c r="G602" s="14"/>
      <c r="H602" s="14"/>
      <c r="I602" s="14"/>
      <c r="J602" s="14"/>
      <c r="K602" s="14"/>
    </row>
    <row r="603" spans="1:11">
      <c r="A603" s="14"/>
      <c r="B603" s="14"/>
      <c r="C603" s="14"/>
      <c r="D603" s="14"/>
      <c r="E603" s="14"/>
      <c r="F603" s="14"/>
      <c r="G603" s="14"/>
      <c r="H603" s="14"/>
      <c r="I603" s="14"/>
      <c r="J603" s="14"/>
      <c r="K603" s="14"/>
    </row>
    <row r="604" spans="1:11">
      <c r="A604" s="14"/>
      <c r="B604" s="14"/>
      <c r="C604" s="14"/>
      <c r="D604" s="14"/>
      <c r="E604" s="14"/>
      <c r="F604" s="14"/>
      <c r="G604" s="14"/>
      <c r="H604" s="14"/>
      <c r="I604" s="14"/>
      <c r="J604" s="14"/>
      <c r="K604" s="14"/>
    </row>
    <row r="605" spans="1:11">
      <c r="A605" s="14"/>
      <c r="B605" s="14"/>
      <c r="C605" s="14"/>
      <c r="D605" s="14"/>
      <c r="E605" s="14"/>
      <c r="F605" s="14"/>
      <c r="G605" s="14"/>
      <c r="H605" s="14"/>
      <c r="I605" s="14"/>
      <c r="J605" s="14"/>
      <c r="K605" s="14"/>
    </row>
    <row r="606" spans="1:11">
      <c r="A606" s="14"/>
      <c r="B606" s="14"/>
      <c r="C606" s="14"/>
      <c r="D606" s="14"/>
      <c r="E606" s="14"/>
      <c r="F606" s="14"/>
      <c r="G606" s="14"/>
      <c r="H606" s="14"/>
      <c r="I606" s="14"/>
      <c r="J606" s="14"/>
      <c r="K606" s="14"/>
    </row>
    <row r="607" spans="1:11">
      <c r="A607" s="14"/>
      <c r="B607" s="14"/>
      <c r="C607" s="14"/>
      <c r="D607" s="14"/>
      <c r="E607" s="14"/>
      <c r="F607" s="14"/>
      <c r="G607" s="14"/>
      <c r="H607" s="14"/>
      <c r="I607" s="14"/>
      <c r="J607" s="14"/>
      <c r="K607" s="14"/>
    </row>
    <row r="608" spans="1:11">
      <c r="A608" s="14"/>
      <c r="B608" s="14"/>
      <c r="C608" s="14"/>
      <c r="D608" s="14"/>
      <c r="E608" s="14"/>
      <c r="F608" s="14"/>
      <c r="G608" s="14"/>
      <c r="H608" s="14"/>
      <c r="I608" s="14"/>
      <c r="J608" s="14"/>
      <c r="K608" s="14"/>
    </row>
    <row r="609" spans="1:11">
      <c r="A609" s="14"/>
      <c r="B609" s="14"/>
      <c r="C609" s="14"/>
      <c r="D609" s="14"/>
      <c r="E609" s="14"/>
      <c r="F609" s="14"/>
      <c r="G609" s="14"/>
      <c r="H609" s="14"/>
      <c r="I609" s="14"/>
      <c r="J609" s="14"/>
      <c r="K609" s="14"/>
    </row>
    <row r="610" spans="1:11">
      <c r="A610" s="14"/>
      <c r="B610" s="14"/>
      <c r="C610" s="14"/>
      <c r="D610" s="14"/>
      <c r="E610" s="14"/>
      <c r="F610" s="14"/>
      <c r="G610" s="14"/>
      <c r="H610" s="14"/>
      <c r="I610" s="14"/>
      <c r="J610" s="14"/>
      <c r="K610" s="14"/>
    </row>
    <row r="611" spans="1:11">
      <c r="A611" s="14"/>
      <c r="B611" s="14"/>
      <c r="C611" s="14"/>
      <c r="D611" s="14"/>
      <c r="E611" s="14"/>
      <c r="F611" s="14"/>
      <c r="G611" s="14"/>
      <c r="H611" s="14"/>
      <c r="I611" s="14"/>
      <c r="J611" s="14"/>
      <c r="K611" s="14"/>
    </row>
    <row r="612" spans="1:11">
      <c r="A612" s="14"/>
      <c r="B612" s="14"/>
      <c r="C612" s="14"/>
      <c r="D612" s="14"/>
      <c r="E612" s="14"/>
      <c r="F612" s="14"/>
      <c r="G612" s="14"/>
      <c r="H612" s="14"/>
      <c r="I612" s="14"/>
      <c r="J612" s="14"/>
      <c r="K612" s="14"/>
    </row>
    <row r="613" spans="1:11">
      <c r="A613" s="14"/>
      <c r="B613" s="14"/>
      <c r="C613" s="14"/>
      <c r="D613" s="14"/>
      <c r="E613" s="14"/>
      <c r="F613" s="14"/>
      <c r="G613" s="14"/>
      <c r="H613" s="14"/>
      <c r="I613" s="14"/>
      <c r="J613" s="14"/>
      <c r="K613" s="14"/>
    </row>
    <row r="614" spans="1:11">
      <c r="A614" s="14"/>
      <c r="B614" s="14"/>
      <c r="C614" s="14"/>
      <c r="D614" s="14"/>
      <c r="E614" s="14"/>
      <c r="F614" s="14"/>
      <c r="G614" s="14"/>
      <c r="H614" s="14"/>
      <c r="I614" s="14"/>
      <c r="J614" s="14"/>
      <c r="K614" s="14"/>
    </row>
    <row r="615" spans="1:11">
      <c r="A615" s="14"/>
      <c r="B615" s="14"/>
      <c r="C615" s="14"/>
      <c r="D615" s="14"/>
      <c r="E615" s="14"/>
      <c r="F615" s="14"/>
      <c r="G615" s="14"/>
      <c r="H615" s="14"/>
      <c r="I615" s="14"/>
      <c r="J615" s="14"/>
      <c r="K615" s="14"/>
    </row>
    <row r="616" spans="1:11">
      <c r="A616" s="14"/>
      <c r="B616" s="14"/>
      <c r="C616" s="14"/>
      <c r="D616" s="14"/>
      <c r="E616" s="14"/>
      <c r="F616" s="14"/>
      <c r="G616" s="14"/>
      <c r="H616" s="14"/>
      <c r="I616" s="14"/>
      <c r="J616" s="14"/>
      <c r="K616" s="14"/>
    </row>
    <row r="617" spans="1:11">
      <c r="A617" s="14"/>
      <c r="B617" s="14"/>
      <c r="C617" s="14"/>
      <c r="D617" s="14"/>
      <c r="E617" s="14"/>
      <c r="F617" s="14"/>
      <c r="G617" s="14"/>
      <c r="H617" s="14"/>
      <c r="I617" s="14"/>
      <c r="J617" s="14"/>
      <c r="K617" s="14"/>
    </row>
    <row r="618" spans="1:11">
      <c r="A618" s="14"/>
      <c r="B618" s="14"/>
      <c r="C618" s="14"/>
      <c r="D618" s="14"/>
      <c r="E618" s="14"/>
      <c r="F618" s="14"/>
      <c r="G618" s="14"/>
      <c r="H618" s="14"/>
      <c r="I618" s="14"/>
      <c r="J618" s="14"/>
      <c r="K618" s="14"/>
    </row>
    <row r="619" spans="1:11">
      <c r="A619" s="14"/>
      <c r="B619" s="14"/>
      <c r="C619" s="14"/>
      <c r="D619" s="14"/>
      <c r="E619" s="14"/>
      <c r="F619" s="14"/>
      <c r="G619" s="14"/>
      <c r="H619" s="14"/>
      <c r="I619" s="14"/>
      <c r="J619" s="14"/>
      <c r="K619" s="14"/>
    </row>
    <row r="620" spans="1:11">
      <c r="A620" s="14"/>
      <c r="B620" s="14"/>
      <c r="C620" s="14"/>
      <c r="D620" s="14"/>
      <c r="E620" s="14"/>
      <c r="F620" s="14"/>
      <c r="G620" s="14"/>
      <c r="H620" s="14"/>
      <c r="I620" s="14"/>
      <c r="J620" s="14"/>
      <c r="K620" s="14"/>
    </row>
    <row r="621" spans="1:11">
      <c r="A621" s="14"/>
      <c r="B621" s="14"/>
      <c r="C621" s="14"/>
      <c r="D621" s="14"/>
      <c r="E621" s="14"/>
      <c r="F621" s="14"/>
      <c r="G621" s="14"/>
      <c r="H621" s="14"/>
      <c r="I621" s="14"/>
      <c r="J621" s="14"/>
      <c r="K621" s="14"/>
    </row>
    <row r="622" spans="1:11">
      <c r="A622" s="14"/>
      <c r="B622" s="14"/>
      <c r="C622" s="14"/>
      <c r="D622" s="14"/>
      <c r="E622" s="14"/>
      <c r="F622" s="14"/>
      <c r="G622" s="14"/>
      <c r="H622" s="14"/>
      <c r="I622" s="14"/>
      <c r="J622" s="14"/>
      <c r="K622" s="14"/>
    </row>
    <row r="623" spans="1:11">
      <c r="A623" s="14"/>
      <c r="B623" s="14"/>
      <c r="C623" s="14"/>
      <c r="D623" s="14"/>
      <c r="E623" s="14"/>
      <c r="F623" s="14"/>
      <c r="G623" s="14"/>
      <c r="H623" s="14"/>
      <c r="I623" s="14"/>
      <c r="J623" s="14"/>
      <c r="K623" s="14"/>
    </row>
    <row r="624" spans="1:11">
      <c r="A624" s="14"/>
      <c r="B624" s="14"/>
      <c r="C624" s="14"/>
      <c r="D624" s="14"/>
      <c r="E624" s="14"/>
      <c r="F624" s="14"/>
      <c r="G624" s="14"/>
      <c r="H624" s="14"/>
      <c r="I624" s="14"/>
      <c r="J624" s="14"/>
      <c r="K624" s="14"/>
    </row>
    <row r="625" spans="1:11">
      <c r="A625" s="14"/>
      <c r="B625" s="14"/>
      <c r="C625" s="14"/>
      <c r="D625" s="14"/>
      <c r="E625" s="14"/>
      <c r="F625" s="14"/>
      <c r="G625" s="14"/>
      <c r="H625" s="14"/>
      <c r="I625" s="14"/>
      <c r="J625" s="14"/>
      <c r="K625" s="14"/>
    </row>
    <row r="626" spans="1:11">
      <c r="A626" s="14"/>
      <c r="B626" s="14"/>
      <c r="C626" s="14"/>
      <c r="D626" s="14"/>
      <c r="E626" s="14"/>
      <c r="F626" s="14"/>
      <c r="G626" s="14"/>
      <c r="H626" s="14"/>
      <c r="I626" s="14"/>
      <c r="J626" s="14"/>
      <c r="K626" s="14"/>
    </row>
    <row r="627" spans="1:11">
      <c r="A627" s="14"/>
      <c r="B627" s="14"/>
      <c r="C627" s="14"/>
      <c r="D627" s="14"/>
      <c r="E627" s="14"/>
      <c r="F627" s="14"/>
      <c r="G627" s="14"/>
      <c r="H627" s="14"/>
      <c r="I627" s="14"/>
      <c r="J627" s="14"/>
      <c r="K627" s="14"/>
    </row>
    <row r="628" spans="1:11">
      <c r="A628" s="14"/>
      <c r="B628" s="14"/>
      <c r="C628" s="14"/>
      <c r="D628" s="14"/>
      <c r="E628" s="14"/>
      <c r="F628" s="14"/>
      <c r="G628" s="14"/>
      <c r="H628" s="14"/>
      <c r="I628" s="14"/>
      <c r="J628" s="14"/>
      <c r="K628" s="14"/>
    </row>
    <row r="629" spans="1:11">
      <c r="A629" s="14"/>
      <c r="B629" s="14"/>
      <c r="C629" s="14"/>
      <c r="D629" s="14"/>
      <c r="E629" s="14"/>
      <c r="F629" s="14"/>
      <c r="G629" s="14"/>
      <c r="H629" s="14"/>
      <c r="I629" s="14"/>
      <c r="J629" s="14"/>
      <c r="K629" s="14"/>
    </row>
    <row r="630" spans="1:11">
      <c r="A630" s="14"/>
      <c r="B630" s="14"/>
      <c r="C630" s="14"/>
      <c r="D630" s="14"/>
      <c r="E630" s="14"/>
      <c r="F630" s="14"/>
      <c r="G630" s="14"/>
      <c r="H630" s="14"/>
      <c r="I630" s="14"/>
      <c r="J630" s="14"/>
      <c r="K630" s="14"/>
    </row>
    <row r="631" spans="1:11">
      <c r="A631" s="14"/>
      <c r="B631" s="14"/>
      <c r="C631" s="14"/>
      <c r="D631" s="14"/>
      <c r="E631" s="14"/>
      <c r="F631" s="14"/>
      <c r="G631" s="14"/>
      <c r="H631" s="14"/>
      <c r="I631" s="14"/>
      <c r="J631" s="14"/>
      <c r="K631" s="14"/>
    </row>
    <row r="632" spans="1:11">
      <c r="A632" s="14"/>
      <c r="B632" s="14"/>
      <c r="C632" s="14"/>
      <c r="D632" s="14"/>
      <c r="E632" s="14"/>
      <c r="F632" s="14"/>
      <c r="G632" s="14"/>
      <c r="H632" s="14"/>
      <c r="I632" s="14"/>
      <c r="J632" s="14"/>
      <c r="K632" s="14"/>
    </row>
    <row r="633" spans="1:11">
      <c r="A633" s="14"/>
      <c r="B633" s="14"/>
      <c r="C633" s="14"/>
      <c r="D633" s="14"/>
      <c r="E633" s="14"/>
      <c r="F633" s="14"/>
      <c r="G633" s="14"/>
      <c r="H633" s="14"/>
      <c r="I633" s="14"/>
      <c r="J633" s="14"/>
      <c r="K633" s="14"/>
    </row>
    <row r="634" spans="1:11">
      <c r="A634" s="14"/>
      <c r="B634" s="14"/>
      <c r="C634" s="14"/>
      <c r="D634" s="14"/>
      <c r="E634" s="14"/>
      <c r="F634" s="14"/>
      <c r="G634" s="14"/>
      <c r="H634" s="14"/>
      <c r="I634" s="14"/>
      <c r="J634" s="14"/>
      <c r="K634" s="14"/>
    </row>
    <row r="635" spans="1:11">
      <c r="A635" s="14"/>
      <c r="B635" s="14"/>
      <c r="C635" s="14"/>
      <c r="D635" s="14"/>
      <c r="E635" s="14"/>
      <c r="F635" s="14"/>
      <c r="G635" s="14"/>
      <c r="H635" s="14"/>
      <c r="I635" s="14"/>
      <c r="J635" s="14"/>
      <c r="K635" s="14"/>
    </row>
    <row r="636" spans="1:11">
      <c r="A636" s="14"/>
      <c r="B636" s="14"/>
      <c r="C636" s="14"/>
      <c r="D636" s="14"/>
      <c r="E636" s="14"/>
      <c r="F636" s="14"/>
      <c r="G636" s="14"/>
      <c r="H636" s="14"/>
      <c r="I636" s="14"/>
      <c r="J636" s="14"/>
      <c r="K636" s="14"/>
    </row>
    <row r="637" spans="1:11">
      <c r="A637" s="14"/>
      <c r="B637" s="14"/>
      <c r="C637" s="14"/>
      <c r="D637" s="14"/>
      <c r="E637" s="14"/>
      <c r="F637" s="14"/>
      <c r="G637" s="14"/>
      <c r="H637" s="14"/>
      <c r="I637" s="14"/>
      <c r="J637" s="14"/>
      <c r="K637" s="14"/>
    </row>
    <row r="638" spans="1:11">
      <c r="A638" s="14"/>
      <c r="B638" s="14"/>
      <c r="C638" s="14"/>
      <c r="D638" s="14"/>
      <c r="E638" s="14"/>
      <c r="F638" s="14"/>
      <c r="G638" s="14"/>
      <c r="H638" s="14"/>
      <c r="I638" s="14"/>
      <c r="J638" s="14"/>
      <c r="K638" s="14"/>
    </row>
    <row r="639" spans="1:11">
      <c r="A639" s="14"/>
      <c r="B639" s="14"/>
      <c r="C639" s="14"/>
      <c r="D639" s="14"/>
      <c r="E639" s="14"/>
      <c r="F639" s="14"/>
      <c r="G639" s="14"/>
      <c r="H639" s="14"/>
      <c r="I639" s="14"/>
      <c r="J639" s="14"/>
      <c r="K639" s="14"/>
    </row>
    <row r="640" spans="1:11">
      <c r="A640" s="14"/>
      <c r="B640" s="14"/>
      <c r="C640" s="14"/>
      <c r="D640" s="14"/>
      <c r="E640" s="14"/>
      <c r="F640" s="14"/>
      <c r="G640" s="14"/>
      <c r="H640" s="14"/>
      <c r="I640" s="14"/>
      <c r="J640" s="14"/>
      <c r="K640" s="14"/>
    </row>
    <row r="641" spans="1:11">
      <c r="A641" s="14"/>
      <c r="B641" s="14"/>
      <c r="C641" s="14"/>
      <c r="D641" s="14"/>
      <c r="E641" s="14"/>
      <c r="F641" s="14"/>
      <c r="G641" s="14"/>
      <c r="H641" s="14"/>
      <c r="I641" s="14"/>
      <c r="J641" s="14"/>
      <c r="K641" s="14"/>
    </row>
    <row r="642" spans="1:11">
      <c r="A642" s="14"/>
      <c r="B642" s="14"/>
      <c r="C642" s="14"/>
      <c r="D642" s="14"/>
      <c r="E642" s="14"/>
      <c r="F642" s="14"/>
      <c r="G642" s="14"/>
      <c r="H642" s="14"/>
      <c r="I642" s="14"/>
      <c r="J642" s="14"/>
      <c r="K642" s="14"/>
    </row>
    <row r="643" spans="1:11">
      <c r="A643" s="14"/>
      <c r="B643" s="14"/>
      <c r="C643" s="14"/>
      <c r="D643" s="14"/>
      <c r="E643" s="14"/>
      <c r="F643" s="14"/>
      <c r="G643" s="14"/>
      <c r="H643" s="14"/>
      <c r="I643" s="14"/>
      <c r="J643" s="14"/>
      <c r="K643" s="14"/>
    </row>
    <row r="644" spans="1:11">
      <c r="A644" s="14"/>
      <c r="B644" s="14"/>
      <c r="C644" s="14"/>
      <c r="D644" s="14"/>
      <c r="E644" s="14"/>
      <c r="F644" s="14"/>
      <c r="G644" s="14"/>
      <c r="H644" s="14"/>
      <c r="I644" s="14"/>
      <c r="J644" s="14"/>
      <c r="K644" s="14"/>
    </row>
    <row r="645" spans="1:11">
      <c r="A645" s="14"/>
      <c r="B645" s="14"/>
      <c r="C645" s="14"/>
      <c r="D645" s="14"/>
      <c r="E645" s="14"/>
      <c r="F645" s="14"/>
      <c r="G645" s="14"/>
      <c r="H645" s="14"/>
      <c r="I645" s="14"/>
      <c r="J645" s="14"/>
      <c r="K645" s="14"/>
    </row>
    <row r="646" spans="1:11">
      <c r="A646" s="14"/>
      <c r="B646" s="14"/>
      <c r="C646" s="14"/>
      <c r="D646" s="14"/>
      <c r="E646" s="14"/>
      <c r="F646" s="14"/>
      <c r="G646" s="14"/>
      <c r="H646" s="14"/>
      <c r="I646" s="14"/>
      <c r="J646" s="14"/>
      <c r="K646" s="14"/>
    </row>
    <row r="647" spans="1:11">
      <c r="A647" s="14"/>
      <c r="B647" s="14"/>
      <c r="C647" s="14"/>
      <c r="D647" s="14"/>
      <c r="E647" s="14"/>
      <c r="F647" s="14"/>
      <c r="G647" s="14"/>
      <c r="H647" s="14"/>
      <c r="I647" s="14"/>
      <c r="J647" s="14"/>
      <c r="K647" s="14"/>
    </row>
    <row r="648" spans="1:11">
      <c r="A648" s="14"/>
      <c r="B648" s="14"/>
      <c r="C648" s="14"/>
      <c r="D648" s="14"/>
      <c r="E648" s="14"/>
      <c r="F648" s="14"/>
      <c r="G648" s="14"/>
      <c r="H648" s="14"/>
      <c r="I648" s="14"/>
      <c r="J648" s="14"/>
      <c r="K648" s="14"/>
    </row>
    <row r="649" spans="1:11">
      <c r="A649" s="14"/>
      <c r="B649" s="14"/>
      <c r="C649" s="14"/>
      <c r="D649" s="14"/>
      <c r="E649" s="14"/>
      <c r="F649" s="14"/>
      <c r="G649" s="14"/>
      <c r="H649" s="14"/>
      <c r="I649" s="14"/>
      <c r="J649" s="14"/>
      <c r="K649" s="14"/>
    </row>
    <row r="650" spans="1:11">
      <c r="A650" s="14"/>
      <c r="B650" s="14"/>
      <c r="C650" s="14"/>
      <c r="D650" s="14"/>
      <c r="E650" s="14"/>
      <c r="F650" s="14"/>
      <c r="G650" s="14"/>
      <c r="H650" s="14"/>
      <c r="I650" s="14"/>
      <c r="J650" s="14"/>
      <c r="K650" s="14"/>
    </row>
    <row r="651" spans="1:11">
      <c r="A651" s="14"/>
      <c r="B651" s="14"/>
      <c r="C651" s="14"/>
      <c r="D651" s="14"/>
      <c r="E651" s="14"/>
      <c r="F651" s="14"/>
      <c r="G651" s="14"/>
      <c r="H651" s="14"/>
      <c r="I651" s="14"/>
      <c r="J651" s="14"/>
      <c r="K651" s="14"/>
    </row>
    <row r="652" spans="1:11">
      <c r="A652" s="14"/>
      <c r="B652" s="14"/>
      <c r="C652" s="14"/>
      <c r="D652" s="14"/>
      <c r="E652" s="14"/>
      <c r="F652" s="14"/>
      <c r="G652" s="14"/>
      <c r="H652" s="14"/>
      <c r="I652" s="14"/>
      <c r="J652" s="14"/>
      <c r="K652" s="14"/>
    </row>
    <row r="653" spans="1:11">
      <c r="A653" s="14"/>
      <c r="B653" s="14"/>
      <c r="C653" s="14"/>
      <c r="D653" s="14"/>
      <c r="E653" s="14"/>
      <c r="F653" s="14"/>
      <c r="G653" s="14"/>
      <c r="H653" s="14"/>
      <c r="I653" s="14"/>
      <c r="J653" s="14"/>
      <c r="K653" s="14"/>
    </row>
    <row r="654" spans="1:11">
      <c r="A654" s="14"/>
      <c r="B654" s="14"/>
      <c r="C654" s="14"/>
      <c r="D654" s="14"/>
      <c r="E654" s="14"/>
      <c r="F654" s="14"/>
      <c r="G654" s="14"/>
      <c r="H654" s="14"/>
      <c r="I654" s="14"/>
      <c r="J654" s="14"/>
      <c r="K654" s="14"/>
    </row>
    <row r="655" spans="1:11">
      <c r="A655" s="14"/>
      <c r="B655" s="14"/>
      <c r="C655" s="14"/>
      <c r="D655" s="14"/>
      <c r="E655" s="14"/>
      <c r="F655" s="14"/>
      <c r="G655" s="14"/>
      <c r="H655" s="14"/>
      <c r="I655" s="14"/>
      <c r="J655" s="14"/>
      <c r="K655" s="14"/>
    </row>
    <row r="656" spans="1:11">
      <c r="A656" s="14"/>
      <c r="B656" s="14"/>
      <c r="C656" s="14"/>
      <c r="D656" s="14"/>
      <c r="E656" s="14"/>
      <c r="F656" s="14"/>
      <c r="G656" s="14"/>
      <c r="H656" s="14"/>
      <c r="I656" s="14"/>
      <c r="J656" s="14"/>
      <c r="K656" s="14"/>
    </row>
    <row r="657" spans="1:11">
      <c r="A657" s="14"/>
      <c r="B657" s="14"/>
      <c r="C657" s="14"/>
      <c r="D657" s="14"/>
      <c r="E657" s="14"/>
      <c r="F657" s="14"/>
      <c r="G657" s="14"/>
      <c r="H657" s="14"/>
      <c r="I657" s="14"/>
      <c r="J657" s="14"/>
      <c r="K657" s="14"/>
    </row>
    <row r="658" spans="1:11">
      <c r="A658" s="14"/>
      <c r="B658" s="14"/>
      <c r="C658" s="14"/>
      <c r="D658" s="14"/>
      <c r="E658" s="14"/>
      <c r="F658" s="14"/>
      <c r="G658" s="14"/>
      <c r="H658" s="14"/>
      <c r="I658" s="14"/>
      <c r="J658" s="14"/>
      <c r="K658" s="14"/>
    </row>
    <row r="659" spans="1:11">
      <c r="A659" s="14"/>
      <c r="B659" s="14"/>
      <c r="C659" s="14"/>
      <c r="D659" s="14"/>
      <c r="E659" s="14"/>
      <c r="F659" s="14"/>
      <c r="G659" s="14"/>
      <c r="H659" s="14"/>
      <c r="I659" s="14"/>
      <c r="J659" s="14"/>
      <c r="K659" s="14"/>
    </row>
    <row r="660" spans="1:11">
      <c r="A660" s="14"/>
      <c r="B660" s="14"/>
      <c r="C660" s="14"/>
      <c r="D660" s="14"/>
      <c r="E660" s="14"/>
      <c r="F660" s="14"/>
      <c r="G660" s="14"/>
      <c r="H660" s="14"/>
      <c r="I660" s="14"/>
      <c r="J660" s="14"/>
      <c r="K660" s="14"/>
    </row>
    <row r="661" spans="1:11">
      <c r="A661" s="14"/>
      <c r="B661" s="14"/>
      <c r="C661" s="14"/>
      <c r="D661" s="14"/>
      <c r="E661" s="14"/>
      <c r="F661" s="14"/>
      <c r="G661" s="14"/>
      <c r="H661" s="14"/>
      <c r="I661" s="14"/>
      <c r="J661" s="14"/>
      <c r="K661" s="14"/>
    </row>
    <row r="662" spans="1:11">
      <c r="A662" s="14"/>
      <c r="B662" s="14"/>
      <c r="C662" s="14"/>
      <c r="D662" s="14"/>
      <c r="E662" s="14"/>
      <c r="F662" s="14"/>
      <c r="G662" s="14"/>
      <c r="H662" s="14"/>
      <c r="I662" s="14"/>
      <c r="J662" s="14"/>
      <c r="K662" s="14"/>
    </row>
    <row r="663" spans="1:11">
      <c r="A663" s="14"/>
      <c r="B663" s="14"/>
      <c r="C663" s="14"/>
      <c r="D663" s="14"/>
      <c r="E663" s="14"/>
      <c r="F663" s="14"/>
      <c r="G663" s="14"/>
      <c r="H663" s="14"/>
      <c r="I663" s="14"/>
      <c r="J663" s="14"/>
      <c r="K663" s="14"/>
    </row>
    <row r="664" spans="1:11">
      <c r="A664" s="14"/>
      <c r="B664" s="14"/>
      <c r="C664" s="14"/>
      <c r="D664" s="14"/>
      <c r="E664" s="14"/>
      <c r="F664" s="14"/>
      <c r="G664" s="14"/>
      <c r="H664" s="14"/>
      <c r="I664" s="14"/>
      <c r="J664" s="14"/>
      <c r="K664" s="14"/>
    </row>
    <row r="665" spans="1:11">
      <c r="A665" s="14"/>
      <c r="B665" s="14"/>
      <c r="C665" s="14"/>
      <c r="D665" s="14"/>
      <c r="E665" s="14"/>
      <c r="F665" s="14"/>
      <c r="G665" s="14"/>
      <c r="H665" s="14"/>
      <c r="I665" s="14"/>
      <c r="J665" s="14"/>
      <c r="K665" s="14"/>
    </row>
    <row r="666" spans="1:11">
      <c r="A666" s="14"/>
      <c r="B666" s="14"/>
      <c r="C666" s="14"/>
      <c r="D666" s="14"/>
      <c r="E666" s="14"/>
      <c r="F666" s="14"/>
      <c r="G666" s="14"/>
      <c r="H666" s="14"/>
      <c r="I666" s="14"/>
      <c r="J666" s="14"/>
      <c r="K666" s="14"/>
    </row>
    <row r="667" spans="1:11">
      <c r="A667" s="14"/>
      <c r="B667" s="14"/>
      <c r="C667" s="14"/>
      <c r="D667" s="14"/>
      <c r="E667" s="14"/>
      <c r="F667" s="14"/>
      <c r="G667" s="14"/>
      <c r="H667" s="14"/>
      <c r="I667" s="14"/>
      <c r="J667" s="14"/>
      <c r="K667" s="14"/>
    </row>
    <row r="668" spans="1:11">
      <c r="A668" s="14"/>
      <c r="B668" s="14"/>
      <c r="C668" s="14"/>
      <c r="D668" s="14"/>
      <c r="E668" s="14"/>
      <c r="F668" s="14"/>
      <c r="G668" s="14"/>
      <c r="H668" s="14"/>
      <c r="I668" s="14"/>
      <c r="J668" s="14"/>
      <c r="K668" s="14"/>
    </row>
    <row r="669" spans="1:11">
      <c r="A669" s="14"/>
      <c r="B669" s="14"/>
      <c r="C669" s="14"/>
      <c r="D669" s="14"/>
      <c r="E669" s="14"/>
      <c r="F669" s="14"/>
      <c r="G669" s="14"/>
      <c r="H669" s="14"/>
      <c r="I669" s="14"/>
      <c r="J669" s="14"/>
      <c r="K669" s="14"/>
    </row>
    <row r="670" spans="1:11">
      <c r="A670" s="14"/>
      <c r="B670" s="14"/>
      <c r="C670" s="14"/>
      <c r="D670" s="14"/>
      <c r="E670" s="14"/>
      <c r="F670" s="14"/>
      <c r="G670" s="14"/>
      <c r="H670" s="14"/>
      <c r="I670" s="14"/>
      <c r="J670" s="14"/>
      <c r="K670" s="14"/>
    </row>
    <row r="671" spans="1:11">
      <c r="A671" s="14"/>
      <c r="B671" s="14"/>
      <c r="C671" s="14"/>
      <c r="D671" s="14"/>
      <c r="E671" s="14"/>
      <c r="F671" s="14"/>
      <c r="G671" s="14"/>
      <c r="H671" s="14"/>
      <c r="I671" s="14"/>
      <c r="J671" s="14"/>
      <c r="K671" s="14"/>
    </row>
    <row r="672" spans="1:11">
      <c r="A672" s="14"/>
      <c r="B672" s="14"/>
      <c r="C672" s="14"/>
      <c r="D672" s="14"/>
      <c r="E672" s="14"/>
      <c r="F672" s="14"/>
      <c r="G672" s="14"/>
      <c r="H672" s="14"/>
      <c r="I672" s="14"/>
      <c r="J672" s="14"/>
      <c r="K672" s="14"/>
    </row>
    <row r="673" spans="1:11">
      <c r="A673" s="14"/>
      <c r="B673" s="14"/>
      <c r="C673" s="14"/>
      <c r="D673" s="14"/>
      <c r="E673" s="14"/>
      <c r="F673" s="14"/>
      <c r="G673" s="14"/>
      <c r="H673" s="14"/>
      <c r="I673" s="14"/>
      <c r="J673" s="14"/>
      <c r="K673" s="14"/>
    </row>
    <row r="674" spans="1:11">
      <c r="A674" s="14"/>
      <c r="B674" s="14"/>
      <c r="C674" s="14"/>
      <c r="D674" s="14"/>
      <c r="E674" s="14"/>
      <c r="F674" s="14"/>
      <c r="G674" s="14"/>
      <c r="H674" s="14"/>
      <c r="I674" s="14"/>
      <c r="J674" s="14"/>
      <c r="K674" s="14"/>
    </row>
    <row r="675" spans="1:11">
      <c r="A675" s="14"/>
      <c r="B675" s="14"/>
      <c r="C675" s="14"/>
      <c r="D675" s="14"/>
      <c r="E675" s="14"/>
      <c r="F675" s="14"/>
      <c r="G675" s="14"/>
      <c r="H675" s="14"/>
      <c r="I675" s="14"/>
      <c r="J675" s="14"/>
      <c r="K675" s="14"/>
    </row>
    <row r="676" spans="1:11">
      <c r="A676" s="14"/>
      <c r="B676" s="14"/>
      <c r="C676" s="14"/>
      <c r="D676" s="14"/>
      <c r="E676" s="14"/>
      <c r="F676" s="14"/>
      <c r="G676" s="14"/>
      <c r="H676" s="14"/>
      <c r="I676" s="14"/>
      <c r="J676" s="14"/>
      <c r="K676" s="14"/>
    </row>
    <row r="677" spans="1:11">
      <c r="A677" s="14"/>
      <c r="B677" s="14"/>
      <c r="C677" s="14"/>
      <c r="D677" s="14"/>
      <c r="E677" s="14"/>
      <c r="F677" s="14"/>
      <c r="G677" s="14"/>
      <c r="H677" s="14"/>
      <c r="I677" s="14"/>
      <c r="J677" s="14"/>
      <c r="K677" s="14"/>
    </row>
    <row r="678" spans="1:11">
      <c r="A678" s="14"/>
      <c r="B678" s="14"/>
      <c r="C678" s="14"/>
      <c r="D678" s="14"/>
      <c r="E678" s="14"/>
      <c r="F678" s="14"/>
      <c r="G678" s="14"/>
      <c r="H678" s="14"/>
      <c r="I678" s="14"/>
      <c r="J678" s="14"/>
      <c r="K678" s="14"/>
    </row>
    <row r="679" spans="1:11">
      <c r="A679" s="14"/>
      <c r="B679" s="14"/>
      <c r="C679" s="14"/>
      <c r="D679" s="14"/>
      <c r="E679" s="14"/>
      <c r="F679" s="14"/>
      <c r="G679" s="14"/>
      <c r="H679" s="14"/>
      <c r="I679" s="14"/>
      <c r="J679" s="14"/>
      <c r="K679" s="14"/>
    </row>
    <row r="680" spans="1:11">
      <c r="A680" s="14"/>
      <c r="B680" s="14"/>
      <c r="C680" s="14"/>
      <c r="D680" s="14"/>
      <c r="E680" s="14"/>
      <c r="F680" s="14"/>
      <c r="G680" s="14"/>
      <c r="H680" s="14"/>
      <c r="I680" s="14"/>
      <c r="J680" s="14"/>
      <c r="K680" s="14"/>
    </row>
    <row r="681" spans="1:11">
      <c r="A681" s="14"/>
      <c r="B681" s="14"/>
      <c r="C681" s="14"/>
      <c r="D681" s="14"/>
      <c r="E681" s="14"/>
      <c r="F681" s="14"/>
      <c r="G681" s="14"/>
      <c r="H681" s="14"/>
      <c r="I681" s="14"/>
      <c r="J681" s="14"/>
      <c r="K681" s="14"/>
    </row>
    <row r="682" spans="1:11">
      <c r="A682" s="14"/>
      <c r="B682" s="14"/>
      <c r="C682" s="14"/>
      <c r="D682" s="14"/>
      <c r="E682" s="14"/>
      <c r="F682" s="14"/>
      <c r="G682" s="14"/>
      <c r="H682" s="14"/>
      <c r="I682" s="14"/>
      <c r="J682" s="14"/>
      <c r="K682" s="14"/>
    </row>
    <row r="683" spans="1:11">
      <c r="A683" s="14"/>
      <c r="B683" s="14"/>
      <c r="C683" s="14"/>
      <c r="D683" s="14"/>
      <c r="E683" s="14"/>
      <c r="F683" s="14"/>
      <c r="G683" s="14"/>
      <c r="H683" s="14"/>
      <c r="I683" s="14"/>
      <c r="J683" s="14"/>
      <c r="K683" s="14"/>
    </row>
    <row r="684" spans="1:11">
      <c r="A684" s="14"/>
      <c r="B684" s="14"/>
      <c r="C684" s="14"/>
      <c r="D684" s="14"/>
      <c r="E684" s="14"/>
      <c r="F684" s="14"/>
      <c r="G684" s="14"/>
      <c r="H684" s="14"/>
      <c r="I684" s="14"/>
      <c r="J684" s="14"/>
      <c r="K684" s="14"/>
    </row>
    <row r="685" spans="1:11">
      <c r="A685" s="14"/>
      <c r="B685" s="14"/>
      <c r="C685" s="14"/>
      <c r="D685" s="14"/>
      <c r="E685" s="14"/>
      <c r="F685" s="14"/>
      <c r="G685" s="14"/>
      <c r="H685" s="14"/>
      <c r="I685" s="14"/>
      <c r="J685" s="14"/>
      <c r="K685" s="14"/>
    </row>
    <row r="686" spans="1:11">
      <c r="A686" s="14"/>
      <c r="B686" s="14"/>
      <c r="C686" s="14"/>
      <c r="D686" s="14"/>
      <c r="E686" s="14"/>
      <c r="F686" s="14"/>
      <c r="G686" s="14"/>
      <c r="H686" s="14"/>
      <c r="I686" s="14"/>
      <c r="J686" s="14"/>
      <c r="K686" s="14"/>
    </row>
    <row r="687" spans="1:11">
      <c r="A687" s="14"/>
      <c r="B687" s="14"/>
      <c r="C687" s="14"/>
      <c r="D687" s="14"/>
      <c r="E687" s="14"/>
      <c r="F687" s="14"/>
      <c r="G687" s="14"/>
      <c r="H687" s="14"/>
      <c r="I687" s="14"/>
      <c r="J687" s="14"/>
      <c r="K687" s="14"/>
    </row>
    <row r="688" spans="1:11">
      <c r="A688" s="14"/>
      <c r="B688" s="14"/>
      <c r="C688" s="14"/>
      <c r="D688" s="14"/>
      <c r="E688" s="14"/>
      <c r="F688" s="14"/>
      <c r="G688" s="14"/>
      <c r="H688" s="14"/>
      <c r="I688" s="14"/>
      <c r="J688" s="14"/>
      <c r="K688" s="14"/>
    </row>
    <row r="689" spans="1:11">
      <c r="A689" s="14"/>
      <c r="B689" s="14"/>
      <c r="C689" s="14"/>
      <c r="D689" s="14"/>
      <c r="E689" s="14"/>
      <c r="F689" s="14"/>
      <c r="G689" s="14"/>
      <c r="H689" s="14"/>
      <c r="I689" s="14"/>
      <c r="J689" s="14"/>
      <c r="K689" s="14"/>
    </row>
    <row r="690" spans="1:11">
      <c r="A690" s="14"/>
      <c r="B690" s="14"/>
      <c r="C690" s="14"/>
      <c r="D690" s="14"/>
      <c r="E690" s="14"/>
      <c r="F690" s="14"/>
      <c r="G690" s="14"/>
      <c r="H690" s="14"/>
      <c r="I690" s="14"/>
      <c r="J690" s="14"/>
      <c r="K690" s="14"/>
    </row>
    <row r="691" spans="1:11">
      <c r="A691" s="14"/>
      <c r="B691" s="14"/>
      <c r="C691" s="14"/>
      <c r="D691" s="14"/>
      <c r="E691" s="14"/>
      <c r="F691" s="14"/>
      <c r="G691" s="14"/>
      <c r="H691" s="14"/>
      <c r="I691" s="14"/>
      <c r="J691" s="14"/>
      <c r="K691" s="14"/>
    </row>
    <row r="692" spans="1:11">
      <c r="A692" s="14"/>
      <c r="B692" s="14"/>
      <c r="C692" s="14"/>
      <c r="D692" s="14"/>
      <c r="E692" s="14"/>
      <c r="F692" s="14"/>
      <c r="G692" s="14"/>
      <c r="H692" s="14"/>
      <c r="I692" s="14"/>
      <c r="J692" s="14"/>
      <c r="K692" s="14"/>
    </row>
    <row r="693" spans="1:11">
      <c r="A693" s="14"/>
      <c r="B693" s="14"/>
      <c r="C693" s="14"/>
      <c r="D693" s="14"/>
      <c r="E693" s="14"/>
      <c r="F693" s="14"/>
      <c r="G693" s="14"/>
      <c r="H693" s="14"/>
      <c r="I693" s="14"/>
      <c r="J693" s="14"/>
      <c r="K693" s="14"/>
    </row>
    <row r="694" spans="1:11">
      <c r="A694" s="14"/>
      <c r="B694" s="14"/>
      <c r="C694" s="14"/>
      <c r="D694" s="14"/>
      <c r="E694" s="14"/>
      <c r="F694" s="14"/>
      <c r="G694" s="14"/>
      <c r="H694" s="14"/>
      <c r="I694" s="14"/>
      <c r="J694" s="14"/>
      <c r="K694" s="14"/>
    </row>
    <row r="695" spans="1:11">
      <c r="A695" s="14"/>
      <c r="B695" s="14"/>
      <c r="C695" s="14"/>
      <c r="D695" s="14"/>
      <c r="E695" s="14"/>
      <c r="F695" s="14"/>
      <c r="G695" s="14"/>
      <c r="H695" s="14"/>
      <c r="I695" s="14"/>
      <c r="J695" s="14"/>
      <c r="K695" s="14"/>
    </row>
    <row r="696" spans="1:11">
      <c r="A696" s="14"/>
      <c r="B696" s="14"/>
      <c r="C696" s="14"/>
      <c r="D696" s="14"/>
      <c r="E696" s="14"/>
      <c r="F696" s="14"/>
      <c r="G696" s="14"/>
      <c r="H696" s="14"/>
      <c r="I696" s="14"/>
      <c r="J696" s="14"/>
      <c r="K696" s="14"/>
    </row>
    <row r="697" spans="1:11">
      <c r="A697" s="14"/>
      <c r="B697" s="14"/>
      <c r="C697" s="14"/>
      <c r="D697" s="14"/>
      <c r="E697" s="14"/>
      <c r="F697" s="14"/>
      <c r="G697" s="14"/>
      <c r="H697" s="14"/>
      <c r="I697" s="14"/>
      <c r="J697" s="14"/>
      <c r="K697" s="14"/>
    </row>
    <row r="698" spans="1:11">
      <c r="A698" s="14"/>
      <c r="B698" s="14"/>
      <c r="C698" s="14"/>
      <c r="D698" s="14"/>
      <c r="E698" s="14"/>
      <c r="F698" s="14"/>
      <c r="G698" s="14"/>
      <c r="H698" s="14"/>
      <c r="I698" s="14"/>
      <c r="J698" s="14"/>
      <c r="K698" s="14"/>
    </row>
    <row r="699" spans="1:11">
      <c r="A699" s="14"/>
      <c r="B699" s="14"/>
      <c r="C699" s="14"/>
      <c r="D699" s="14"/>
      <c r="E699" s="14"/>
      <c r="F699" s="14"/>
      <c r="G699" s="14"/>
      <c r="H699" s="14"/>
      <c r="I699" s="14"/>
      <c r="J699" s="14"/>
      <c r="K699" s="14"/>
    </row>
    <row r="700" spans="1:11">
      <c r="A700" s="14"/>
      <c r="B700" s="14"/>
      <c r="C700" s="14"/>
      <c r="D700" s="14"/>
      <c r="E700" s="14"/>
      <c r="F700" s="14"/>
      <c r="G700" s="14"/>
      <c r="H700" s="14"/>
      <c r="I700" s="14"/>
      <c r="J700" s="14"/>
      <c r="K700" s="14"/>
    </row>
    <row r="701" spans="1:11">
      <c r="A701" s="14"/>
      <c r="B701" s="14"/>
      <c r="C701" s="14"/>
      <c r="D701" s="14"/>
      <c r="E701" s="14"/>
      <c r="F701" s="14"/>
      <c r="G701" s="14"/>
      <c r="H701" s="14"/>
      <c r="I701" s="14"/>
      <c r="J701" s="14"/>
      <c r="K701" s="14"/>
    </row>
    <row r="702" spans="1:11">
      <c r="A702" s="14"/>
      <c r="B702" s="14"/>
      <c r="C702" s="14"/>
      <c r="D702" s="14"/>
      <c r="E702" s="14"/>
      <c r="F702" s="14"/>
      <c r="G702" s="14"/>
      <c r="H702" s="14"/>
      <c r="I702" s="14"/>
      <c r="J702" s="14"/>
      <c r="K702" s="14"/>
    </row>
    <row r="703" spans="1:11">
      <c r="A703" s="14"/>
      <c r="B703" s="14"/>
      <c r="C703" s="14"/>
      <c r="D703" s="14"/>
      <c r="E703" s="14"/>
      <c r="F703" s="14"/>
      <c r="G703" s="14"/>
      <c r="H703" s="14"/>
      <c r="I703" s="14"/>
      <c r="J703" s="14"/>
      <c r="K703" s="14"/>
    </row>
    <row r="704" spans="1:11">
      <c r="A704" s="14"/>
      <c r="B704" s="14"/>
      <c r="C704" s="14"/>
      <c r="D704" s="14"/>
      <c r="E704" s="14"/>
      <c r="F704" s="14"/>
      <c r="G704" s="14"/>
      <c r="H704" s="14"/>
      <c r="I704" s="14"/>
      <c r="J704" s="14"/>
      <c r="K704" s="14"/>
    </row>
    <row r="705" spans="1:11">
      <c r="A705" s="14"/>
      <c r="B705" s="14"/>
      <c r="C705" s="14"/>
      <c r="D705" s="14"/>
      <c r="E705" s="14"/>
      <c r="F705" s="14"/>
      <c r="G705" s="14"/>
      <c r="H705" s="14"/>
      <c r="I705" s="14"/>
      <c r="J705" s="14"/>
      <c r="K705" s="14"/>
    </row>
    <row r="706" spans="1:11">
      <c r="A706" s="14"/>
      <c r="B706" s="14"/>
      <c r="C706" s="14"/>
      <c r="D706" s="14"/>
      <c r="E706" s="14"/>
      <c r="F706" s="14"/>
      <c r="G706" s="14"/>
      <c r="H706" s="14"/>
      <c r="I706" s="14"/>
      <c r="J706" s="14"/>
      <c r="K706" s="14"/>
    </row>
    <row r="707" spans="1:11">
      <c r="A707" s="14"/>
      <c r="B707" s="14"/>
      <c r="C707" s="14"/>
      <c r="D707" s="14"/>
      <c r="E707" s="14"/>
      <c r="F707" s="14"/>
      <c r="G707" s="14"/>
      <c r="H707" s="14"/>
      <c r="I707" s="14"/>
      <c r="J707" s="14"/>
      <c r="K707" s="14"/>
    </row>
    <row r="708" spans="1:11">
      <c r="A708" s="14"/>
      <c r="B708" s="14"/>
      <c r="C708" s="14"/>
      <c r="D708" s="14"/>
      <c r="E708" s="14"/>
      <c r="F708" s="14"/>
      <c r="G708" s="14"/>
      <c r="H708" s="14"/>
      <c r="I708" s="14"/>
      <c r="J708" s="14"/>
      <c r="K708" s="14"/>
    </row>
    <row r="709" spans="1:11">
      <c r="A709" s="14"/>
      <c r="B709" s="14"/>
      <c r="C709" s="14"/>
      <c r="D709" s="14"/>
      <c r="E709" s="14"/>
      <c r="F709" s="14"/>
      <c r="G709" s="14"/>
      <c r="H709" s="14"/>
      <c r="I709" s="14"/>
      <c r="J709" s="14"/>
      <c r="K709" s="14"/>
    </row>
    <row r="710" spans="1:11">
      <c r="A710" s="14"/>
      <c r="B710" s="14"/>
      <c r="C710" s="14"/>
      <c r="D710" s="14"/>
      <c r="E710" s="14"/>
      <c r="F710" s="14"/>
      <c r="G710" s="14"/>
      <c r="H710" s="14"/>
      <c r="I710" s="14"/>
      <c r="J710" s="14"/>
      <c r="K710" s="14"/>
    </row>
    <row r="711" spans="1:11">
      <c r="A711" s="14"/>
      <c r="B711" s="14"/>
      <c r="C711" s="14"/>
      <c r="D711" s="14"/>
      <c r="E711" s="14"/>
      <c r="F711" s="14"/>
      <c r="G711" s="14"/>
      <c r="H711" s="14"/>
      <c r="I711" s="14"/>
      <c r="J711" s="14"/>
      <c r="K711" s="14"/>
    </row>
    <row r="712" spans="1:11">
      <c r="A712" s="14"/>
      <c r="B712" s="14"/>
      <c r="C712" s="14"/>
      <c r="D712" s="14"/>
      <c r="E712" s="14"/>
      <c r="F712" s="14"/>
      <c r="G712" s="14"/>
      <c r="H712" s="14"/>
      <c r="I712" s="14"/>
      <c r="J712" s="14"/>
      <c r="K712" s="14"/>
    </row>
    <row r="713" spans="1:11">
      <c r="A713" s="14"/>
      <c r="B713" s="14"/>
      <c r="C713" s="14"/>
      <c r="D713" s="14"/>
      <c r="E713" s="14"/>
      <c r="F713" s="14"/>
      <c r="G713" s="14"/>
      <c r="H713" s="14"/>
      <c r="I713" s="14"/>
      <c r="J713" s="14"/>
      <c r="K713" s="14"/>
    </row>
    <row r="714" spans="1:11">
      <c r="A714" s="14"/>
      <c r="B714" s="14"/>
      <c r="C714" s="14"/>
      <c r="D714" s="14"/>
      <c r="E714" s="14"/>
      <c r="F714" s="14"/>
      <c r="G714" s="14"/>
      <c r="H714" s="14"/>
      <c r="I714" s="14"/>
      <c r="J714" s="14"/>
      <c r="K714" s="14"/>
    </row>
    <row r="715" spans="1:11">
      <c r="A715" s="14"/>
      <c r="B715" s="14"/>
      <c r="C715" s="14"/>
      <c r="D715" s="14"/>
      <c r="E715" s="14"/>
      <c r="F715" s="14"/>
      <c r="G715" s="14"/>
      <c r="H715" s="14"/>
      <c r="I715" s="14"/>
      <c r="J715" s="14"/>
      <c r="K715" s="14"/>
    </row>
    <row r="716" spans="1:11">
      <c r="A716" s="14"/>
      <c r="B716" s="14"/>
      <c r="C716" s="14"/>
      <c r="D716" s="14"/>
      <c r="E716" s="14"/>
      <c r="F716" s="14"/>
      <c r="G716" s="14"/>
      <c r="H716" s="14"/>
      <c r="I716" s="14"/>
      <c r="J716" s="14"/>
      <c r="K716" s="14"/>
    </row>
    <row r="717" spans="1:11">
      <c r="A717" s="14"/>
      <c r="B717" s="14"/>
      <c r="C717" s="14"/>
      <c r="D717" s="14"/>
      <c r="E717" s="14"/>
      <c r="F717" s="14"/>
      <c r="G717" s="14"/>
      <c r="H717" s="14"/>
      <c r="I717" s="14"/>
      <c r="J717" s="14"/>
      <c r="K717" s="14"/>
    </row>
    <row r="718" spans="1:11">
      <c r="A718" s="14"/>
      <c r="B718" s="14"/>
      <c r="C718" s="14"/>
      <c r="D718" s="14"/>
      <c r="E718" s="14"/>
      <c r="F718" s="14"/>
      <c r="G718" s="14"/>
      <c r="H718" s="14"/>
      <c r="I718" s="14"/>
      <c r="J718" s="14"/>
      <c r="K718" s="14"/>
    </row>
    <row r="719" spans="1:11">
      <c r="A719" s="14"/>
      <c r="B719" s="14"/>
      <c r="C719" s="14"/>
      <c r="D719" s="14"/>
      <c r="E719" s="14"/>
      <c r="F719" s="14"/>
      <c r="G719" s="14"/>
      <c r="H719" s="14"/>
      <c r="I719" s="14"/>
      <c r="J719" s="14"/>
      <c r="K719" s="14"/>
    </row>
    <row r="720" spans="1:11">
      <c r="A720" s="14"/>
      <c r="B720" s="14"/>
      <c r="C720" s="14"/>
      <c r="D720" s="14"/>
      <c r="E720" s="14"/>
      <c r="F720" s="14"/>
      <c r="G720" s="14"/>
      <c r="H720" s="14"/>
      <c r="I720" s="14"/>
      <c r="J720" s="14"/>
      <c r="K720" s="14"/>
    </row>
    <row r="721" spans="1:11">
      <c r="A721" s="14"/>
      <c r="B721" s="14"/>
      <c r="C721" s="14"/>
      <c r="D721" s="14"/>
      <c r="E721" s="14"/>
      <c r="F721" s="14"/>
      <c r="G721" s="14"/>
      <c r="H721" s="14"/>
      <c r="I721" s="14"/>
      <c r="J721" s="14"/>
      <c r="K721" s="14"/>
    </row>
    <row r="722" spans="1:11">
      <c r="A722" s="14"/>
      <c r="B722" s="14"/>
      <c r="C722" s="14"/>
      <c r="D722" s="14"/>
      <c r="E722" s="14"/>
      <c r="F722" s="14"/>
      <c r="G722" s="14"/>
      <c r="H722" s="14"/>
      <c r="I722" s="14"/>
      <c r="J722" s="14"/>
      <c r="K722" s="14"/>
    </row>
    <row r="723" spans="1:11">
      <c r="A723" s="14"/>
      <c r="B723" s="14"/>
      <c r="C723" s="14"/>
      <c r="D723" s="14"/>
      <c r="E723" s="14"/>
      <c r="F723" s="14"/>
      <c r="G723" s="14"/>
      <c r="H723" s="14"/>
      <c r="I723" s="14"/>
      <c r="J723" s="14"/>
      <c r="K723" s="14"/>
    </row>
    <row r="724" spans="1:11">
      <c r="A724" s="14"/>
      <c r="B724" s="14"/>
      <c r="C724" s="14"/>
      <c r="D724" s="14"/>
      <c r="E724" s="14"/>
      <c r="F724" s="14"/>
      <c r="G724" s="14"/>
      <c r="H724" s="14"/>
      <c r="I724" s="14"/>
      <c r="J724" s="14"/>
      <c r="K724" s="14"/>
    </row>
    <row r="725" spans="1:11">
      <c r="A725" s="14"/>
      <c r="B725" s="14"/>
      <c r="C725" s="14"/>
      <c r="D725" s="14"/>
      <c r="E725" s="14"/>
      <c r="F725" s="14"/>
      <c r="G725" s="14"/>
      <c r="H725" s="14"/>
      <c r="I725" s="14"/>
      <c r="J725" s="14"/>
      <c r="K725" s="14"/>
    </row>
    <row r="726" spans="1:11">
      <c r="A726" s="14"/>
      <c r="B726" s="14"/>
      <c r="C726" s="14"/>
      <c r="D726" s="14"/>
      <c r="E726" s="14"/>
      <c r="F726" s="14"/>
      <c r="G726" s="14"/>
      <c r="H726" s="14"/>
      <c r="I726" s="14"/>
      <c r="J726" s="14"/>
      <c r="K726" s="14"/>
    </row>
    <row r="727" spans="1:11">
      <c r="A727" s="14"/>
      <c r="B727" s="14"/>
      <c r="C727" s="14"/>
      <c r="D727" s="14"/>
      <c r="E727" s="14"/>
      <c r="F727" s="14"/>
      <c r="G727" s="14"/>
      <c r="H727" s="14"/>
      <c r="I727" s="14"/>
      <c r="J727" s="14"/>
      <c r="K727" s="14"/>
    </row>
    <row r="728" spans="1:11">
      <c r="A728" s="14"/>
      <c r="B728" s="14"/>
      <c r="C728" s="14"/>
      <c r="D728" s="14"/>
      <c r="E728" s="14"/>
      <c r="F728" s="14"/>
      <c r="G728" s="14"/>
      <c r="H728" s="14"/>
      <c r="I728" s="14"/>
      <c r="J728" s="14"/>
      <c r="K728" s="14"/>
    </row>
    <row r="729" spans="1:11">
      <c r="A729" s="14"/>
      <c r="B729" s="14"/>
      <c r="C729" s="14"/>
      <c r="D729" s="14"/>
      <c r="E729" s="14"/>
      <c r="F729" s="14"/>
      <c r="G729" s="14"/>
      <c r="H729" s="14"/>
      <c r="I729" s="14"/>
      <c r="J729" s="14"/>
      <c r="K729" s="14"/>
    </row>
    <row r="730" spans="1:11">
      <c r="A730" s="14"/>
      <c r="B730" s="14"/>
      <c r="C730" s="14"/>
      <c r="D730" s="14"/>
      <c r="E730" s="14"/>
      <c r="F730" s="14"/>
      <c r="G730" s="14"/>
      <c r="H730" s="14"/>
      <c r="I730" s="14"/>
      <c r="J730" s="14"/>
      <c r="K730" s="14"/>
    </row>
    <row r="731" spans="1:11">
      <c r="A731" s="14"/>
      <c r="B731" s="14"/>
      <c r="C731" s="14"/>
      <c r="D731" s="14"/>
      <c r="E731" s="14"/>
      <c r="F731" s="14"/>
      <c r="G731" s="14"/>
      <c r="H731" s="14"/>
      <c r="I731" s="14"/>
      <c r="J731" s="14"/>
      <c r="K731" s="14"/>
    </row>
    <row r="732" spans="1:11">
      <c r="A732" s="14"/>
      <c r="B732" s="14"/>
      <c r="C732" s="14"/>
      <c r="D732" s="14"/>
      <c r="E732" s="14"/>
      <c r="F732" s="14"/>
      <c r="G732" s="14"/>
      <c r="H732" s="14"/>
      <c r="I732" s="14"/>
      <c r="J732" s="14"/>
      <c r="K732" s="14"/>
    </row>
    <row r="733" spans="1:11">
      <c r="A733" s="14"/>
      <c r="B733" s="14"/>
      <c r="C733" s="14"/>
      <c r="D733" s="14"/>
      <c r="E733" s="14"/>
      <c r="F733" s="14"/>
      <c r="G733" s="14"/>
      <c r="H733" s="14"/>
      <c r="I733" s="14"/>
      <c r="J733" s="14"/>
      <c r="K733" s="14"/>
    </row>
    <row r="734" spans="1:11">
      <c r="A734" s="14"/>
      <c r="B734" s="14"/>
      <c r="C734" s="14"/>
      <c r="D734" s="14"/>
      <c r="E734" s="14"/>
      <c r="F734" s="14"/>
      <c r="G734" s="14"/>
      <c r="H734" s="14"/>
      <c r="I734" s="14"/>
      <c r="J734" s="14"/>
      <c r="K734" s="14"/>
    </row>
    <row r="735" spans="1:11">
      <c r="A735" s="14"/>
      <c r="B735" s="14"/>
      <c r="C735" s="14"/>
      <c r="D735" s="14"/>
      <c r="E735" s="14"/>
      <c r="F735" s="14"/>
      <c r="G735" s="14"/>
      <c r="H735" s="14"/>
      <c r="I735" s="14"/>
      <c r="J735" s="14"/>
      <c r="K735" s="14"/>
    </row>
    <row r="736" spans="1:11">
      <c r="A736" s="14"/>
      <c r="B736" s="14"/>
      <c r="C736" s="14"/>
      <c r="D736" s="14"/>
      <c r="E736" s="14"/>
      <c r="F736" s="14"/>
      <c r="G736" s="14"/>
      <c r="H736" s="14"/>
      <c r="I736" s="14"/>
      <c r="J736" s="14"/>
      <c r="K736" s="14"/>
    </row>
    <row r="737" spans="1:11">
      <c r="A737" s="14"/>
      <c r="B737" s="14"/>
      <c r="C737" s="14"/>
      <c r="D737" s="14"/>
      <c r="E737" s="14"/>
      <c r="F737" s="14"/>
      <c r="G737" s="14"/>
      <c r="H737" s="14"/>
      <c r="I737" s="14"/>
      <c r="J737" s="14"/>
      <c r="K737" s="14"/>
    </row>
    <row r="738" spans="1:11">
      <c r="A738" s="14"/>
      <c r="B738" s="14"/>
      <c r="C738" s="14"/>
      <c r="D738" s="14"/>
      <c r="E738" s="14"/>
      <c r="F738" s="14"/>
      <c r="G738" s="14"/>
      <c r="H738" s="14"/>
      <c r="I738" s="14"/>
      <c r="J738" s="14"/>
      <c r="K738" s="14"/>
    </row>
    <row r="739" spans="1:11">
      <c r="A739" s="14"/>
      <c r="B739" s="14"/>
      <c r="C739" s="14"/>
      <c r="D739" s="14"/>
      <c r="E739" s="14"/>
      <c r="F739" s="14"/>
      <c r="G739" s="14"/>
      <c r="H739" s="14"/>
      <c r="I739" s="14"/>
      <c r="J739" s="14"/>
      <c r="K739" s="14"/>
    </row>
    <row r="740" spans="1:11">
      <c r="A740" s="14"/>
      <c r="B740" s="14"/>
      <c r="C740" s="14"/>
      <c r="D740" s="14"/>
      <c r="E740" s="14"/>
      <c r="F740" s="14"/>
      <c r="G740" s="14"/>
      <c r="H740" s="14"/>
      <c r="I740" s="14"/>
      <c r="J740" s="14"/>
      <c r="K740" s="14"/>
    </row>
    <row r="741" spans="1:11">
      <c r="A741" s="14"/>
      <c r="B741" s="14"/>
      <c r="C741" s="14"/>
      <c r="D741" s="14"/>
      <c r="E741" s="14"/>
      <c r="F741" s="14"/>
      <c r="G741" s="14"/>
      <c r="H741" s="14"/>
      <c r="I741" s="14"/>
      <c r="J741" s="14"/>
      <c r="K741" s="14"/>
    </row>
    <row r="742" spans="1:11">
      <c r="A742" s="14"/>
      <c r="B742" s="14"/>
      <c r="C742" s="14"/>
      <c r="D742" s="14"/>
      <c r="E742" s="14"/>
      <c r="F742" s="14"/>
      <c r="G742" s="14"/>
      <c r="H742" s="14"/>
      <c r="I742" s="14"/>
      <c r="J742" s="14"/>
      <c r="K742" s="14"/>
    </row>
    <row r="743" spans="1:11">
      <c r="A743" s="14"/>
      <c r="B743" s="14"/>
      <c r="C743" s="14"/>
      <c r="D743" s="14"/>
      <c r="E743" s="14"/>
      <c r="F743" s="14"/>
      <c r="G743" s="14"/>
      <c r="H743" s="14"/>
      <c r="I743" s="14"/>
      <c r="J743" s="14"/>
      <c r="K743" s="14"/>
    </row>
    <row r="744" spans="1:11">
      <c r="A744" s="14"/>
      <c r="B744" s="14"/>
      <c r="C744" s="14"/>
      <c r="D744" s="14"/>
      <c r="E744" s="14"/>
      <c r="F744" s="14"/>
      <c r="G744" s="14"/>
      <c r="H744" s="14"/>
      <c r="I744" s="14"/>
      <c r="J744" s="14"/>
      <c r="K744" s="14"/>
    </row>
    <row r="745" spans="1:11">
      <c r="A745" s="14"/>
      <c r="B745" s="14"/>
      <c r="C745" s="14"/>
      <c r="D745" s="14"/>
      <c r="E745" s="14"/>
      <c r="F745" s="14"/>
      <c r="G745" s="14"/>
      <c r="H745" s="14"/>
      <c r="I745" s="14"/>
      <c r="J745" s="14"/>
      <c r="K745" s="14"/>
    </row>
    <row r="746" spans="1:11">
      <c r="A746" s="14"/>
      <c r="B746" s="14"/>
      <c r="C746" s="14"/>
      <c r="D746" s="14"/>
      <c r="E746" s="14"/>
      <c r="F746" s="14"/>
      <c r="G746" s="14"/>
      <c r="H746" s="14"/>
      <c r="I746" s="14"/>
      <c r="J746" s="14"/>
      <c r="K746" s="14"/>
    </row>
    <row r="747" spans="1:11">
      <c r="A747" s="14"/>
      <c r="B747" s="14"/>
      <c r="C747" s="14"/>
      <c r="D747" s="14"/>
      <c r="E747" s="14"/>
      <c r="F747" s="14"/>
      <c r="G747" s="14"/>
      <c r="H747" s="14"/>
      <c r="I747" s="14"/>
      <c r="J747" s="14"/>
      <c r="K747" s="14"/>
    </row>
    <row r="748" spans="1:11">
      <c r="A748" s="14"/>
      <c r="B748" s="14"/>
      <c r="C748" s="14"/>
      <c r="D748" s="14"/>
      <c r="E748" s="14"/>
      <c r="F748" s="14"/>
      <c r="G748" s="14"/>
      <c r="H748" s="14"/>
      <c r="I748" s="14"/>
      <c r="J748" s="14"/>
      <c r="K748" s="14"/>
    </row>
    <row r="749" spans="1:11">
      <c r="A749" s="14"/>
      <c r="B749" s="14"/>
      <c r="C749" s="14"/>
      <c r="D749" s="14"/>
      <c r="E749" s="14"/>
      <c r="F749" s="14"/>
      <c r="G749" s="14"/>
      <c r="H749" s="14"/>
      <c r="I749" s="14"/>
      <c r="J749" s="14"/>
      <c r="K749" s="14"/>
    </row>
    <row r="750" spans="1:11">
      <c r="A750" s="14"/>
      <c r="B750" s="14"/>
      <c r="C750" s="14"/>
      <c r="D750" s="14"/>
      <c r="E750" s="14"/>
      <c r="F750" s="14"/>
      <c r="G750" s="14"/>
      <c r="H750" s="14"/>
      <c r="I750" s="14"/>
      <c r="J750" s="14"/>
      <c r="K750" s="14"/>
    </row>
    <row r="751" spans="1:11">
      <c r="A751" s="14"/>
      <c r="B751" s="14"/>
      <c r="C751" s="14"/>
      <c r="D751" s="14"/>
      <c r="E751" s="14"/>
      <c r="F751" s="14"/>
      <c r="G751" s="14"/>
      <c r="H751" s="14"/>
      <c r="I751" s="14"/>
      <c r="J751" s="14"/>
      <c r="K751" s="14"/>
    </row>
    <row r="752" spans="1:11">
      <c r="A752" s="14"/>
      <c r="B752" s="14"/>
      <c r="C752" s="14"/>
      <c r="D752" s="14"/>
      <c r="E752" s="14"/>
      <c r="F752" s="14"/>
      <c r="G752" s="14"/>
      <c r="H752" s="14"/>
      <c r="I752" s="14"/>
      <c r="J752" s="14"/>
      <c r="K752" s="14"/>
    </row>
    <row r="753" spans="1:11">
      <c r="A753" s="14"/>
      <c r="B753" s="14"/>
      <c r="C753" s="14"/>
      <c r="D753" s="14"/>
      <c r="E753" s="14"/>
      <c r="F753" s="14"/>
      <c r="G753" s="14"/>
      <c r="H753" s="14"/>
      <c r="I753" s="14"/>
      <c r="J753" s="14"/>
      <c r="K753" s="14"/>
    </row>
    <row r="754" spans="1:11">
      <c r="A754" s="14"/>
      <c r="B754" s="14"/>
      <c r="C754" s="14"/>
      <c r="D754" s="14"/>
      <c r="E754" s="14"/>
      <c r="F754" s="14"/>
      <c r="G754" s="14"/>
      <c r="H754" s="14"/>
      <c r="I754" s="14"/>
      <c r="J754" s="14"/>
      <c r="K754" s="14"/>
    </row>
    <row r="755" spans="1:11">
      <c r="A755" s="14"/>
      <c r="B755" s="14"/>
      <c r="C755" s="14"/>
      <c r="D755" s="14"/>
      <c r="E755" s="14"/>
      <c r="F755" s="14"/>
      <c r="G755" s="14"/>
      <c r="H755" s="14"/>
      <c r="I755" s="14"/>
      <c r="J755" s="14"/>
      <c r="K755" s="14"/>
    </row>
    <row r="756" spans="1:11">
      <c r="A756" s="14"/>
      <c r="B756" s="14"/>
      <c r="C756" s="14"/>
      <c r="D756" s="14"/>
      <c r="E756" s="14"/>
      <c r="F756" s="14"/>
      <c r="G756" s="14"/>
      <c r="H756" s="14"/>
      <c r="I756" s="14"/>
      <c r="J756" s="14"/>
      <c r="K756" s="14"/>
    </row>
    <row r="757" spans="1:11">
      <c r="A757" s="14"/>
      <c r="B757" s="14"/>
      <c r="C757" s="14"/>
      <c r="D757" s="14"/>
      <c r="E757" s="14"/>
      <c r="F757" s="14"/>
      <c r="G757" s="14"/>
      <c r="H757" s="14"/>
      <c r="I757" s="14"/>
      <c r="J757" s="14"/>
      <c r="K757" s="14"/>
    </row>
    <row r="758" spans="1:11">
      <c r="A758" s="14"/>
      <c r="B758" s="14"/>
      <c r="C758" s="14"/>
      <c r="D758" s="14"/>
      <c r="E758" s="14"/>
      <c r="F758" s="14"/>
      <c r="G758" s="14"/>
      <c r="H758" s="14"/>
      <c r="I758" s="14"/>
      <c r="J758" s="14"/>
      <c r="K758" s="14"/>
    </row>
    <row r="759" spans="1:11">
      <c r="A759" s="14"/>
      <c r="B759" s="14"/>
      <c r="C759" s="14"/>
      <c r="D759" s="14"/>
      <c r="E759" s="14"/>
      <c r="F759" s="14"/>
      <c r="G759" s="14"/>
      <c r="H759" s="14"/>
      <c r="I759" s="14"/>
      <c r="J759" s="14"/>
      <c r="K759" s="14"/>
    </row>
    <row r="760" spans="1:11">
      <c r="A760" s="14"/>
      <c r="B760" s="14"/>
      <c r="C760" s="14"/>
      <c r="D760" s="14"/>
      <c r="E760" s="14"/>
      <c r="F760" s="14"/>
      <c r="G760" s="14"/>
      <c r="H760" s="14"/>
      <c r="I760" s="14"/>
      <c r="J760" s="14"/>
      <c r="K760" s="14"/>
    </row>
    <row r="761" spans="1:11">
      <c r="A761" s="14"/>
      <c r="B761" s="14"/>
      <c r="C761" s="14"/>
      <c r="D761" s="14"/>
      <c r="E761" s="14"/>
      <c r="F761" s="14"/>
      <c r="G761" s="14"/>
      <c r="H761" s="14"/>
      <c r="I761" s="14"/>
      <c r="J761" s="14"/>
      <c r="K761" s="14"/>
    </row>
    <row r="762" spans="1:11">
      <c r="A762" s="14"/>
      <c r="B762" s="14"/>
      <c r="C762" s="14"/>
      <c r="D762" s="14"/>
      <c r="E762" s="14"/>
      <c r="F762" s="14"/>
      <c r="G762" s="14"/>
      <c r="H762" s="14"/>
      <c r="I762" s="14"/>
      <c r="J762" s="14"/>
      <c r="K762" s="14"/>
    </row>
    <row r="763" spans="1:11">
      <c r="A763" s="14"/>
      <c r="B763" s="14"/>
      <c r="C763" s="14"/>
      <c r="D763" s="14"/>
      <c r="E763" s="14"/>
      <c r="F763" s="14"/>
      <c r="G763" s="14"/>
      <c r="H763" s="14"/>
      <c r="I763" s="14"/>
      <c r="J763" s="14"/>
      <c r="K763" s="14"/>
    </row>
    <row r="764" spans="1:11">
      <c r="A764" s="14"/>
      <c r="B764" s="14"/>
      <c r="C764" s="14"/>
      <c r="D764" s="14"/>
      <c r="E764" s="14"/>
      <c r="F764" s="14"/>
      <c r="G764" s="14"/>
      <c r="H764" s="14"/>
      <c r="I764" s="14"/>
      <c r="J764" s="14"/>
      <c r="K764" s="14"/>
    </row>
    <row r="765" spans="1:11">
      <c r="A765" s="14"/>
      <c r="B765" s="14"/>
      <c r="C765" s="14"/>
      <c r="D765" s="14"/>
      <c r="E765" s="14"/>
      <c r="F765" s="14"/>
      <c r="G765" s="14"/>
      <c r="H765" s="14"/>
      <c r="I765" s="14"/>
      <c r="J765" s="14"/>
      <c r="K765" s="14"/>
    </row>
    <row r="766" spans="1:11">
      <c r="A766" s="14"/>
      <c r="B766" s="14"/>
      <c r="C766" s="14"/>
      <c r="D766" s="14"/>
      <c r="E766" s="14"/>
      <c r="F766" s="14"/>
      <c r="G766" s="14"/>
      <c r="H766" s="14"/>
      <c r="I766" s="14"/>
      <c r="J766" s="14"/>
      <c r="K766" s="14"/>
    </row>
    <row r="767" spans="1:11">
      <c r="A767" s="14"/>
      <c r="B767" s="14"/>
      <c r="C767" s="14"/>
      <c r="D767" s="14"/>
      <c r="E767" s="14"/>
      <c r="F767" s="14"/>
      <c r="G767" s="14"/>
      <c r="H767" s="14"/>
      <c r="I767" s="14"/>
      <c r="J767" s="14"/>
      <c r="K767" s="14"/>
    </row>
    <row r="768" spans="1:11">
      <c r="A768" s="14"/>
      <c r="B768" s="14"/>
      <c r="C768" s="14"/>
      <c r="D768" s="14"/>
      <c r="E768" s="14"/>
      <c r="F768" s="14"/>
      <c r="G768" s="14"/>
      <c r="H768" s="14"/>
      <c r="I768" s="14"/>
      <c r="J768" s="14"/>
      <c r="K768" s="14"/>
    </row>
    <row r="769" spans="1:11">
      <c r="A769" s="14"/>
      <c r="B769" s="14"/>
      <c r="C769" s="14"/>
      <c r="D769" s="14"/>
      <c r="E769" s="14"/>
      <c r="F769" s="14"/>
      <c r="G769" s="14"/>
      <c r="H769" s="14"/>
      <c r="I769" s="14"/>
      <c r="J769" s="14"/>
      <c r="K769" s="14"/>
    </row>
    <row r="770" spans="1:11">
      <c r="A770" s="14"/>
      <c r="B770" s="14"/>
      <c r="C770" s="14"/>
      <c r="D770" s="14"/>
      <c r="E770" s="14"/>
      <c r="F770" s="14"/>
      <c r="G770" s="14"/>
      <c r="H770" s="14"/>
      <c r="I770" s="14"/>
      <c r="J770" s="14"/>
      <c r="K770" s="14"/>
    </row>
    <row r="771" spans="1:11">
      <c r="A771" s="14"/>
      <c r="B771" s="14"/>
      <c r="C771" s="14"/>
      <c r="D771" s="14"/>
      <c r="E771" s="14"/>
      <c r="F771" s="14"/>
      <c r="G771" s="14"/>
      <c r="H771" s="14"/>
      <c r="I771" s="14"/>
      <c r="J771" s="14"/>
      <c r="K771" s="14"/>
    </row>
    <row r="772" spans="1:11">
      <c r="A772" s="14"/>
      <c r="B772" s="14"/>
      <c r="C772" s="14"/>
      <c r="D772" s="14"/>
      <c r="E772" s="14"/>
      <c r="F772" s="14"/>
      <c r="G772" s="14"/>
      <c r="H772" s="14"/>
      <c r="I772" s="14"/>
      <c r="J772" s="14"/>
      <c r="K772" s="14"/>
    </row>
    <row r="773" spans="1:11">
      <c r="A773" s="14"/>
      <c r="B773" s="14"/>
      <c r="C773" s="14"/>
      <c r="D773" s="14"/>
      <c r="E773" s="14"/>
      <c r="F773" s="14"/>
      <c r="G773" s="14"/>
      <c r="H773" s="14"/>
      <c r="I773" s="14"/>
      <c r="J773" s="14"/>
      <c r="K773" s="14"/>
    </row>
    <row r="774" spans="1:11">
      <c r="A774" s="14"/>
      <c r="B774" s="14"/>
      <c r="C774" s="14"/>
      <c r="D774" s="14"/>
      <c r="E774" s="14"/>
      <c r="F774" s="14"/>
      <c r="G774" s="14"/>
      <c r="H774" s="14"/>
      <c r="I774" s="14"/>
      <c r="J774" s="14"/>
      <c r="K774" s="14"/>
    </row>
    <row r="775" spans="1:11">
      <c r="A775" s="14"/>
      <c r="B775" s="14"/>
      <c r="C775" s="14"/>
      <c r="D775" s="14"/>
      <c r="E775" s="14"/>
      <c r="F775" s="14"/>
      <c r="G775" s="14"/>
      <c r="H775" s="14"/>
      <c r="I775" s="14"/>
      <c r="J775" s="14"/>
      <c r="K775" s="14"/>
    </row>
    <row r="776" spans="1:11">
      <c r="A776" s="14"/>
      <c r="B776" s="14"/>
      <c r="C776" s="14"/>
      <c r="D776" s="14"/>
      <c r="E776" s="14"/>
      <c r="F776" s="14"/>
      <c r="G776" s="14"/>
      <c r="H776" s="14"/>
      <c r="I776" s="14"/>
      <c r="J776" s="14"/>
      <c r="K776" s="14"/>
    </row>
    <row r="777" spans="1:11">
      <c r="A777" s="14"/>
      <c r="B777" s="14"/>
      <c r="C777" s="14"/>
      <c r="D777" s="14"/>
      <c r="E777" s="14"/>
      <c r="F777" s="14"/>
      <c r="G777" s="14"/>
      <c r="H777" s="14"/>
      <c r="I777" s="14"/>
      <c r="J777" s="14"/>
      <c r="K777" s="14"/>
    </row>
    <row r="778" spans="1:11">
      <c r="A778" s="14"/>
      <c r="B778" s="14"/>
      <c r="C778" s="14"/>
      <c r="D778" s="14"/>
      <c r="E778" s="14"/>
      <c r="F778" s="14"/>
      <c r="G778" s="14"/>
      <c r="H778" s="14"/>
      <c r="I778" s="14"/>
      <c r="J778" s="14"/>
      <c r="K778" s="14"/>
    </row>
    <row r="779" spans="1:11">
      <c r="A779" s="14"/>
      <c r="B779" s="14"/>
      <c r="C779" s="14"/>
      <c r="D779" s="14"/>
      <c r="E779" s="14"/>
      <c r="F779" s="14"/>
      <c r="G779" s="14"/>
      <c r="H779" s="14"/>
      <c r="I779" s="14"/>
      <c r="J779" s="14"/>
      <c r="K779" s="14"/>
    </row>
    <row r="780" spans="1:11">
      <c r="A780" s="14"/>
      <c r="B780" s="14"/>
      <c r="C780" s="14"/>
      <c r="D780" s="14"/>
      <c r="E780" s="14"/>
      <c r="F780" s="14"/>
      <c r="G780" s="14"/>
      <c r="H780" s="14"/>
      <c r="I780" s="14"/>
      <c r="J780" s="14"/>
      <c r="K780" s="14"/>
    </row>
    <row r="781" spans="1:11">
      <c r="A781" s="14"/>
      <c r="B781" s="14"/>
      <c r="C781" s="14"/>
      <c r="D781" s="14"/>
      <c r="E781" s="14"/>
      <c r="F781" s="14"/>
      <c r="G781" s="14"/>
      <c r="H781" s="14"/>
      <c r="I781" s="14"/>
      <c r="J781" s="14"/>
      <c r="K781" s="14"/>
    </row>
    <row r="782" spans="1:11">
      <c r="A782" s="14"/>
      <c r="B782" s="14"/>
      <c r="C782" s="14"/>
      <c r="D782" s="14"/>
      <c r="E782" s="14"/>
      <c r="F782" s="14"/>
      <c r="G782" s="14"/>
      <c r="H782" s="14"/>
      <c r="I782" s="14"/>
      <c r="J782" s="14"/>
      <c r="K782" s="14"/>
    </row>
    <row r="783" spans="1:11">
      <c r="A783" s="14"/>
      <c r="B783" s="14"/>
      <c r="C783" s="14"/>
      <c r="D783" s="14"/>
      <c r="E783" s="14"/>
      <c r="F783" s="14"/>
      <c r="G783" s="14"/>
      <c r="H783" s="14"/>
      <c r="I783" s="14"/>
      <c r="J783" s="14"/>
      <c r="K783" s="14"/>
    </row>
    <row r="784" spans="1:11">
      <c r="A784" s="14"/>
      <c r="B784" s="14"/>
      <c r="C784" s="14"/>
      <c r="D784" s="14"/>
      <c r="E784" s="14"/>
      <c r="F784" s="14"/>
      <c r="G784" s="14"/>
      <c r="H784" s="14"/>
      <c r="I784" s="14"/>
      <c r="J784" s="14"/>
      <c r="K784" s="14"/>
    </row>
    <row r="785" spans="1:11">
      <c r="A785" s="14"/>
      <c r="B785" s="14"/>
      <c r="C785" s="14"/>
      <c r="D785" s="14"/>
      <c r="E785" s="14"/>
      <c r="F785" s="14"/>
      <c r="G785" s="14"/>
      <c r="H785" s="14"/>
      <c r="I785" s="14"/>
      <c r="J785" s="14"/>
      <c r="K785" s="14"/>
    </row>
    <row r="786" spans="1:11">
      <c r="A786" s="14"/>
      <c r="B786" s="14"/>
      <c r="C786" s="14"/>
      <c r="D786" s="14"/>
      <c r="E786" s="14"/>
      <c r="F786" s="14"/>
      <c r="G786" s="14"/>
      <c r="H786" s="14"/>
      <c r="I786" s="14"/>
      <c r="J786" s="14"/>
      <c r="K786" s="14"/>
    </row>
    <row r="787" spans="1:11">
      <c r="A787" s="14"/>
      <c r="B787" s="14"/>
      <c r="C787" s="14"/>
      <c r="D787" s="14"/>
      <c r="E787" s="14"/>
      <c r="F787" s="14"/>
      <c r="G787" s="14"/>
      <c r="H787" s="14"/>
      <c r="I787" s="14"/>
      <c r="J787" s="14"/>
      <c r="K787" s="14"/>
    </row>
    <row r="788" spans="1:11">
      <c r="A788" s="14"/>
      <c r="B788" s="14"/>
      <c r="C788" s="14"/>
      <c r="D788" s="14"/>
      <c r="E788" s="14"/>
      <c r="F788" s="14"/>
      <c r="G788" s="14"/>
      <c r="H788" s="14"/>
      <c r="I788" s="14"/>
      <c r="J788" s="14"/>
      <c r="K788" s="14"/>
    </row>
    <row r="789" spans="1:11">
      <c r="A789" s="14"/>
      <c r="B789" s="14"/>
      <c r="C789" s="14"/>
      <c r="D789" s="14"/>
      <c r="E789" s="14"/>
      <c r="F789" s="14"/>
      <c r="G789" s="14"/>
      <c r="H789" s="14"/>
      <c r="I789" s="14"/>
      <c r="J789" s="14"/>
      <c r="K789" s="14"/>
    </row>
    <row r="790" spans="1:11">
      <c r="A790" s="14"/>
      <c r="B790" s="14"/>
      <c r="C790" s="14"/>
      <c r="D790" s="14"/>
      <c r="E790" s="14"/>
      <c r="F790" s="14"/>
      <c r="G790" s="14"/>
      <c r="H790" s="14"/>
      <c r="I790" s="14"/>
      <c r="J790" s="14"/>
      <c r="K790" s="14"/>
    </row>
    <row r="791" spans="1:11">
      <c r="A791" s="14"/>
      <c r="B791" s="14"/>
      <c r="C791" s="14"/>
      <c r="D791" s="14"/>
      <c r="E791" s="14"/>
      <c r="F791" s="14"/>
      <c r="G791" s="14"/>
      <c r="H791" s="14"/>
      <c r="I791" s="14"/>
      <c r="J791" s="14"/>
      <c r="K791" s="14"/>
    </row>
    <row r="792" spans="1:11">
      <c r="A792" s="14"/>
      <c r="B792" s="14"/>
      <c r="C792" s="14"/>
      <c r="D792" s="14"/>
      <c r="E792" s="14"/>
      <c r="F792" s="14"/>
      <c r="G792" s="14"/>
      <c r="H792" s="14"/>
      <c r="I792" s="14"/>
      <c r="J792" s="14"/>
      <c r="K792" s="14"/>
    </row>
    <row r="793" spans="1:11">
      <c r="A793" s="14"/>
      <c r="B793" s="14"/>
      <c r="C793" s="14"/>
      <c r="D793" s="14"/>
      <c r="E793" s="14"/>
      <c r="F793" s="14"/>
      <c r="G793" s="14"/>
      <c r="H793" s="14"/>
      <c r="I793" s="14"/>
      <c r="J793" s="14"/>
      <c r="K793" s="14"/>
    </row>
    <row r="794" spans="1:11">
      <c r="A794" s="14"/>
      <c r="B794" s="14"/>
      <c r="C794" s="14"/>
      <c r="D794" s="14"/>
      <c r="E794" s="14"/>
      <c r="F794" s="14"/>
      <c r="G794" s="14"/>
      <c r="H794" s="14"/>
      <c r="I794" s="14"/>
      <c r="J794" s="14"/>
      <c r="K794" s="14"/>
    </row>
    <row r="795" spans="1:11">
      <c r="A795" s="14"/>
      <c r="B795" s="14"/>
      <c r="C795" s="14"/>
      <c r="D795" s="14"/>
      <c r="E795" s="14"/>
      <c r="F795" s="14"/>
      <c r="G795" s="14"/>
      <c r="H795" s="14"/>
      <c r="I795" s="14"/>
      <c r="J795" s="14"/>
      <c r="K795" s="14"/>
    </row>
    <row r="796" spans="1:11">
      <c r="A796" s="14"/>
      <c r="B796" s="14"/>
      <c r="C796" s="14"/>
      <c r="D796" s="14"/>
      <c r="E796" s="14"/>
      <c r="F796" s="14"/>
      <c r="G796" s="14"/>
      <c r="H796" s="14"/>
      <c r="I796" s="14"/>
      <c r="J796" s="14"/>
      <c r="K796" s="14"/>
    </row>
    <row r="797" spans="1:11">
      <c r="A797" s="14"/>
      <c r="B797" s="14"/>
      <c r="C797" s="14"/>
      <c r="D797" s="14"/>
      <c r="E797" s="14"/>
      <c r="F797" s="14"/>
      <c r="G797" s="14"/>
      <c r="H797" s="14"/>
      <c r="I797" s="14"/>
      <c r="J797" s="14"/>
      <c r="K797" s="14"/>
    </row>
    <row r="798" spans="1:11">
      <c r="A798" s="14"/>
      <c r="B798" s="14"/>
      <c r="C798" s="14"/>
      <c r="D798" s="14"/>
      <c r="E798" s="14"/>
      <c r="F798" s="14"/>
      <c r="G798" s="14"/>
      <c r="H798" s="14"/>
      <c r="I798" s="14"/>
      <c r="J798" s="14"/>
      <c r="K798" s="14"/>
    </row>
    <row r="799" spans="1:11">
      <c r="A799" s="14"/>
      <c r="B799" s="14"/>
      <c r="C799" s="14"/>
      <c r="D799" s="14"/>
      <c r="E799" s="14"/>
      <c r="F799" s="14"/>
      <c r="G799" s="14"/>
      <c r="H799" s="14"/>
      <c r="I799" s="14"/>
      <c r="J799" s="14"/>
      <c r="K799" s="14"/>
    </row>
    <row r="800" spans="1:11">
      <c r="A800" s="14"/>
      <c r="B800" s="14"/>
      <c r="C800" s="14"/>
      <c r="D800" s="14"/>
      <c r="E800" s="14"/>
      <c r="F800" s="14"/>
      <c r="G800" s="14"/>
      <c r="H800" s="14"/>
      <c r="I800" s="14"/>
      <c r="J800" s="14"/>
      <c r="K800" s="14"/>
    </row>
    <row r="801" spans="1:11">
      <c r="A801" s="14"/>
      <c r="B801" s="14"/>
      <c r="C801" s="14"/>
      <c r="D801" s="14"/>
      <c r="E801" s="14"/>
      <c r="F801" s="14"/>
      <c r="G801" s="14"/>
      <c r="H801" s="14"/>
      <c r="I801" s="14"/>
      <c r="J801" s="14"/>
      <c r="K801" s="14"/>
    </row>
    <row r="802" spans="1:11">
      <c r="A802" s="14"/>
      <c r="B802" s="14"/>
      <c r="C802" s="14"/>
      <c r="D802" s="14"/>
      <c r="E802" s="14"/>
      <c r="F802" s="14"/>
      <c r="G802" s="14"/>
      <c r="H802" s="14"/>
      <c r="I802" s="14"/>
      <c r="J802" s="14"/>
      <c r="K802" s="14"/>
    </row>
    <row r="803" spans="1:11">
      <c r="A803" s="14"/>
      <c r="B803" s="14"/>
      <c r="C803" s="14"/>
      <c r="D803" s="14"/>
      <c r="E803" s="14"/>
      <c r="F803" s="14"/>
      <c r="G803" s="14"/>
      <c r="H803" s="14"/>
      <c r="I803" s="14"/>
      <c r="J803" s="14"/>
      <c r="K803" s="14"/>
    </row>
    <row r="804" spans="1:11">
      <c r="A804" s="14"/>
      <c r="B804" s="14"/>
      <c r="C804" s="14"/>
      <c r="D804" s="14"/>
      <c r="E804" s="14"/>
      <c r="F804" s="14"/>
      <c r="G804" s="14"/>
      <c r="H804" s="14"/>
      <c r="I804" s="14"/>
      <c r="J804" s="14"/>
      <c r="K804" s="14"/>
    </row>
    <row r="805" spans="1:11">
      <c r="A805" s="14"/>
      <c r="B805" s="14"/>
      <c r="C805" s="14"/>
      <c r="D805" s="14"/>
      <c r="E805" s="14"/>
      <c r="F805" s="14"/>
      <c r="G805" s="14"/>
      <c r="H805" s="14"/>
      <c r="I805" s="14"/>
      <c r="J805" s="14"/>
      <c r="K805" s="14"/>
    </row>
    <row r="806" spans="1:11">
      <c r="A806" s="14"/>
      <c r="B806" s="14"/>
      <c r="C806" s="14"/>
      <c r="D806" s="14"/>
      <c r="E806" s="14"/>
      <c r="F806" s="14"/>
      <c r="G806" s="14"/>
      <c r="H806" s="14"/>
      <c r="I806" s="14"/>
      <c r="J806" s="14"/>
      <c r="K806" s="14"/>
    </row>
    <row r="807" spans="1:11">
      <c r="A807" s="14"/>
      <c r="B807" s="14"/>
      <c r="C807" s="14"/>
      <c r="D807" s="14"/>
      <c r="E807" s="14"/>
      <c r="F807" s="14"/>
      <c r="G807" s="14"/>
      <c r="H807" s="14"/>
      <c r="I807" s="14"/>
      <c r="J807" s="14"/>
      <c r="K807" s="14"/>
    </row>
    <row r="808" spans="1:11">
      <c r="A808" s="14"/>
      <c r="B808" s="14"/>
      <c r="C808" s="14"/>
      <c r="D808" s="14"/>
      <c r="E808" s="14"/>
      <c r="F808" s="14"/>
      <c r="G808" s="14"/>
      <c r="H808" s="14"/>
      <c r="I808" s="14"/>
      <c r="J808" s="14"/>
      <c r="K808" s="14"/>
    </row>
    <row r="809" spans="1:11">
      <c r="A809" s="14"/>
      <c r="B809" s="14"/>
      <c r="C809" s="14"/>
      <c r="D809" s="14"/>
      <c r="E809" s="14"/>
      <c r="F809" s="14"/>
      <c r="G809" s="14"/>
      <c r="H809" s="14"/>
      <c r="I809" s="14"/>
      <c r="J809" s="14"/>
      <c r="K809" s="14"/>
    </row>
    <row r="810" spans="1:11">
      <c r="A810" s="14"/>
      <c r="B810" s="14"/>
      <c r="C810" s="14"/>
      <c r="D810" s="14"/>
      <c r="E810" s="14"/>
      <c r="F810" s="14"/>
      <c r="G810" s="14"/>
      <c r="H810" s="14"/>
      <c r="I810" s="14"/>
      <c r="J810" s="14"/>
      <c r="K810" s="14"/>
    </row>
    <row r="811" spans="1:11">
      <c r="A811" s="14"/>
      <c r="B811" s="14"/>
      <c r="C811" s="14"/>
      <c r="D811" s="14"/>
      <c r="E811" s="14"/>
      <c r="F811" s="14"/>
      <c r="G811" s="14"/>
      <c r="H811" s="14"/>
      <c r="I811" s="14"/>
      <c r="J811" s="14"/>
      <c r="K811" s="14"/>
    </row>
    <row r="812" spans="1:11">
      <c r="A812" s="14"/>
      <c r="B812" s="14"/>
      <c r="C812" s="14"/>
      <c r="D812" s="14"/>
      <c r="E812" s="14"/>
      <c r="F812" s="14"/>
      <c r="G812" s="14"/>
      <c r="H812" s="14"/>
      <c r="I812" s="14"/>
      <c r="J812" s="14"/>
      <c r="K812" s="14"/>
    </row>
    <row r="813" spans="1:11">
      <c r="A813" s="14"/>
      <c r="B813" s="14"/>
      <c r="C813" s="14"/>
      <c r="D813" s="14"/>
      <c r="E813" s="14"/>
      <c r="F813" s="14"/>
      <c r="G813" s="14"/>
      <c r="H813" s="14"/>
      <c r="I813" s="14"/>
      <c r="J813" s="14"/>
      <c r="K813" s="14"/>
    </row>
    <row r="814" spans="1:11">
      <c r="A814" s="14"/>
      <c r="B814" s="14"/>
      <c r="C814" s="14"/>
      <c r="D814" s="14"/>
      <c r="E814" s="14"/>
      <c r="F814" s="14"/>
      <c r="G814" s="14"/>
      <c r="H814" s="14"/>
      <c r="I814" s="14"/>
      <c r="J814" s="14"/>
      <c r="K814" s="14"/>
    </row>
    <row r="815" spans="1:11">
      <c r="A815" s="14"/>
      <c r="B815" s="14"/>
      <c r="C815" s="14"/>
      <c r="D815" s="14"/>
      <c r="E815" s="14"/>
      <c r="F815" s="14"/>
      <c r="G815" s="14"/>
      <c r="H815" s="14"/>
      <c r="I815" s="14"/>
      <c r="J815" s="14"/>
      <c r="K815" s="14"/>
    </row>
    <row r="816" spans="1:11">
      <c r="A816" s="14"/>
      <c r="B816" s="14"/>
      <c r="C816" s="14"/>
      <c r="D816" s="14"/>
      <c r="E816" s="14"/>
      <c r="F816" s="14"/>
      <c r="G816" s="14"/>
      <c r="H816" s="14"/>
      <c r="I816" s="14"/>
      <c r="J816" s="14"/>
      <c r="K816" s="14"/>
    </row>
    <row r="817" spans="1:11">
      <c r="A817" s="14"/>
      <c r="B817" s="14"/>
      <c r="C817" s="14"/>
      <c r="D817" s="14"/>
      <c r="E817" s="14"/>
      <c r="F817" s="14"/>
      <c r="G817" s="14"/>
      <c r="H817" s="14"/>
      <c r="I817" s="14"/>
      <c r="J817" s="14"/>
      <c r="K817" s="14"/>
    </row>
    <row r="818" spans="1:11">
      <c r="A818" s="14"/>
      <c r="B818" s="14"/>
      <c r="C818" s="14"/>
      <c r="D818" s="14"/>
      <c r="E818" s="14"/>
      <c r="F818" s="14"/>
      <c r="G818" s="14"/>
      <c r="H818" s="14"/>
      <c r="I818" s="14"/>
      <c r="J818" s="14"/>
      <c r="K818" s="14"/>
    </row>
    <row r="819" spans="1:11">
      <c r="A819" s="14"/>
      <c r="B819" s="14"/>
      <c r="C819" s="14"/>
      <c r="D819" s="14"/>
      <c r="E819" s="14"/>
      <c r="F819" s="14"/>
      <c r="G819" s="14"/>
      <c r="H819" s="14"/>
      <c r="I819" s="14"/>
      <c r="J819" s="14"/>
      <c r="K819" s="14"/>
    </row>
    <row r="820" spans="1:11">
      <c r="A820" s="14"/>
      <c r="B820" s="14"/>
      <c r="C820" s="14"/>
      <c r="D820" s="14"/>
      <c r="E820" s="14"/>
      <c r="F820" s="14"/>
      <c r="G820" s="14"/>
      <c r="H820" s="14"/>
      <c r="I820" s="14"/>
      <c r="J820" s="14"/>
      <c r="K820" s="14"/>
    </row>
    <row r="821" spans="1:11">
      <c r="A821" s="14"/>
      <c r="B821" s="14"/>
      <c r="C821" s="14"/>
      <c r="D821" s="14"/>
      <c r="E821" s="14"/>
      <c r="F821" s="14"/>
      <c r="G821" s="14"/>
      <c r="H821" s="14"/>
      <c r="I821" s="14"/>
      <c r="J821" s="14"/>
      <c r="K821" s="14"/>
    </row>
    <row r="822" spans="1:11">
      <c r="A822" s="14"/>
      <c r="B822" s="14"/>
      <c r="C822" s="14"/>
      <c r="D822" s="14"/>
      <c r="E822" s="14"/>
      <c r="F822" s="14"/>
      <c r="G822" s="14"/>
      <c r="H822" s="14"/>
      <c r="I822" s="14"/>
      <c r="J822" s="14"/>
      <c r="K822" s="14"/>
    </row>
    <row r="823" spans="1:11">
      <c r="A823" s="14"/>
      <c r="B823" s="14"/>
      <c r="C823" s="14"/>
      <c r="D823" s="14"/>
      <c r="E823" s="14"/>
      <c r="F823" s="14"/>
      <c r="G823" s="14"/>
      <c r="H823" s="14"/>
      <c r="I823" s="14"/>
      <c r="J823" s="14"/>
      <c r="K823" s="14"/>
    </row>
    <row r="824" spans="1:11">
      <c r="A824" s="14"/>
      <c r="B824" s="14"/>
      <c r="C824" s="14"/>
      <c r="D824" s="14"/>
      <c r="E824" s="14"/>
      <c r="F824" s="14"/>
      <c r="G824" s="14"/>
      <c r="H824" s="14"/>
      <c r="I824" s="14"/>
      <c r="J824" s="14"/>
      <c r="K824" s="14"/>
    </row>
    <row r="825" spans="1:11">
      <c r="A825" s="14"/>
      <c r="B825" s="14"/>
      <c r="C825" s="14"/>
      <c r="D825" s="14"/>
      <c r="E825" s="14"/>
      <c r="F825" s="14"/>
      <c r="G825" s="14"/>
      <c r="H825" s="14"/>
      <c r="I825" s="14"/>
      <c r="J825" s="14"/>
      <c r="K825" s="14"/>
    </row>
    <row r="826" spans="1:11">
      <c r="A826" s="14"/>
      <c r="B826" s="14"/>
      <c r="C826" s="14"/>
      <c r="D826" s="14"/>
      <c r="E826" s="14"/>
      <c r="F826" s="14"/>
      <c r="G826" s="14"/>
      <c r="H826" s="14"/>
      <c r="I826" s="14"/>
      <c r="J826" s="14"/>
      <c r="K826" s="14"/>
    </row>
    <row r="827" spans="1:11">
      <c r="A827" s="14"/>
      <c r="B827" s="14"/>
      <c r="C827" s="14"/>
      <c r="D827" s="14"/>
      <c r="E827" s="14"/>
      <c r="F827" s="14"/>
      <c r="G827" s="14"/>
      <c r="H827" s="14"/>
      <c r="I827" s="14"/>
      <c r="J827" s="14"/>
      <c r="K827" s="14"/>
    </row>
    <row r="828" spans="1:11">
      <c r="A828" s="14"/>
      <c r="B828" s="14"/>
      <c r="C828" s="14"/>
      <c r="D828" s="14"/>
      <c r="E828" s="14"/>
      <c r="F828" s="14"/>
      <c r="G828" s="14"/>
      <c r="H828" s="14"/>
      <c r="I828" s="14"/>
      <c r="J828" s="14"/>
      <c r="K828" s="14"/>
    </row>
    <row r="829" spans="1:11">
      <c r="A829" s="14"/>
      <c r="B829" s="14"/>
      <c r="C829" s="14"/>
      <c r="D829" s="14"/>
      <c r="E829" s="14"/>
      <c r="F829" s="14"/>
      <c r="G829" s="14"/>
      <c r="H829" s="14"/>
      <c r="I829" s="14"/>
      <c r="J829" s="14"/>
      <c r="K829" s="14"/>
    </row>
    <row r="830" spans="1:11">
      <c r="A830" s="14"/>
      <c r="B830" s="14"/>
      <c r="C830" s="14"/>
      <c r="D830" s="14"/>
      <c r="E830" s="14"/>
      <c r="F830" s="14"/>
      <c r="G830" s="14"/>
      <c r="H830" s="14"/>
      <c r="I830" s="14"/>
      <c r="J830" s="14"/>
      <c r="K830" s="14"/>
    </row>
    <row r="831" spans="1:11">
      <c r="A831" s="14"/>
      <c r="B831" s="14"/>
      <c r="C831" s="14"/>
      <c r="D831" s="14"/>
      <c r="E831" s="14"/>
      <c r="F831" s="14"/>
      <c r="G831" s="14"/>
      <c r="H831" s="14"/>
      <c r="I831" s="14"/>
      <c r="J831" s="14"/>
      <c r="K831" s="14"/>
    </row>
    <row r="832" spans="1:11">
      <c r="A832" s="14"/>
      <c r="B832" s="14"/>
      <c r="C832" s="14"/>
      <c r="D832" s="14"/>
      <c r="E832" s="14"/>
      <c r="F832" s="14"/>
      <c r="G832" s="14"/>
      <c r="H832" s="14"/>
      <c r="I832" s="14"/>
      <c r="J832" s="14"/>
      <c r="K832" s="14"/>
    </row>
    <row r="833" spans="1:11">
      <c r="A833" s="14"/>
      <c r="B833" s="14"/>
      <c r="C833" s="14"/>
      <c r="D833" s="14"/>
      <c r="E833" s="14"/>
      <c r="F833" s="14"/>
      <c r="G833" s="14"/>
      <c r="H833" s="14"/>
      <c r="I833" s="14"/>
      <c r="J833" s="14"/>
      <c r="K833" s="14"/>
    </row>
    <row r="834" spans="1:11">
      <c r="A834" s="14"/>
      <c r="B834" s="14"/>
      <c r="C834" s="14"/>
      <c r="D834" s="14"/>
      <c r="E834" s="14"/>
      <c r="F834" s="14"/>
      <c r="G834" s="14"/>
      <c r="H834" s="14"/>
      <c r="I834" s="14"/>
      <c r="J834" s="14"/>
      <c r="K834" s="14"/>
    </row>
    <row r="835" spans="1:11">
      <c r="A835" s="14"/>
      <c r="B835" s="14"/>
      <c r="C835" s="14"/>
      <c r="D835" s="14"/>
      <c r="E835" s="14"/>
      <c r="F835" s="14"/>
      <c r="G835" s="14"/>
      <c r="H835" s="14"/>
      <c r="I835" s="14"/>
      <c r="J835" s="14"/>
      <c r="K835" s="14"/>
    </row>
    <row r="836" spans="1:11">
      <c r="A836" s="14"/>
      <c r="B836" s="14"/>
      <c r="C836" s="14"/>
      <c r="D836" s="14"/>
      <c r="E836" s="14"/>
      <c r="F836" s="14"/>
      <c r="G836" s="14"/>
      <c r="H836" s="14"/>
      <c r="I836" s="14"/>
      <c r="J836" s="14"/>
      <c r="K836" s="14"/>
    </row>
    <row r="837" spans="1:11">
      <c r="A837" s="14"/>
      <c r="B837" s="14"/>
      <c r="C837" s="14"/>
      <c r="D837" s="14"/>
      <c r="E837" s="14"/>
      <c r="F837" s="14"/>
      <c r="G837" s="14"/>
      <c r="H837" s="14"/>
      <c r="I837" s="14"/>
      <c r="J837" s="14"/>
      <c r="K837" s="14"/>
    </row>
    <row r="838" spans="1:11">
      <c r="A838" s="14"/>
      <c r="B838" s="14"/>
      <c r="C838" s="14"/>
      <c r="D838" s="14"/>
      <c r="E838" s="14"/>
      <c r="F838" s="14"/>
      <c r="G838" s="14"/>
      <c r="H838" s="14"/>
      <c r="I838" s="14"/>
      <c r="J838" s="14"/>
      <c r="K838" s="14"/>
    </row>
    <row r="839" spans="1:11">
      <c r="A839" s="14"/>
      <c r="B839" s="14"/>
      <c r="C839" s="14"/>
      <c r="D839" s="14"/>
      <c r="E839" s="14"/>
      <c r="F839" s="14"/>
      <c r="G839" s="14"/>
      <c r="H839" s="14"/>
      <c r="I839" s="14"/>
      <c r="J839" s="14"/>
      <c r="K839" s="14"/>
    </row>
    <row r="840" spans="1:11">
      <c r="A840" s="14"/>
      <c r="B840" s="14"/>
      <c r="C840" s="14"/>
      <c r="D840" s="14"/>
      <c r="E840" s="14"/>
      <c r="F840" s="14"/>
      <c r="G840" s="14"/>
      <c r="H840" s="14"/>
      <c r="I840" s="14"/>
      <c r="J840" s="14"/>
      <c r="K840" s="14"/>
    </row>
    <row r="841" spans="1:11">
      <c r="A841" s="14"/>
      <c r="B841" s="14"/>
      <c r="C841" s="14"/>
      <c r="D841" s="14"/>
      <c r="E841" s="14"/>
      <c r="F841" s="14"/>
      <c r="G841" s="14"/>
      <c r="H841" s="14"/>
      <c r="I841" s="14"/>
      <c r="J841" s="14"/>
      <c r="K841" s="14"/>
    </row>
    <row r="842" spans="1:11">
      <c r="A842" s="14"/>
      <c r="B842" s="14"/>
      <c r="C842" s="14"/>
      <c r="D842" s="14"/>
      <c r="E842" s="14"/>
      <c r="F842" s="14"/>
      <c r="G842" s="14"/>
      <c r="H842" s="14"/>
      <c r="I842" s="14"/>
      <c r="J842" s="14"/>
      <c r="K842" s="14"/>
    </row>
    <row r="843" spans="1:11">
      <c r="A843" s="14"/>
      <c r="B843" s="14"/>
      <c r="C843" s="14"/>
      <c r="D843" s="14"/>
      <c r="E843" s="14"/>
      <c r="F843" s="14"/>
      <c r="G843" s="14"/>
      <c r="H843" s="14"/>
      <c r="I843" s="14"/>
      <c r="J843" s="14"/>
      <c r="K843" s="14"/>
    </row>
    <row r="844" spans="1:11">
      <c r="A844" s="14"/>
      <c r="B844" s="14"/>
      <c r="C844" s="14"/>
      <c r="D844" s="14"/>
      <c r="E844" s="14"/>
      <c r="F844" s="14"/>
      <c r="G844" s="14"/>
      <c r="H844" s="14"/>
      <c r="I844" s="14"/>
      <c r="J844" s="14"/>
      <c r="K844" s="14"/>
    </row>
    <row r="845" spans="1:11">
      <c r="A845" s="14"/>
      <c r="B845" s="14"/>
      <c r="C845" s="14"/>
      <c r="D845" s="14"/>
      <c r="E845" s="14"/>
      <c r="F845" s="14"/>
      <c r="G845" s="14"/>
      <c r="H845" s="14"/>
      <c r="I845" s="14"/>
      <c r="J845" s="14"/>
      <c r="K845" s="14"/>
    </row>
    <row r="846" spans="1:11">
      <c r="A846" s="14"/>
      <c r="B846" s="14"/>
      <c r="C846" s="14"/>
      <c r="D846" s="14"/>
      <c r="E846" s="14"/>
      <c r="F846" s="14"/>
      <c r="G846" s="14"/>
      <c r="H846" s="14"/>
      <c r="I846" s="14"/>
      <c r="J846" s="14"/>
      <c r="K846" s="14"/>
    </row>
    <row r="847" spans="1:11">
      <c r="A847" s="14"/>
      <c r="B847" s="14"/>
      <c r="C847" s="14"/>
      <c r="D847" s="14"/>
      <c r="E847" s="14"/>
      <c r="F847" s="14"/>
      <c r="G847" s="14"/>
      <c r="H847" s="14"/>
      <c r="I847" s="14"/>
      <c r="J847" s="14"/>
      <c r="K847" s="14"/>
    </row>
    <row r="848" spans="1:11">
      <c r="A848" s="14"/>
      <c r="B848" s="14"/>
      <c r="C848" s="14"/>
      <c r="D848" s="14"/>
      <c r="E848" s="14"/>
      <c r="F848" s="14"/>
      <c r="G848" s="14"/>
      <c r="H848" s="14"/>
      <c r="I848" s="14"/>
      <c r="J848" s="14"/>
      <c r="K848" s="14"/>
    </row>
    <row r="849" spans="1:11">
      <c r="A849" s="14"/>
      <c r="B849" s="14"/>
      <c r="C849" s="14"/>
      <c r="D849" s="14"/>
      <c r="E849" s="14"/>
      <c r="F849" s="14"/>
      <c r="G849" s="14"/>
      <c r="H849" s="14"/>
      <c r="I849" s="14"/>
      <c r="J849" s="14"/>
      <c r="K849" s="14"/>
    </row>
    <row r="850" spans="1:11">
      <c r="A850" s="14"/>
      <c r="B850" s="14"/>
      <c r="C850" s="14"/>
      <c r="D850" s="14"/>
      <c r="E850" s="14"/>
      <c r="F850" s="14"/>
      <c r="G850" s="14"/>
      <c r="H850" s="14"/>
      <c r="I850" s="14"/>
      <c r="J850" s="14"/>
      <c r="K850" s="14"/>
    </row>
    <row r="851" spans="1:11">
      <c r="A851" s="14"/>
      <c r="B851" s="14"/>
      <c r="C851" s="14"/>
      <c r="D851" s="14"/>
      <c r="E851" s="14"/>
      <c r="F851" s="14"/>
      <c r="G851" s="14"/>
      <c r="H851" s="14"/>
      <c r="I851" s="14"/>
      <c r="J851" s="14"/>
      <c r="K851" s="14"/>
    </row>
    <row r="852" spans="1:11">
      <c r="A852" s="14"/>
      <c r="B852" s="14"/>
      <c r="C852" s="14"/>
      <c r="D852" s="14"/>
      <c r="E852" s="14"/>
      <c r="F852" s="14"/>
      <c r="G852" s="14"/>
      <c r="H852" s="14"/>
      <c r="I852" s="14"/>
      <c r="J852" s="14"/>
      <c r="K852" s="14"/>
    </row>
    <row r="853" spans="1:11">
      <c r="A853" s="14"/>
      <c r="B853" s="14"/>
      <c r="C853" s="14"/>
      <c r="D853" s="14"/>
      <c r="E853" s="14"/>
      <c r="F853" s="14"/>
      <c r="G853" s="14"/>
      <c r="H853" s="14"/>
      <c r="I853" s="14"/>
      <c r="J853" s="14"/>
      <c r="K853" s="14"/>
    </row>
    <row r="854" spans="1:11">
      <c r="A854" s="14"/>
      <c r="B854" s="14"/>
      <c r="C854" s="14"/>
      <c r="D854" s="14"/>
      <c r="E854" s="14"/>
      <c r="F854" s="14"/>
      <c r="G854" s="14"/>
      <c r="H854" s="14"/>
      <c r="I854" s="14"/>
      <c r="J854" s="14"/>
      <c r="K854" s="14"/>
    </row>
    <row r="855" spans="1:11">
      <c r="A855" s="14"/>
      <c r="B855" s="14"/>
      <c r="C855" s="14"/>
      <c r="D855" s="14"/>
      <c r="E855" s="14"/>
      <c r="F855" s="14"/>
      <c r="G855" s="14"/>
      <c r="H855" s="14"/>
      <c r="I855" s="14"/>
      <c r="J855" s="14"/>
      <c r="K855" s="14"/>
    </row>
    <row r="856" spans="1:11">
      <c r="A856" s="14"/>
      <c r="B856" s="14"/>
      <c r="C856" s="14"/>
      <c r="D856" s="14"/>
      <c r="E856" s="14"/>
      <c r="F856" s="14"/>
      <c r="G856" s="14"/>
      <c r="H856" s="14"/>
      <c r="I856" s="14"/>
      <c r="J856" s="14"/>
      <c r="K856" s="14"/>
    </row>
    <row r="857" spans="1:11">
      <c r="A857" s="14"/>
      <c r="B857" s="14"/>
      <c r="C857" s="14"/>
      <c r="D857" s="14"/>
      <c r="E857" s="14"/>
      <c r="F857" s="14"/>
      <c r="G857" s="14"/>
      <c r="H857" s="14"/>
      <c r="I857" s="14"/>
      <c r="J857" s="14"/>
      <c r="K857" s="14"/>
    </row>
    <row r="858" spans="1:11">
      <c r="A858" s="14"/>
      <c r="B858" s="14"/>
      <c r="C858" s="14"/>
      <c r="D858" s="14"/>
      <c r="E858" s="14"/>
      <c r="F858" s="14"/>
      <c r="G858" s="14"/>
      <c r="H858" s="14"/>
      <c r="I858" s="14"/>
      <c r="J858" s="14"/>
      <c r="K858" s="14"/>
    </row>
    <row r="859" spans="1:11">
      <c r="A859" s="14"/>
      <c r="B859" s="14"/>
      <c r="C859" s="14"/>
      <c r="D859" s="14"/>
      <c r="E859" s="14"/>
      <c r="F859" s="14"/>
      <c r="G859" s="14"/>
      <c r="H859" s="14"/>
      <c r="I859" s="14"/>
      <c r="J859" s="14"/>
      <c r="K859" s="14"/>
    </row>
    <row r="860" spans="1:11">
      <c r="A860" s="14"/>
      <c r="B860" s="14"/>
      <c r="C860" s="14"/>
      <c r="D860" s="14"/>
      <c r="E860" s="14"/>
      <c r="F860" s="14"/>
      <c r="G860" s="14"/>
      <c r="H860" s="14"/>
      <c r="I860" s="14"/>
      <c r="J860" s="14"/>
      <c r="K860" s="14"/>
    </row>
    <row r="861" spans="1:11">
      <c r="A861" s="14"/>
      <c r="B861" s="14"/>
      <c r="C861" s="14"/>
      <c r="D861" s="14"/>
      <c r="E861" s="14"/>
      <c r="F861" s="14"/>
      <c r="G861" s="14"/>
      <c r="H861" s="14"/>
      <c r="I861" s="14"/>
      <c r="J861" s="14"/>
      <c r="K861" s="14"/>
    </row>
    <row r="862" spans="1:11">
      <c r="A862" s="14"/>
      <c r="B862" s="14"/>
      <c r="C862" s="14"/>
      <c r="D862" s="14"/>
      <c r="E862" s="14"/>
      <c r="F862" s="14"/>
      <c r="G862" s="14"/>
      <c r="H862" s="14"/>
      <c r="I862" s="14"/>
      <c r="J862" s="14"/>
      <c r="K862" s="14"/>
    </row>
    <row r="863" spans="1:11">
      <c r="A863" s="14"/>
      <c r="B863" s="14"/>
      <c r="C863" s="14"/>
      <c r="D863" s="14"/>
      <c r="E863" s="14"/>
      <c r="F863" s="14"/>
      <c r="G863" s="14"/>
      <c r="H863" s="14"/>
      <c r="I863" s="14"/>
      <c r="J863" s="14"/>
      <c r="K863" s="14"/>
    </row>
    <row r="864" spans="1:11">
      <c r="A864" s="14"/>
      <c r="B864" s="14"/>
      <c r="C864" s="14"/>
      <c r="D864" s="14"/>
      <c r="E864" s="14"/>
      <c r="F864" s="14"/>
      <c r="G864" s="14"/>
      <c r="H864" s="14"/>
      <c r="I864" s="14"/>
      <c r="J864" s="14"/>
      <c r="K864" s="14"/>
    </row>
    <row r="865" spans="1:11">
      <c r="A865" s="14"/>
      <c r="B865" s="14"/>
      <c r="C865" s="14"/>
      <c r="D865" s="14"/>
      <c r="E865" s="14"/>
      <c r="F865" s="14"/>
      <c r="G865" s="14"/>
      <c r="H865" s="14"/>
      <c r="I865" s="14"/>
      <c r="J865" s="14"/>
      <c r="K865" s="14"/>
    </row>
    <row r="866" spans="1:11">
      <c r="A866" s="14"/>
      <c r="B866" s="14"/>
      <c r="C866" s="14"/>
      <c r="D866" s="14"/>
      <c r="E866" s="14"/>
      <c r="F866" s="14"/>
      <c r="G866" s="14"/>
      <c r="H866" s="14"/>
      <c r="I866" s="14"/>
      <c r="J866" s="14"/>
      <c r="K866" s="14"/>
    </row>
    <row r="867" spans="1:11">
      <c r="A867" s="14"/>
      <c r="B867" s="14"/>
      <c r="C867" s="14"/>
      <c r="D867" s="14"/>
      <c r="E867" s="14"/>
      <c r="F867" s="14"/>
      <c r="G867" s="14"/>
      <c r="H867" s="14"/>
      <c r="I867" s="14"/>
      <c r="J867" s="14"/>
      <c r="K867" s="14"/>
    </row>
    <row r="868" spans="1:11">
      <c r="A868" s="14"/>
      <c r="B868" s="14"/>
      <c r="C868" s="14"/>
      <c r="D868" s="14"/>
      <c r="E868" s="14"/>
      <c r="F868" s="14"/>
      <c r="G868" s="14"/>
      <c r="H868" s="14"/>
      <c r="I868" s="14"/>
      <c r="J868" s="14"/>
      <c r="K868" s="14"/>
    </row>
    <row r="869" spans="1:11">
      <c r="A869" s="14"/>
      <c r="B869" s="14"/>
      <c r="C869" s="14"/>
      <c r="D869" s="14"/>
      <c r="E869" s="14"/>
      <c r="F869" s="14"/>
      <c r="G869" s="14"/>
      <c r="H869" s="14"/>
      <c r="I869" s="14"/>
      <c r="J869" s="14"/>
      <c r="K869" s="14"/>
    </row>
    <row r="870" spans="1:11">
      <c r="A870" s="14"/>
      <c r="B870" s="14"/>
      <c r="C870" s="14"/>
      <c r="D870" s="14"/>
      <c r="E870" s="14"/>
      <c r="F870" s="14"/>
      <c r="G870" s="14"/>
      <c r="H870" s="14"/>
      <c r="I870" s="14"/>
      <c r="J870" s="14"/>
      <c r="K870" s="14"/>
    </row>
    <row r="871" spans="1:11">
      <c r="A871" s="14"/>
      <c r="B871" s="14"/>
      <c r="C871" s="14"/>
      <c r="D871" s="14"/>
      <c r="E871" s="14"/>
      <c r="F871" s="14"/>
      <c r="G871" s="14"/>
      <c r="H871" s="14"/>
      <c r="I871" s="14"/>
      <c r="J871" s="14"/>
      <c r="K871" s="14"/>
    </row>
    <row r="872" spans="1:11">
      <c r="A872" s="14"/>
      <c r="B872" s="14"/>
      <c r="C872" s="14"/>
      <c r="D872" s="14"/>
      <c r="E872" s="14"/>
      <c r="F872" s="14"/>
      <c r="G872" s="14"/>
      <c r="H872" s="14"/>
      <c r="I872" s="14"/>
      <c r="J872" s="14"/>
      <c r="K872" s="14"/>
    </row>
    <row r="873" spans="1:11">
      <c r="A873" s="14"/>
      <c r="B873" s="14"/>
      <c r="C873" s="14"/>
      <c r="D873" s="14"/>
      <c r="E873" s="14"/>
      <c r="F873" s="14"/>
      <c r="G873" s="14"/>
      <c r="H873" s="14"/>
      <c r="I873" s="14"/>
      <c r="J873" s="14"/>
      <c r="K873" s="14"/>
    </row>
    <row r="874" spans="1:11">
      <c r="A874" s="14"/>
      <c r="B874" s="14"/>
      <c r="C874" s="14"/>
      <c r="D874" s="14"/>
      <c r="E874" s="14"/>
      <c r="F874" s="14"/>
      <c r="G874" s="14"/>
      <c r="H874" s="14"/>
      <c r="I874" s="14"/>
      <c r="J874" s="14"/>
      <c r="K874" s="14"/>
    </row>
    <row r="875" spans="1:11">
      <c r="A875" s="14"/>
      <c r="B875" s="14"/>
      <c r="C875" s="14"/>
      <c r="D875" s="14"/>
      <c r="E875" s="14"/>
      <c r="F875" s="14"/>
      <c r="G875" s="14"/>
      <c r="H875" s="14"/>
      <c r="I875" s="14"/>
      <c r="J875" s="14"/>
      <c r="K875" s="14"/>
    </row>
    <row r="876" spans="1:11">
      <c r="A876" s="14"/>
      <c r="B876" s="14"/>
      <c r="C876" s="14"/>
      <c r="D876" s="14"/>
      <c r="E876" s="14"/>
      <c r="F876" s="14"/>
      <c r="G876" s="14"/>
      <c r="H876" s="14"/>
      <c r="I876" s="14"/>
      <c r="J876" s="14"/>
      <c r="K876" s="14"/>
    </row>
    <row r="877" spans="1:11">
      <c r="A877" s="14"/>
      <c r="B877" s="14"/>
      <c r="C877" s="14"/>
      <c r="D877" s="14"/>
      <c r="E877" s="14"/>
      <c r="F877" s="14"/>
      <c r="G877" s="14"/>
      <c r="H877" s="14"/>
      <c r="I877" s="14"/>
      <c r="J877" s="14"/>
      <c r="K877" s="14"/>
    </row>
    <row r="878" spans="1:11">
      <c r="A878" s="14"/>
      <c r="B878" s="14"/>
      <c r="C878" s="14"/>
      <c r="D878" s="14"/>
      <c r="E878" s="14"/>
      <c r="F878" s="14"/>
      <c r="G878" s="14"/>
      <c r="H878" s="14"/>
      <c r="I878" s="14"/>
      <c r="J878" s="14"/>
      <c r="K878" s="14"/>
    </row>
    <row r="879" spans="1:11">
      <c r="A879" s="14"/>
      <c r="B879" s="14"/>
      <c r="C879" s="14"/>
      <c r="D879" s="14"/>
      <c r="E879" s="14"/>
      <c r="F879" s="14"/>
      <c r="G879" s="14"/>
      <c r="H879" s="14"/>
      <c r="I879" s="14"/>
      <c r="J879" s="14"/>
      <c r="K879" s="14"/>
    </row>
    <row r="880" spans="1:11">
      <c r="A880" s="14"/>
      <c r="B880" s="14"/>
      <c r="C880" s="14"/>
      <c r="D880" s="14"/>
      <c r="E880" s="14"/>
      <c r="F880" s="14"/>
      <c r="G880" s="14"/>
      <c r="H880" s="14"/>
      <c r="I880" s="14"/>
      <c r="J880" s="14"/>
      <c r="K880" s="14"/>
    </row>
    <row r="881" spans="1:11">
      <c r="A881" s="14"/>
      <c r="B881" s="14"/>
      <c r="C881" s="14"/>
      <c r="D881" s="14"/>
      <c r="E881" s="14"/>
      <c r="F881" s="14"/>
      <c r="G881" s="14"/>
      <c r="H881" s="14"/>
      <c r="I881" s="14"/>
      <c r="J881" s="14"/>
      <c r="K881" s="14"/>
    </row>
    <row r="882" spans="1:11">
      <c r="A882" s="14"/>
      <c r="B882" s="14"/>
      <c r="C882" s="14"/>
      <c r="D882" s="14"/>
      <c r="E882" s="14"/>
      <c r="F882" s="14"/>
      <c r="G882" s="14"/>
      <c r="H882" s="14"/>
      <c r="I882" s="14"/>
      <c r="J882" s="14"/>
      <c r="K882" s="14"/>
    </row>
    <row r="883" spans="1:11">
      <c r="A883" s="14"/>
      <c r="B883" s="14"/>
      <c r="C883" s="14"/>
      <c r="D883" s="14"/>
      <c r="E883" s="14"/>
      <c r="F883" s="14"/>
      <c r="G883" s="14"/>
      <c r="H883" s="14"/>
      <c r="I883" s="14"/>
      <c r="J883" s="14"/>
      <c r="K883" s="14"/>
    </row>
    <row r="884" spans="1:11">
      <c r="A884" s="14"/>
      <c r="B884" s="14"/>
      <c r="C884" s="14"/>
      <c r="D884" s="14"/>
      <c r="E884" s="14"/>
      <c r="F884" s="14"/>
      <c r="G884" s="14"/>
      <c r="H884" s="14"/>
      <c r="I884" s="14"/>
      <c r="J884" s="14"/>
      <c r="K884" s="14"/>
    </row>
    <row r="885" spans="1:11">
      <c r="A885" s="14"/>
      <c r="B885" s="14"/>
      <c r="C885" s="14"/>
      <c r="D885" s="14"/>
      <c r="E885" s="14"/>
      <c r="F885" s="14"/>
      <c r="G885" s="14"/>
      <c r="H885" s="14"/>
      <c r="I885" s="14"/>
      <c r="J885" s="14"/>
      <c r="K885" s="14"/>
    </row>
    <row r="886" spans="1:11">
      <c r="A886" s="14"/>
      <c r="B886" s="14"/>
      <c r="C886" s="14"/>
      <c r="D886" s="14"/>
      <c r="E886" s="14"/>
      <c r="F886" s="14"/>
      <c r="G886" s="14"/>
      <c r="H886" s="14"/>
      <c r="I886" s="14"/>
      <c r="J886" s="14"/>
      <c r="K886" s="14"/>
    </row>
    <row r="887" spans="1:11">
      <c r="A887" s="14"/>
      <c r="B887" s="14"/>
      <c r="C887" s="14"/>
      <c r="D887" s="14"/>
      <c r="E887" s="14"/>
      <c r="F887" s="14"/>
      <c r="G887" s="14"/>
      <c r="H887" s="14"/>
      <c r="I887" s="14"/>
      <c r="J887" s="14"/>
      <c r="K887" s="14"/>
    </row>
    <row r="888" spans="1:11">
      <c r="A888" s="14"/>
      <c r="B888" s="14"/>
      <c r="C888" s="14"/>
      <c r="D888" s="14"/>
      <c r="E888" s="14"/>
      <c r="F888" s="14"/>
      <c r="G888" s="14"/>
      <c r="H888" s="14"/>
      <c r="I888" s="14"/>
      <c r="J888" s="14"/>
      <c r="K888" s="14"/>
    </row>
    <row r="889" spans="1:11">
      <c r="A889" s="14"/>
      <c r="B889" s="14"/>
      <c r="C889" s="14"/>
      <c r="D889" s="14"/>
      <c r="E889" s="14"/>
      <c r="F889" s="14"/>
      <c r="G889" s="14"/>
      <c r="H889" s="14"/>
      <c r="I889" s="14"/>
      <c r="J889" s="14"/>
      <c r="K889" s="14"/>
    </row>
    <row r="890" spans="1:11">
      <c r="A890" s="14"/>
      <c r="B890" s="14"/>
      <c r="C890" s="14"/>
      <c r="D890" s="14"/>
      <c r="E890" s="14"/>
      <c r="F890" s="14"/>
      <c r="G890" s="14"/>
      <c r="H890" s="14"/>
      <c r="I890" s="14"/>
      <c r="J890" s="14"/>
      <c r="K890" s="14"/>
    </row>
    <row r="891" spans="1:11">
      <c r="A891" s="14"/>
      <c r="B891" s="14"/>
      <c r="C891" s="14"/>
      <c r="D891" s="14"/>
      <c r="E891" s="14"/>
      <c r="F891" s="14"/>
      <c r="G891" s="14"/>
      <c r="H891" s="14"/>
      <c r="I891" s="14"/>
      <c r="J891" s="14"/>
      <c r="K891" s="14"/>
    </row>
    <row r="892" spans="1:11">
      <c r="A892" s="14"/>
      <c r="B892" s="14"/>
      <c r="C892" s="14"/>
      <c r="D892" s="14"/>
      <c r="E892" s="14"/>
      <c r="F892" s="14"/>
      <c r="G892" s="14"/>
      <c r="H892" s="14"/>
      <c r="I892" s="14"/>
      <c r="J892" s="14"/>
      <c r="K892" s="14"/>
    </row>
    <row r="893" spans="1:11">
      <c r="A893" s="14"/>
      <c r="B893" s="14"/>
      <c r="C893" s="14"/>
      <c r="D893" s="14"/>
      <c r="E893" s="14"/>
      <c r="F893" s="14"/>
      <c r="G893" s="14"/>
      <c r="H893" s="14"/>
      <c r="I893" s="14"/>
      <c r="J893" s="14"/>
      <c r="K893" s="14"/>
    </row>
    <row r="894" spans="1:11">
      <c r="A894" s="14"/>
      <c r="B894" s="14"/>
      <c r="C894" s="14"/>
      <c r="D894" s="14"/>
      <c r="E894" s="14"/>
      <c r="F894" s="14"/>
      <c r="G894" s="14"/>
      <c r="H894" s="14"/>
      <c r="I894" s="14"/>
      <c r="J894" s="14"/>
      <c r="K894" s="14"/>
    </row>
    <row r="895" spans="1:11">
      <c r="A895" s="14"/>
      <c r="B895" s="14"/>
      <c r="C895" s="14"/>
      <c r="D895" s="14"/>
      <c r="E895" s="14"/>
      <c r="F895" s="14"/>
      <c r="G895" s="14"/>
      <c r="H895" s="14"/>
      <c r="I895" s="14"/>
      <c r="J895" s="14"/>
      <c r="K895" s="14"/>
    </row>
    <row r="896" spans="1:11">
      <c r="A896" s="14"/>
      <c r="B896" s="14"/>
      <c r="C896" s="14"/>
      <c r="D896" s="14"/>
      <c r="E896" s="14"/>
      <c r="F896" s="14"/>
      <c r="G896" s="14"/>
      <c r="H896" s="14"/>
      <c r="I896" s="14"/>
      <c r="J896" s="14"/>
      <c r="K896" s="14"/>
    </row>
    <row r="897" spans="1:11">
      <c r="A897" s="14"/>
      <c r="B897" s="14"/>
      <c r="C897" s="14"/>
      <c r="D897" s="14"/>
      <c r="E897" s="14"/>
      <c r="F897" s="14"/>
      <c r="G897" s="14"/>
      <c r="H897" s="14"/>
      <c r="I897" s="14"/>
      <c r="J897" s="14"/>
      <c r="K897" s="14"/>
    </row>
    <row r="898" spans="1:11">
      <c r="A898" s="14"/>
      <c r="B898" s="14"/>
      <c r="C898" s="14"/>
      <c r="D898" s="14"/>
      <c r="E898" s="14"/>
      <c r="F898" s="14"/>
      <c r="G898" s="14"/>
      <c r="H898" s="14"/>
      <c r="I898" s="14"/>
      <c r="J898" s="14"/>
      <c r="K898" s="14"/>
    </row>
    <row r="899" spans="1:11">
      <c r="A899" s="14"/>
      <c r="B899" s="14"/>
      <c r="C899" s="14"/>
      <c r="D899" s="14"/>
      <c r="E899" s="14"/>
      <c r="F899" s="14"/>
      <c r="G899" s="14"/>
      <c r="H899" s="14"/>
      <c r="I899" s="14"/>
      <c r="J899" s="14"/>
      <c r="K899" s="14"/>
    </row>
    <row r="900" spans="1:11">
      <c r="A900" s="14"/>
      <c r="B900" s="14"/>
      <c r="C900" s="14"/>
      <c r="D900" s="14"/>
      <c r="E900" s="14"/>
      <c r="F900" s="14"/>
      <c r="G900" s="14"/>
      <c r="H900" s="14"/>
      <c r="I900" s="14"/>
      <c r="J900" s="14"/>
      <c r="K900" s="14"/>
    </row>
    <row r="901" spans="1:11">
      <c r="A901" s="14"/>
      <c r="B901" s="14"/>
      <c r="C901" s="14"/>
      <c r="D901" s="14"/>
      <c r="E901" s="14"/>
      <c r="F901" s="14"/>
      <c r="G901" s="14"/>
      <c r="H901" s="14"/>
      <c r="I901" s="14"/>
      <c r="J901" s="14"/>
      <c r="K901" s="14"/>
    </row>
    <row r="902" spans="1:11">
      <c r="A902" s="14"/>
      <c r="B902" s="14"/>
      <c r="C902" s="14"/>
      <c r="D902" s="14"/>
      <c r="E902" s="14"/>
      <c r="F902" s="14"/>
      <c r="G902" s="14"/>
      <c r="H902" s="14"/>
      <c r="I902" s="14"/>
      <c r="J902" s="14"/>
      <c r="K902" s="14"/>
    </row>
    <row r="903" spans="1:11">
      <c r="A903" s="14"/>
      <c r="B903" s="14"/>
      <c r="C903" s="14"/>
      <c r="D903" s="14"/>
      <c r="E903" s="14"/>
      <c r="F903" s="14"/>
      <c r="G903" s="14"/>
      <c r="H903" s="14"/>
      <c r="I903" s="14"/>
      <c r="J903" s="14"/>
      <c r="K903" s="14"/>
    </row>
    <row r="904" spans="1:11">
      <c r="A904" s="14"/>
      <c r="B904" s="14"/>
      <c r="C904" s="14"/>
      <c r="D904" s="14"/>
      <c r="E904" s="14"/>
      <c r="F904" s="14"/>
      <c r="G904" s="14"/>
      <c r="H904" s="14"/>
      <c r="I904" s="14"/>
      <c r="J904" s="14"/>
      <c r="K904" s="14"/>
    </row>
    <row r="905" spans="1:11">
      <c r="A905" s="14"/>
      <c r="B905" s="14"/>
      <c r="C905" s="14"/>
      <c r="D905" s="14"/>
      <c r="E905" s="14"/>
      <c r="F905" s="14"/>
      <c r="G905" s="14"/>
      <c r="H905" s="14"/>
      <c r="I905" s="14"/>
      <c r="J905" s="14"/>
      <c r="K905" s="14"/>
    </row>
    <row r="906" spans="1:11">
      <c r="A906" s="14"/>
      <c r="B906" s="14"/>
      <c r="C906" s="14"/>
      <c r="D906" s="14"/>
      <c r="E906" s="14"/>
      <c r="F906" s="14"/>
      <c r="G906" s="14"/>
      <c r="H906" s="14"/>
      <c r="I906" s="14"/>
      <c r="J906" s="14"/>
      <c r="K906" s="14"/>
    </row>
    <row r="907" spans="1:11">
      <c r="A907" s="14"/>
      <c r="B907" s="14"/>
      <c r="C907" s="14"/>
      <c r="D907" s="14"/>
      <c r="E907" s="14"/>
      <c r="F907" s="14"/>
      <c r="G907" s="14"/>
      <c r="H907" s="14"/>
      <c r="I907" s="14"/>
      <c r="J907" s="14"/>
      <c r="K907" s="14"/>
    </row>
    <row r="908" spans="1:11">
      <c r="A908" s="14"/>
      <c r="B908" s="14"/>
      <c r="C908" s="14"/>
      <c r="D908" s="14"/>
      <c r="E908" s="14"/>
      <c r="F908" s="14"/>
      <c r="G908" s="14"/>
      <c r="H908" s="14"/>
      <c r="I908" s="14"/>
      <c r="J908" s="14"/>
      <c r="K908" s="14"/>
    </row>
    <row r="909" spans="1:11">
      <c r="A909" s="14"/>
      <c r="B909" s="14"/>
      <c r="C909" s="14"/>
      <c r="D909" s="14"/>
      <c r="E909" s="14"/>
      <c r="F909" s="14"/>
      <c r="G909" s="14"/>
      <c r="H909" s="14"/>
      <c r="I909" s="14"/>
      <c r="J909" s="14"/>
      <c r="K909" s="14"/>
    </row>
    <row r="910" spans="1:11">
      <c r="A910" s="14"/>
      <c r="B910" s="14"/>
      <c r="C910" s="14"/>
      <c r="D910" s="14"/>
      <c r="E910" s="14"/>
      <c r="F910" s="14"/>
      <c r="G910" s="14"/>
      <c r="H910" s="14"/>
      <c r="I910" s="14"/>
      <c r="J910" s="14"/>
      <c r="K910" s="14"/>
    </row>
    <row r="911" spans="1:11">
      <c r="A911" s="14"/>
      <c r="B911" s="14"/>
      <c r="C911" s="14"/>
      <c r="D911" s="14"/>
      <c r="E911" s="14"/>
      <c r="F911" s="14"/>
      <c r="G911" s="14"/>
      <c r="H911" s="14"/>
      <c r="I911" s="14"/>
      <c r="J911" s="14"/>
      <c r="K911" s="14"/>
    </row>
    <row r="912" spans="1:11">
      <c r="A912" s="14"/>
      <c r="B912" s="14"/>
      <c r="C912" s="14"/>
      <c r="D912" s="14"/>
      <c r="E912" s="14"/>
      <c r="F912" s="14"/>
      <c r="G912" s="14"/>
      <c r="H912" s="14"/>
      <c r="I912" s="14"/>
      <c r="J912" s="14"/>
      <c r="K912" s="14"/>
    </row>
    <row r="913" spans="1:11">
      <c r="A913" s="14"/>
      <c r="B913" s="14"/>
      <c r="C913" s="14"/>
      <c r="D913" s="14"/>
      <c r="E913" s="14"/>
      <c r="F913" s="14"/>
      <c r="G913" s="14"/>
      <c r="H913" s="14"/>
      <c r="I913" s="14"/>
      <c r="J913" s="14"/>
      <c r="K913" s="14"/>
    </row>
    <row r="914" spans="1:11">
      <c r="A914" s="14"/>
      <c r="B914" s="14"/>
      <c r="C914" s="14"/>
      <c r="D914" s="14"/>
      <c r="E914" s="14"/>
      <c r="F914" s="14"/>
      <c r="G914" s="14"/>
      <c r="H914" s="14"/>
      <c r="I914" s="14"/>
      <c r="J914" s="14"/>
      <c r="K914" s="14"/>
    </row>
    <row r="915" spans="1:11">
      <c r="A915" s="14"/>
      <c r="B915" s="14"/>
      <c r="C915" s="14"/>
      <c r="D915" s="14"/>
      <c r="E915" s="14"/>
      <c r="F915" s="14"/>
      <c r="G915" s="14"/>
      <c r="H915" s="14"/>
      <c r="I915" s="14"/>
      <c r="J915" s="14"/>
      <c r="K915" s="14"/>
    </row>
    <row r="916" spans="1:11">
      <c r="A916" s="14"/>
      <c r="B916" s="14"/>
      <c r="C916" s="14"/>
      <c r="D916" s="14"/>
      <c r="E916" s="14"/>
      <c r="F916" s="14"/>
      <c r="G916" s="14"/>
      <c r="H916" s="14"/>
      <c r="I916" s="14"/>
      <c r="J916" s="14"/>
      <c r="K916" s="14"/>
    </row>
    <row r="917" spans="1:11">
      <c r="A917" s="14"/>
      <c r="B917" s="14"/>
      <c r="C917" s="14"/>
      <c r="D917" s="14"/>
      <c r="E917" s="14"/>
      <c r="F917" s="14"/>
      <c r="G917" s="14"/>
      <c r="H917" s="14"/>
      <c r="I917" s="14"/>
      <c r="J917" s="14"/>
      <c r="K917" s="14"/>
    </row>
    <row r="918" spans="1:11">
      <c r="A918" s="14"/>
      <c r="B918" s="14"/>
      <c r="C918" s="14"/>
      <c r="D918" s="14"/>
      <c r="E918" s="14"/>
      <c r="F918" s="14"/>
      <c r="G918" s="14"/>
      <c r="H918" s="14"/>
      <c r="I918" s="14"/>
      <c r="J918" s="14"/>
      <c r="K918" s="14"/>
    </row>
    <row r="919" spans="1:11">
      <c r="A919" s="14"/>
      <c r="B919" s="14"/>
      <c r="C919" s="14"/>
      <c r="D919" s="14"/>
      <c r="E919" s="14"/>
      <c r="F919" s="14"/>
      <c r="G919" s="14"/>
      <c r="H919" s="14"/>
      <c r="I919" s="14"/>
      <c r="J919" s="14"/>
      <c r="K919" s="14"/>
    </row>
    <row r="920" spans="1:11">
      <c r="A920" s="14"/>
      <c r="B920" s="14"/>
      <c r="C920" s="14"/>
      <c r="D920" s="14"/>
      <c r="E920" s="14"/>
      <c r="F920" s="14"/>
      <c r="G920" s="14"/>
      <c r="H920" s="14"/>
      <c r="I920" s="14"/>
      <c r="J920" s="14"/>
      <c r="K920" s="14"/>
    </row>
    <row r="921" spans="1:11">
      <c r="A921" s="14"/>
      <c r="B921" s="14"/>
      <c r="C921" s="14"/>
      <c r="D921" s="14"/>
      <c r="E921" s="14"/>
      <c r="F921" s="14"/>
      <c r="G921" s="14"/>
      <c r="H921" s="14"/>
      <c r="I921" s="14"/>
      <c r="J921" s="14"/>
      <c r="K921" s="14"/>
    </row>
    <row r="922" spans="1:11">
      <c r="A922" s="14"/>
      <c r="B922" s="14"/>
      <c r="C922" s="14"/>
      <c r="D922" s="14"/>
      <c r="E922" s="14"/>
      <c r="F922" s="14"/>
      <c r="G922" s="14"/>
      <c r="H922" s="14"/>
      <c r="I922" s="14"/>
      <c r="J922" s="14"/>
      <c r="K922" s="14"/>
    </row>
    <row r="923" spans="1:11">
      <c r="A923" s="14"/>
      <c r="B923" s="14"/>
      <c r="C923" s="14"/>
      <c r="D923" s="14"/>
      <c r="E923" s="14"/>
      <c r="F923" s="14"/>
      <c r="G923" s="14"/>
      <c r="H923" s="14"/>
      <c r="I923" s="14"/>
      <c r="J923" s="14"/>
      <c r="K923" s="14"/>
    </row>
    <row r="924" spans="1:11">
      <c r="A924" s="14"/>
      <c r="B924" s="14"/>
      <c r="C924" s="14"/>
      <c r="D924" s="14"/>
      <c r="E924" s="14"/>
      <c r="F924" s="14"/>
      <c r="G924" s="14"/>
      <c r="H924" s="14"/>
      <c r="I924" s="14"/>
      <c r="J924" s="14"/>
      <c r="K924" s="14"/>
    </row>
    <row r="925" spans="1:11">
      <c r="A925" s="14"/>
      <c r="B925" s="14"/>
      <c r="C925" s="14"/>
      <c r="D925" s="14"/>
      <c r="E925" s="14"/>
      <c r="F925" s="14"/>
      <c r="G925" s="14"/>
      <c r="H925" s="14"/>
      <c r="I925" s="14"/>
      <c r="J925" s="14"/>
      <c r="K925" s="14"/>
    </row>
    <row r="926" spans="1:11">
      <c r="A926" s="14"/>
      <c r="B926" s="14"/>
      <c r="C926" s="14"/>
      <c r="D926" s="14"/>
      <c r="E926" s="14"/>
      <c r="F926" s="14"/>
      <c r="G926" s="14"/>
      <c r="H926" s="14"/>
      <c r="I926" s="14"/>
      <c r="J926" s="14"/>
      <c r="K926" s="14"/>
    </row>
    <row r="927" spans="1:11">
      <c r="A927" s="14"/>
      <c r="B927" s="14"/>
      <c r="C927" s="14"/>
      <c r="D927" s="14"/>
      <c r="E927" s="14"/>
      <c r="F927" s="14"/>
      <c r="G927" s="14"/>
      <c r="H927" s="14"/>
      <c r="I927" s="14"/>
      <c r="J927" s="14"/>
      <c r="K927" s="14"/>
    </row>
    <row r="928" spans="1:11">
      <c r="A928" s="14"/>
      <c r="B928" s="14"/>
      <c r="C928" s="14"/>
      <c r="D928" s="14"/>
      <c r="E928" s="14"/>
      <c r="F928" s="14"/>
      <c r="G928" s="14"/>
      <c r="H928" s="14"/>
      <c r="I928" s="14"/>
      <c r="J928" s="14"/>
      <c r="K928" s="14"/>
    </row>
    <row r="929" spans="1:11">
      <c r="A929" s="14"/>
      <c r="B929" s="14"/>
      <c r="C929" s="14"/>
      <c r="D929" s="14"/>
      <c r="E929" s="14"/>
      <c r="F929" s="14"/>
      <c r="G929" s="14"/>
      <c r="H929" s="14"/>
      <c r="I929" s="14"/>
      <c r="J929" s="14"/>
      <c r="K929" s="14"/>
    </row>
    <row r="930" spans="1:11">
      <c r="A930" s="14"/>
      <c r="B930" s="14"/>
      <c r="C930" s="14"/>
      <c r="D930" s="14"/>
      <c r="E930" s="14"/>
      <c r="F930" s="14"/>
      <c r="G930" s="14"/>
      <c r="H930" s="14"/>
      <c r="I930" s="14"/>
      <c r="J930" s="14"/>
      <c r="K930" s="14"/>
    </row>
    <row r="931" spans="1:11">
      <c r="A931" s="14"/>
      <c r="B931" s="14"/>
      <c r="C931" s="14"/>
      <c r="D931" s="14"/>
      <c r="E931" s="14"/>
      <c r="F931" s="14"/>
      <c r="G931" s="14"/>
      <c r="H931" s="14"/>
      <c r="I931" s="14"/>
      <c r="J931" s="14"/>
      <c r="K931" s="14"/>
    </row>
    <row r="932" spans="1:11">
      <c r="A932" s="14"/>
      <c r="B932" s="14"/>
      <c r="C932" s="14"/>
      <c r="D932" s="14"/>
      <c r="E932" s="14"/>
      <c r="F932" s="14"/>
      <c r="G932" s="14"/>
      <c r="H932" s="14"/>
      <c r="I932" s="14"/>
      <c r="J932" s="14"/>
      <c r="K932" s="14"/>
    </row>
    <row r="933" spans="1:11">
      <c r="A933" s="14"/>
      <c r="B933" s="14"/>
      <c r="C933" s="14"/>
      <c r="D933" s="14"/>
      <c r="E933" s="14"/>
      <c r="F933" s="14"/>
      <c r="G933" s="14"/>
      <c r="H933" s="14"/>
      <c r="I933" s="14"/>
      <c r="J933" s="14"/>
      <c r="K933" s="14"/>
    </row>
    <row r="934" spans="1:11">
      <c r="A934" s="14"/>
      <c r="B934" s="14"/>
      <c r="C934" s="14"/>
      <c r="D934" s="14"/>
      <c r="E934" s="14"/>
      <c r="F934" s="14"/>
      <c r="G934" s="14"/>
      <c r="H934" s="14"/>
      <c r="I934" s="14"/>
      <c r="J934" s="14"/>
      <c r="K934" s="14"/>
    </row>
    <row r="935" spans="1:11">
      <c r="A935" s="14"/>
      <c r="B935" s="14"/>
      <c r="C935" s="14"/>
      <c r="D935" s="14"/>
      <c r="E935" s="14"/>
      <c r="F935" s="14"/>
      <c r="G935" s="14"/>
      <c r="H935" s="14"/>
      <c r="I935" s="14"/>
      <c r="J935" s="14"/>
      <c r="K935" s="14"/>
    </row>
    <row r="936" spans="1:11">
      <c r="A936" s="14"/>
      <c r="B936" s="14"/>
      <c r="C936" s="14"/>
      <c r="D936" s="14"/>
      <c r="E936" s="14"/>
      <c r="F936" s="14"/>
      <c r="G936" s="14"/>
      <c r="H936" s="14"/>
      <c r="I936" s="14"/>
      <c r="J936" s="14"/>
      <c r="K936" s="14"/>
    </row>
    <row r="937" spans="1:11">
      <c r="A937" s="14"/>
      <c r="B937" s="14"/>
      <c r="C937" s="14"/>
      <c r="D937" s="14"/>
      <c r="E937" s="14"/>
      <c r="F937" s="14"/>
      <c r="G937" s="14"/>
      <c r="H937" s="14"/>
      <c r="I937" s="14"/>
      <c r="J937" s="14"/>
      <c r="K937" s="14"/>
    </row>
    <row r="938" spans="1:11">
      <c r="A938" s="14"/>
      <c r="B938" s="14"/>
      <c r="C938" s="14"/>
      <c r="D938" s="14"/>
      <c r="E938" s="14"/>
      <c r="F938" s="14"/>
      <c r="G938" s="14"/>
      <c r="H938" s="14"/>
      <c r="I938" s="14"/>
      <c r="J938" s="14"/>
      <c r="K938" s="14"/>
    </row>
    <row r="939" spans="1:11">
      <c r="A939" s="14"/>
      <c r="B939" s="14"/>
      <c r="C939" s="14"/>
      <c r="D939" s="14"/>
      <c r="E939" s="14"/>
      <c r="F939" s="14"/>
      <c r="G939" s="14"/>
      <c r="H939" s="14"/>
      <c r="I939" s="14"/>
      <c r="J939" s="14"/>
      <c r="K939" s="14"/>
    </row>
    <row r="940" spans="1:11">
      <c r="A940" s="14"/>
      <c r="B940" s="14"/>
      <c r="C940" s="14"/>
      <c r="D940" s="14"/>
      <c r="E940" s="14"/>
      <c r="F940" s="14"/>
      <c r="G940" s="14"/>
      <c r="H940" s="14"/>
      <c r="I940" s="14"/>
      <c r="J940" s="14"/>
      <c r="K940" s="14"/>
    </row>
    <row r="941" spans="1:11">
      <c r="A941" s="14"/>
      <c r="B941" s="14"/>
      <c r="C941" s="14"/>
      <c r="D941" s="14"/>
      <c r="E941" s="14"/>
      <c r="F941" s="14"/>
      <c r="G941" s="14"/>
      <c r="H941" s="14"/>
      <c r="I941" s="14"/>
      <c r="J941" s="14"/>
      <c r="K941" s="14"/>
    </row>
    <row r="942" spans="1:11">
      <c r="A942" s="14"/>
      <c r="B942" s="14"/>
      <c r="C942" s="14"/>
      <c r="D942" s="14"/>
      <c r="E942" s="14"/>
      <c r="F942" s="14"/>
      <c r="G942" s="14"/>
      <c r="H942" s="14"/>
      <c r="I942" s="14"/>
      <c r="J942" s="14"/>
      <c r="K942" s="14"/>
    </row>
    <row r="943" spans="1:11">
      <c r="A943" s="14"/>
      <c r="B943" s="14"/>
      <c r="C943" s="14"/>
      <c r="D943" s="14"/>
      <c r="E943" s="14"/>
      <c r="F943" s="14"/>
      <c r="G943" s="14"/>
      <c r="H943" s="14"/>
      <c r="I943" s="14"/>
      <c r="J943" s="14"/>
      <c r="K943" s="14"/>
    </row>
    <row r="944" spans="1:11">
      <c r="A944" s="14"/>
      <c r="B944" s="14"/>
      <c r="C944" s="14"/>
      <c r="D944" s="14"/>
      <c r="E944" s="14"/>
      <c r="F944" s="14"/>
      <c r="G944" s="14"/>
      <c r="H944" s="14"/>
      <c r="I944" s="14"/>
      <c r="J944" s="14"/>
      <c r="K944" s="14"/>
    </row>
    <row r="945" spans="1:11">
      <c r="A945" s="14"/>
      <c r="B945" s="14"/>
      <c r="C945" s="14"/>
      <c r="D945" s="14"/>
      <c r="E945" s="14"/>
      <c r="F945" s="14"/>
      <c r="G945" s="14"/>
      <c r="H945" s="14"/>
      <c r="I945" s="14"/>
      <c r="J945" s="14"/>
      <c r="K945" s="14"/>
    </row>
    <row r="946" spans="1:11">
      <c r="A946" s="14"/>
      <c r="B946" s="14"/>
      <c r="C946" s="14"/>
      <c r="D946" s="14"/>
      <c r="E946" s="14"/>
      <c r="F946" s="14"/>
      <c r="G946" s="14"/>
      <c r="H946" s="14"/>
      <c r="I946" s="14"/>
      <c r="J946" s="14"/>
      <c r="K946" s="14"/>
    </row>
    <row r="947" spans="1:11">
      <c r="A947" s="14"/>
      <c r="B947" s="14"/>
      <c r="C947" s="14"/>
      <c r="D947" s="14"/>
      <c r="E947" s="14"/>
      <c r="F947" s="14"/>
      <c r="G947" s="14"/>
      <c r="H947" s="14"/>
      <c r="I947" s="14"/>
      <c r="J947" s="14"/>
      <c r="K947" s="14"/>
    </row>
    <row r="948" spans="1:11">
      <c r="A948" s="14"/>
      <c r="B948" s="14"/>
      <c r="C948" s="14"/>
      <c r="D948" s="14"/>
      <c r="E948" s="14"/>
      <c r="F948" s="14"/>
      <c r="G948" s="14"/>
      <c r="H948" s="14"/>
      <c r="I948" s="14"/>
      <c r="J948" s="14"/>
      <c r="K948" s="14"/>
    </row>
    <row r="949" spans="1:11">
      <c r="A949" s="14"/>
      <c r="B949" s="14"/>
      <c r="C949" s="14"/>
      <c r="D949" s="14"/>
      <c r="E949" s="14"/>
      <c r="F949" s="14"/>
      <c r="G949" s="14"/>
      <c r="H949" s="14"/>
      <c r="I949" s="14"/>
      <c r="J949" s="14"/>
      <c r="K949" s="14"/>
    </row>
    <row r="950" spans="1:11">
      <c r="A950" s="14"/>
      <c r="B950" s="14"/>
      <c r="C950" s="14"/>
      <c r="D950" s="14"/>
      <c r="E950" s="14"/>
      <c r="F950" s="14"/>
      <c r="G950" s="14"/>
      <c r="H950" s="14"/>
      <c r="I950" s="14"/>
      <c r="J950" s="14"/>
      <c r="K950" s="14"/>
    </row>
    <row r="951" spans="1:11">
      <c r="A951" s="14"/>
      <c r="B951" s="14"/>
      <c r="C951" s="14"/>
      <c r="D951" s="14"/>
      <c r="E951" s="14"/>
      <c r="F951" s="14"/>
      <c r="G951" s="14"/>
      <c r="H951" s="14"/>
      <c r="I951" s="14"/>
      <c r="J951" s="14"/>
      <c r="K951" s="14"/>
    </row>
    <row r="952" spans="1:11">
      <c r="A952" s="14"/>
      <c r="B952" s="14"/>
      <c r="C952" s="14"/>
      <c r="D952" s="14"/>
      <c r="E952" s="14"/>
      <c r="F952" s="14"/>
      <c r="G952" s="14"/>
      <c r="H952" s="14"/>
      <c r="I952" s="14"/>
      <c r="J952" s="14"/>
      <c r="K952" s="14"/>
    </row>
    <row r="953" spans="1:11">
      <c r="A953" s="14"/>
      <c r="B953" s="14"/>
      <c r="C953" s="14"/>
      <c r="D953" s="14"/>
      <c r="E953" s="14"/>
      <c r="F953" s="14"/>
      <c r="G953" s="14"/>
      <c r="H953" s="14"/>
      <c r="I953" s="14"/>
      <c r="J953" s="14"/>
      <c r="K953" s="14"/>
    </row>
    <row r="954" spans="1:11">
      <c r="A954" s="14"/>
      <c r="B954" s="14"/>
      <c r="C954" s="14"/>
      <c r="D954" s="14"/>
      <c r="E954" s="14"/>
      <c r="F954" s="14"/>
      <c r="G954" s="14"/>
      <c r="H954" s="14"/>
      <c r="I954" s="14"/>
      <c r="J954" s="14"/>
      <c r="K954" s="14"/>
    </row>
    <row r="955" spans="1:11">
      <c r="A955" s="14"/>
      <c r="B955" s="14"/>
      <c r="C955" s="14"/>
      <c r="D955" s="14"/>
      <c r="E955" s="14"/>
      <c r="F955" s="14"/>
      <c r="G955" s="14"/>
      <c r="H955" s="14"/>
      <c r="I955" s="14"/>
      <c r="J955" s="14"/>
      <c r="K955" s="14"/>
    </row>
    <row r="956" spans="1:11">
      <c r="A956" s="14"/>
      <c r="B956" s="14"/>
      <c r="C956" s="14"/>
      <c r="D956" s="14"/>
      <c r="E956" s="14"/>
      <c r="F956" s="14"/>
      <c r="G956" s="14"/>
      <c r="H956" s="14"/>
      <c r="I956" s="14"/>
      <c r="J956" s="14"/>
      <c r="K956" s="14"/>
    </row>
    <row r="957" spans="1:11">
      <c r="A957" s="14"/>
      <c r="B957" s="14"/>
      <c r="C957" s="14"/>
      <c r="D957" s="14"/>
      <c r="E957" s="14"/>
      <c r="F957" s="14"/>
      <c r="G957" s="14"/>
      <c r="H957" s="14"/>
      <c r="I957" s="14"/>
      <c r="J957" s="14"/>
      <c r="K957" s="14"/>
    </row>
    <row r="958" spans="1:11">
      <c r="A958" s="14"/>
      <c r="B958" s="14"/>
      <c r="C958" s="14"/>
      <c r="D958" s="14"/>
      <c r="E958" s="14"/>
      <c r="F958" s="14"/>
      <c r="G958" s="14"/>
      <c r="H958" s="14"/>
      <c r="I958" s="14"/>
      <c r="J958" s="14"/>
      <c r="K958" s="14"/>
    </row>
    <row r="959" spans="1:11">
      <c r="A959" s="14"/>
      <c r="B959" s="14"/>
      <c r="C959" s="14"/>
      <c r="D959" s="14"/>
      <c r="E959" s="14"/>
      <c r="F959" s="14"/>
      <c r="G959" s="14"/>
      <c r="H959" s="14"/>
      <c r="I959" s="14"/>
      <c r="J959" s="14"/>
      <c r="K959" s="14"/>
    </row>
    <row r="960" spans="1:11">
      <c r="A960" s="14"/>
      <c r="B960" s="14"/>
      <c r="C960" s="14"/>
      <c r="D960" s="14"/>
      <c r="E960" s="14"/>
      <c r="F960" s="14"/>
      <c r="G960" s="14"/>
      <c r="H960" s="14"/>
      <c r="I960" s="14"/>
      <c r="J960" s="14"/>
      <c r="K960" s="14"/>
    </row>
    <row r="961" spans="1:11">
      <c r="A961" s="14"/>
      <c r="B961" s="14"/>
      <c r="C961" s="14"/>
      <c r="D961" s="14"/>
      <c r="E961" s="14"/>
      <c r="F961" s="14"/>
      <c r="G961" s="14"/>
      <c r="H961" s="14"/>
      <c r="I961" s="14"/>
      <c r="J961" s="14"/>
      <c r="K961" s="14"/>
    </row>
    <row r="962" spans="1:11">
      <c r="A962" s="14"/>
      <c r="B962" s="14"/>
      <c r="C962" s="14"/>
      <c r="D962" s="14"/>
      <c r="E962" s="14"/>
      <c r="F962" s="14"/>
      <c r="G962" s="14"/>
      <c r="H962" s="14"/>
      <c r="I962" s="14"/>
      <c r="J962" s="14"/>
      <c r="K962" s="14"/>
    </row>
    <row r="963" spans="1:11">
      <c r="A963" s="14"/>
      <c r="B963" s="14"/>
      <c r="C963" s="14"/>
      <c r="D963" s="14"/>
      <c r="E963" s="14"/>
      <c r="F963" s="14"/>
      <c r="G963" s="14"/>
      <c r="H963" s="14"/>
      <c r="I963" s="14"/>
      <c r="J963" s="14"/>
      <c r="K963" s="14"/>
    </row>
    <row r="964" spans="1:11">
      <c r="A964" s="14"/>
      <c r="B964" s="14"/>
      <c r="C964" s="14"/>
      <c r="D964" s="14"/>
      <c r="E964" s="14"/>
      <c r="F964" s="14"/>
      <c r="G964" s="14"/>
      <c r="H964" s="14"/>
      <c r="I964" s="14"/>
      <c r="J964" s="14"/>
      <c r="K964" s="14"/>
    </row>
    <row r="965" spans="1:11">
      <c r="A965" s="14"/>
      <c r="B965" s="14"/>
      <c r="C965" s="14"/>
      <c r="D965" s="14"/>
      <c r="E965" s="14"/>
      <c r="F965" s="14"/>
      <c r="G965" s="14"/>
      <c r="H965" s="14"/>
      <c r="I965" s="14"/>
      <c r="J965" s="14"/>
      <c r="K965" s="14"/>
    </row>
    <row r="966" spans="1:11">
      <c r="A966" s="14"/>
      <c r="B966" s="14"/>
      <c r="C966" s="14"/>
      <c r="D966" s="14"/>
      <c r="E966" s="14"/>
      <c r="F966" s="14"/>
      <c r="G966" s="14"/>
      <c r="H966" s="14"/>
      <c r="I966" s="14"/>
      <c r="J966" s="14"/>
      <c r="K966" s="14"/>
    </row>
    <row r="967" spans="1:11">
      <c r="A967" s="14"/>
      <c r="B967" s="14"/>
      <c r="C967" s="14"/>
      <c r="D967" s="14"/>
      <c r="E967" s="14"/>
      <c r="F967" s="14"/>
      <c r="G967" s="14"/>
      <c r="H967" s="14"/>
      <c r="I967" s="14"/>
      <c r="J967" s="14"/>
      <c r="K967" s="14"/>
    </row>
    <row r="968" spans="1:11">
      <c r="A968" s="14"/>
      <c r="B968" s="14"/>
      <c r="C968" s="14"/>
      <c r="D968" s="14"/>
      <c r="E968" s="14"/>
      <c r="F968" s="14"/>
      <c r="G968" s="14"/>
      <c r="H968" s="14"/>
      <c r="I968" s="14"/>
      <c r="J968" s="14"/>
      <c r="K968" s="14"/>
    </row>
    <row r="969" spans="1:11">
      <c r="A969" s="14"/>
      <c r="B969" s="14"/>
      <c r="C969" s="14"/>
      <c r="D969" s="14"/>
      <c r="E969" s="14"/>
      <c r="F969" s="14"/>
      <c r="G969" s="14"/>
      <c r="H969" s="14"/>
      <c r="I969" s="14"/>
      <c r="J969" s="14"/>
      <c r="K969" s="14"/>
    </row>
    <row r="970" spans="1:11">
      <c r="A970" s="14"/>
      <c r="B970" s="14"/>
      <c r="C970" s="14"/>
      <c r="D970" s="14"/>
      <c r="E970" s="14"/>
      <c r="F970" s="14"/>
      <c r="G970" s="14"/>
      <c r="H970" s="14"/>
      <c r="I970" s="14"/>
      <c r="J970" s="14"/>
      <c r="K970" s="14"/>
    </row>
    <row r="971" spans="1:11">
      <c r="A971" s="14"/>
      <c r="B971" s="14"/>
      <c r="C971" s="14"/>
      <c r="D971" s="14"/>
      <c r="E971" s="14"/>
      <c r="F971" s="14"/>
      <c r="G971" s="14"/>
      <c r="H971" s="14"/>
      <c r="I971" s="14"/>
      <c r="J971" s="14"/>
      <c r="K971" s="14"/>
    </row>
    <row r="972" spans="1:11">
      <c r="A972" s="14"/>
      <c r="B972" s="14"/>
      <c r="C972" s="14"/>
      <c r="D972" s="14"/>
      <c r="E972" s="14"/>
      <c r="F972" s="14"/>
      <c r="G972" s="14"/>
      <c r="H972" s="14"/>
      <c r="I972" s="14"/>
      <c r="J972" s="14"/>
      <c r="K972" s="14"/>
    </row>
    <row r="973" spans="1:11">
      <c r="A973" s="14"/>
      <c r="B973" s="14"/>
      <c r="C973" s="14"/>
      <c r="D973" s="14"/>
      <c r="E973" s="14"/>
      <c r="F973" s="14"/>
      <c r="G973" s="14"/>
      <c r="H973" s="14"/>
      <c r="I973" s="14"/>
      <c r="J973" s="14"/>
      <c r="K973" s="14"/>
    </row>
    <row r="974" spans="1:11">
      <c r="A974" s="14"/>
      <c r="B974" s="14"/>
      <c r="C974" s="14"/>
      <c r="D974" s="14"/>
      <c r="E974" s="14"/>
      <c r="F974" s="14"/>
      <c r="G974" s="14"/>
      <c r="H974" s="14"/>
      <c r="I974" s="14"/>
      <c r="J974" s="14"/>
      <c r="K974" s="14"/>
    </row>
    <row r="975" spans="1:11">
      <c r="A975" s="14"/>
      <c r="B975" s="14"/>
      <c r="C975" s="14"/>
      <c r="D975" s="14"/>
      <c r="E975" s="14"/>
      <c r="F975" s="14"/>
      <c r="G975" s="14"/>
      <c r="H975" s="14"/>
      <c r="I975" s="14"/>
      <c r="J975" s="14"/>
      <c r="K975" s="14"/>
    </row>
    <row r="976" spans="1:11">
      <c r="A976" s="14"/>
      <c r="B976" s="14"/>
      <c r="C976" s="14"/>
      <c r="D976" s="14"/>
      <c r="E976" s="14"/>
      <c r="F976" s="14"/>
      <c r="G976" s="14"/>
      <c r="H976" s="14"/>
      <c r="I976" s="14"/>
      <c r="J976" s="14"/>
      <c r="K976" s="14"/>
    </row>
    <row r="977" spans="1:11">
      <c r="A977" s="14"/>
      <c r="B977" s="14"/>
      <c r="C977" s="14"/>
      <c r="D977" s="14"/>
      <c r="E977" s="14"/>
      <c r="F977" s="14"/>
      <c r="G977" s="14"/>
      <c r="H977" s="14"/>
      <c r="I977" s="14"/>
      <c r="J977" s="14"/>
      <c r="K977" s="14"/>
    </row>
    <row r="978" spans="1:11">
      <c r="A978" s="14"/>
      <c r="B978" s="14"/>
      <c r="C978" s="14"/>
      <c r="D978" s="14"/>
      <c r="E978" s="14"/>
      <c r="F978" s="14"/>
      <c r="G978" s="14"/>
      <c r="H978" s="14"/>
      <c r="I978" s="14"/>
      <c r="J978" s="14"/>
      <c r="K978" s="14"/>
    </row>
    <row r="979" spans="1:11">
      <c r="A979" s="14"/>
      <c r="B979" s="14"/>
      <c r="C979" s="14"/>
      <c r="D979" s="14"/>
      <c r="E979" s="14"/>
      <c r="F979" s="14"/>
      <c r="G979" s="14"/>
      <c r="H979" s="14"/>
      <c r="I979" s="14"/>
      <c r="J979" s="14"/>
      <c r="K979" s="14"/>
    </row>
    <row r="980" spans="1:11">
      <c r="A980" s="14"/>
      <c r="B980" s="14"/>
      <c r="C980" s="14"/>
      <c r="D980" s="14"/>
      <c r="E980" s="14"/>
      <c r="F980" s="14"/>
      <c r="G980" s="14"/>
      <c r="H980" s="14"/>
      <c r="I980" s="14"/>
      <c r="J980" s="14"/>
      <c r="K980" s="14"/>
    </row>
    <row r="981" spans="1:11">
      <c r="A981" s="14"/>
      <c r="B981" s="14"/>
      <c r="C981" s="14"/>
      <c r="D981" s="14"/>
      <c r="E981" s="14"/>
      <c r="F981" s="14"/>
      <c r="G981" s="14"/>
      <c r="H981" s="14"/>
      <c r="I981" s="14"/>
      <c r="J981" s="14"/>
      <c r="K981" s="14"/>
    </row>
    <row r="982" spans="1:11">
      <c r="A982" s="14"/>
      <c r="B982" s="14"/>
      <c r="C982" s="14"/>
      <c r="D982" s="14"/>
      <c r="E982" s="14"/>
      <c r="F982" s="14"/>
      <c r="G982" s="14"/>
      <c r="H982" s="14"/>
      <c r="I982" s="14"/>
      <c r="J982" s="14"/>
      <c r="K982" s="14"/>
    </row>
    <row r="983" spans="1:11">
      <c r="A983" s="14"/>
      <c r="B983" s="14"/>
      <c r="C983" s="14"/>
      <c r="D983" s="14"/>
      <c r="E983" s="14"/>
      <c r="F983" s="14"/>
      <c r="G983" s="14"/>
      <c r="H983" s="14"/>
      <c r="I983" s="14"/>
      <c r="J983" s="14"/>
      <c r="K983" s="14"/>
    </row>
    <row r="984" spans="1:11">
      <c r="A984" s="14"/>
      <c r="B984" s="14"/>
      <c r="C984" s="14"/>
      <c r="D984" s="14"/>
      <c r="E984" s="14"/>
      <c r="F984" s="14"/>
      <c r="G984" s="14"/>
      <c r="H984" s="14"/>
      <c r="I984" s="14"/>
      <c r="J984" s="14"/>
      <c r="K984" s="14"/>
    </row>
    <row r="985" spans="1:11">
      <c r="A985" s="14"/>
      <c r="B985" s="14"/>
      <c r="C985" s="14"/>
      <c r="D985" s="14"/>
      <c r="E985" s="14"/>
      <c r="F985" s="14"/>
      <c r="G985" s="14"/>
      <c r="H985" s="14"/>
      <c r="I985" s="14"/>
      <c r="J985" s="14"/>
      <c r="K985" s="14"/>
    </row>
    <row r="986" spans="1:11">
      <c r="A986" s="14"/>
      <c r="B986" s="14"/>
      <c r="C986" s="14"/>
      <c r="D986" s="14"/>
      <c r="E986" s="14"/>
      <c r="F986" s="14"/>
      <c r="G986" s="14"/>
      <c r="H986" s="14"/>
      <c r="I986" s="14"/>
      <c r="J986" s="14"/>
      <c r="K986" s="14"/>
    </row>
    <row r="987" spans="1:11">
      <c r="A987" s="14"/>
      <c r="B987" s="14"/>
      <c r="C987" s="14"/>
      <c r="D987" s="14"/>
      <c r="E987" s="14"/>
      <c r="F987" s="14"/>
      <c r="G987" s="14"/>
      <c r="H987" s="14"/>
      <c r="I987" s="14"/>
      <c r="J987" s="14"/>
      <c r="K987" s="14"/>
    </row>
    <row r="988" spans="1:11">
      <c r="A988" s="14"/>
      <c r="B988" s="14"/>
      <c r="C988" s="14"/>
      <c r="D988" s="14"/>
      <c r="E988" s="14"/>
      <c r="F988" s="14"/>
      <c r="G988" s="14"/>
      <c r="H988" s="14"/>
      <c r="I988" s="14"/>
      <c r="J988" s="14"/>
      <c r="K988" s="14"/>
    </row>
    <row r="989" spans="1:11">
      <c r="A989" s="14"/>
      <c r="B989" s="14"/>
      <c r="C989" s="14"/>
      <c r="D989" s="14"/>
      <c r="E989" s="14"/>
      <c r="F989" s="14"/>
      <c r="G989" s="14"/>
      <c r="H989" s="14"/>
      <c r="I989" s="14"/>
      <c r="J989" s="14"/>
      <c r="K989" s="14"/>
    </row>
    <row r="990" spans="1:11">
      <c r="A990" s="14"/>
      <c r="B990" s="14"/>
      <c r="C990" s="14"/>
      <c r="D990" s="14"/>
      <c r="E990" s="14"/>
      <c r="F990" s="14"/>
      <c r="G990" s="14"/>
      <c r="H990" s="14"/>
      <c r="I990" s="14"/>
      <c r="J990" s="14"/>
      <c r="K990" s="14"/>
    </row>
    <row r="991" spans="1:11">
      <c r="A991" s="14"/>
      <c r="B991" s="14"/>
      <c r="C991" s="14"/>
      <c r="D991" s="14"/>
      <c r="E991" s="14"/>
      <c r="F991" s="14"/>
      <c r="G991" s="14"/>
      <c r="H991" s="14"/>
      <c r="I991" s="14"/>
      <c r="J991" s="14"/>
      <c r="K991" s="14"/>
    </row>
    <row r="992" spans="1:11">
      <c r="A992" s="14"/>
      <c r="B992" s="14"/>
      <c r="C992" s="14"/>
      <c r="D992" s="14"/>
      <c r="E992" s="14"/>
      <c r="F992" s="14"/>
      <c r="G992" s="14"/>
      <c r="H992" s="14"/>
      <c r="I992" s="14"/>
      <c r="J992" s="14"/>
      <c r="K992" s="14"/>
    </row>
    <row r="993" spans="1:11">
      <c r="A993" s="14"/>
      <c r="B993" s="14"/>
      <c r="C993" s="14"/>
      <c r="D993" s="14"/>
      <c r="E993" s="14"/>
      <c r="F993" s="14"/>
      <c r="G993" s="14"/>
      <c r="H993" s="14"/>
      <c r="I993" s="14"/>
      <c r="J993" s="14"/>
      <c r="K993" s="14"/>
    </row>
    <row r="994" spans="1:11">
      <c r="A994" s="14"/>
      <c r="B994" s="14"/>
      <c r="C994" s="14"/>
      <c r="D994" s="14"/>
      <c r="E994" s="14"/>
      <c r="F994" s="14"/>
      <c r="G994" s="14"/>
      <c r="H994" s="14"/>
      <c r="I994" s="14"/>
      <c r="J994" s="14"/>
      <c r="K994" s="14"/>
    </row>
    <row r="995" spans="1:11">
      <c r="A995" s="14"/>
      <c r="B995" s="14"/>
      <c r="C995" s="14"/>
      <c r="D995" s="14"/>
      <c r="E995" s="14"/>
      <c r="F995" s="14"/>
      <c r="G995" s="14"/>
      <c r="H995" s="14"/>
      <c r="I995" s="14"/>
      <c r="J995" s="14"/>
      <c r="K995" s="14"/>
    </row>
    <row r="996" spans="1:11">
      <c r="A996" s="14"/>
      <c r="B996" s="14"/>
      <c r="C996" s="14"/>
      <c r="D996" s="14"/>
      <c r="E996" s="14"/>
      <c r="F996" s="14"/>
      <c r="G996" s="14"/>
      <c r="H996" s="14"/>
      <c r="I996" s="14"/>
      <c r="J996" s="14"/>
      <c r="K996" s="14"/>
    </row>
    <row r="997" spans="1:11">
      <c r="A997" s="14"/>
      <c r="B997" s="14"/>
      <c r="C997" s="14"/>
      <c r="D997" s="14"/>
      <c r="E997" s="14"/>
      <c r="F997" s="14"/>
      <c r="G997" s="14"/>
      <c r="H997" s="14"/>
      <c r="I997" s="14"/>
      <c r="J997" s="14"/>
      <c r="K997" s="14"/>
    </row>
    <row r="998" spans="1:11">
      <c r="A998" s="14"/>
      <c r="B998" s="14"/>
      <c r="C998" s="14"/>
      <c r="D998" s="14"/>
      <c r="E998" s="14"/>
      <c r="F998" s="14"/>
      <c r="G998" s="14"/>
      <c r="H998" s="14"/>
      <c r="I998" s="14"/>
      <c r="J998" s="14"/>
      <c r="K998" s="14"/>
    </row>
    <row r="999" spans="1:11">
      <c r="A999" s="14"/>
      <c r="B999" s="14"/>
      <c r="C999" s="14"/>
      <c r="D999" s="14"/>
      <c r="E999" s="14"/>
      <c r="F999" s="14"/>
      <c r="G999" s="14"/>
      <c r="H999" s="14"/>
      <c r="I999" s="14"/>
      <c r="J999" s="14"/>
      <c r="K999" s="14"/>
    </row>
    <row r="1000" spans="1:11">
      <c r="A1000" s="14"/>
      <c r="B1000" s="14"/>
      <c r="C1000" s="14"/>
      <c r="D1000" s="14"/>
      <c r="E1000" s="14"/>
      <c r="F1000" s="14"/>
      <c r="G1000" s="14"/>
      <c r="H1000" s="14"/>
      <c r="I1000" s="14"/>
      <c r="J1000" s="14"/>
      <c r="K1000" s="14"/>
    </row>
    <row r="1001" spans="1:11">
      <c r="A1001" s="14"/>
      <c r="B1001" s="14"/>
      <c r="C1001" s="14"/>
      <c r="D1001" s="14"/>
      <c r="E1001" s="14"/>
      <c r="F1001" s="14"/>
      <c r="G1001" s="14"/>
      <c r="H1001" s="14"/>
      <c r="I1001" s="14"/>
      <c r="J1001" s="14"/>
      <c r="K1001" s="14"/>
    </row>
    <row r="1002" spans="1:11">
      <c r="A1002" s="14"/>
      <c r="B1002" s="14"/>
      <c r="C1002" s="14"/>
      <c r="D1002" s="14"/>
      <c r="E1002" s="14"/>
      <c r="F1002" s="14"/>
      <c r="G1002" s="14"/>
      <c r="H1002" s="14"/>
      <c r="I1002" s="14"/>
      <c r="J1002" s="14"/>
      <c r="K1002" s="14"/>
    </row>
    <row r="1003" spans="1:11">
      <c r="A1003" s="14"/>
      <c r="B1003" s="14"/>
      <c r="C1003" s="14"/>
      <c r="D1003" s="14"/>
      <c r="E1003" s="14"/>
      <c r="F1003" s="14"/>
      <c r="G1003" s="14"/>
      <c r="H1003" s="14"/>
      <c r="I1003" s="14"/>
      <c r="J1003" s="14"/>
      <c r="K1003" s="14"/>
    </row>
    <row r="1004" spans="1:11">
      <c r="A1004" s="14"/>
      <c r="B1004" s="14"/>
      <c r="C1004" s="14"/>
      <c r="D1004" s="14"/>
      <c r="E1004" s="14"/>
      <c r="F1004" s="14"/>
      <c r="G1004" s="14"/>
      <c r="H1004" s="14"/>
      <c r="I1004" s="14"/>
      <c r="J1004" s="14"/>
      <c r="K1004" s="14"/>
    </row>
    <row r="1005" spans="1:11">
      <c r="A1005" s="14"/>
      <c r="B1005" s="14"/>
      <c r="C1005" s="14"/>
      <c r="D1005" s="14"/>
      <c r="E1005" s="14"/>
      <c r="F1005" s="14"/>
      <c r="G1005" s="14"/>
      <c r="H1005" s="14"/>
      <c r="I1005" s="14"/>
      <c r="J1005" s="14"/>
      <c r="K1005" s="14"/>
    </row>
    <row r="1006" spans="1:11">
      <c r="A1006" s="14"/>
      <c r="B1006" s="14"/>
      <c r="C1006" s="14"/>
      <c r="D1006" s="14"/>
      <c r="E1006" s="14"/>
      <c r="F1006" s="14"/>
      <c r="G1006" s="14"/>
      <c r="H1006" s="14"/>
      <c r="I1006" s="14"/>
      <c r="J1006" s="14"/>
      <c r="K1006" s="14"/>
    </row>
    <row r="1007" spans="1:11">
      <c r="A1007" s="14"/>
      <c r="B1007" s="14"/>
      <c r="C1007" s="14"/>
      <c r="D1007" s="14"/>
      <c r="E1007" s="14"/>
      <c r="F1007" s="14"/>
      <c r="G1007" s="14"/>
      <c r="H1007" s="14"/>
      <c r="I1007" s="14"/>
      <c r="J1007" s="14"/>
      <c r="K1007" s="14"/>
    </row>
    <row r="1008" spans="1:11">
      <c r="A1008" s="14"/>
      <c r="B1008" s="14"/>
      <c r="C1008" s="14"/>
      <c r="D1008" s="14"/>
      <c r="E1008" s="14"/>
      <c r="F1008" s="14"/>
      <c r="G1008" s="14"/>
      <c r="H1008" s="14"/>
      <c r="I1008" s="14"/>
      <c r="J1008" s="14"/>
      <c r="K1008" s="14"/>
    </row>
    <row r="1009" spans="1:11">
      <c r="A1009" s="14"/>
      <c r="B1009" s="14"/>
      <c r="C1009" s="14"/>
      <c r="D1009" s="14"/>
      <c r="E1009" s="14"/>
      <c r="F1009" s="14"/>
      <c r="G1009" s="14"/>
      <c r="H1009" s="14"/>
      <c r="I1009" s="14"/>
      <c r="J1009" s="14"/>
      <c r="K1009" s="14"/>
    </row>
    <row r="1010" spans="1:11">
      <c r="A1010" s="14"/>
      <c r="B1010" s="14"/>
      <c r="C1010" s="14"/>
      <c r="D1010" s="14"/>
      <c r="E1010" s="14"/>
      <c r="F1010" s="14"/>
      <c r="G1010" s="14"/>
      <c r="H1010" s="14"/>
      <c r="I1010" s="14"/>
      <c r="J1010" s="14"/>
      <c r="K1010" s="14"/>
    </row>
    <row r="1011" spans="1:11">
      <c r="A1011" s="14"/>
      <c r="B1011" s="14"/>
      <c r="C1011" s="14"/>
      <c r="D1011" s="14"/>
      <c r="E1011" s="14"/>
      <c r="F1011" s="14"/>
      <c r="G1011" s="14"/>
      <c r="H1011" s="14"/>
      <c r="I1011" s="14"/>
      <c r="J1011" s="14"/>
      <c r="K1011" s="14"/>
    </row>
    <row r="1012" spans="1:11">
      <c r="A1012" s="14"/>
      <c r="B1012" s="14"/>
      <c r="C1012" s="14"/>
      <c r="D1012" s="14"/>
      <c r="E1012" s="14"/>
      <c r="F1012" s="14"/>
      <c r="G1012" s="14"/>
      <c r="H1012" s="14"/>
      <c r="I1012" s="14"/>
      <c r="J1012" s="14"/>
      <c r="K1012" s="14"/>
    </row>
    <row r="1013" spans="1:11">
      <c r="A1013" s="14"/>
      <c r="B1013" s="14"/>
      <c r="C1013" s="14"/>
      <c r="D1013" s="14"/>
      <c r="E1013" s="14"/>
      <c r="F1013" s="14"/>
      <c r="G1013" s="14"/>
      <c r="H1013" s="14"/>
      <c r="I1013" s="14"/>
      <c r="J1013" s="14"/>
      <c r="K1013" s="14"/>
    </row>
    <row r="1014" spans="1:11">
      <c r="A1014" s="14"/>
      <c r="B1014" s="14"/>
      <c r="C1014" s="14"/>
      <c r="D1014" s="14"/>
      <c r="E1014" s="14"/>
      <c r="F1014" s="14"/>
      <c r="G1014" s="14"/>
      <c r="H1014" s="14"/>
      <c r="I1014" s="14"/>
      <c r="J1014" s="14"/>
      <c r="K1014" s="14"/>
    </row>
    <row r="1015" spans="1:11">
      <c r="A1015" s="14"/>
      <c r="B1015" s="14"/>
      <c r="C1015" s="14"/>
      <c r="D1015" s="14"/>
      <c r="E1015" s="14"/>
      <c r="F1015" s="14"/>
      <c r="G1015" s="14"/>
      <c r="H1015" s="14"/>
      <c r="I1015" s="14"/>
      <c r="J1015" s="14"/>
      <c r="K1015" s="14"/>
    </row>
    <row r="1016" spans="1:11">
      <c r="A1016" s="14"/>
      <c r="B1016" s="14"/>
      <c r="C1016" s="14"/>
      <c r="D1016" s="14"/>
      <c r="E1016" s="14"/>
      <c r="F1016" s="14"/>
      <c r="G1016" s="14"/>
      <c r="H1016" s="14"/>
      <c r="I1016" s="14"/>
      <c r="J1016" s="14"/>
      <c r="K1016" s="14"/>
    </row>
    <row r="1017" spans="1:11">
      <c r="A1017" s="14"/>
      <c r="B1017" s="14"/>
      <c r="C1017" s="14"/>
      <c r="D1017" s="14"/>
      <c r="E1017" s="14"/>
      <c r="F1017" s="14"/>
      <c r="G1017" s="14"/>
      <c r="H1017" s="14"/>
      <c r="I1017" s="14"/>
      <c r="J1017" s="14"/>
      <c r="K1017" s="14"/>
    </row>
    <row r="1018" spans="1:11">
      <c r="A1018" s="14"/>
      <c r="B1018" s="14"/>
      <c r="C1018" s="14"/>
      <c r="D1018" s="14"/>
      <c r="E1018" s="14"/>
      <c r="F1018" s="14"/>
      <c r="G1018" s="14"/>
      <c r="H1018" s="14"/>
      <c r="I1018" s="14"/>
      <c r="J1018" s="14"/>
      <c r="K1018" s="14"/>
    </row>
    <row r="1019" spans="1:11">
      <c r="A1019" s="14"/>
      <c r="B1019" s="14"/>
      <c r="C1019" s="14"/>
      <c r="D1019" s="14"/>
      <c r="E1019" s="14"/>
      <c r="F1019" s="14"/>
      <c r="G1019" s="14"/>
      <c r="H1019" s="14"/>
      <c r="I1019" s="14"/>
      <c r="J1019" s="14"/>
      <c r="K1019" s="14"/>
    </row>
    <row r="1020" spans="1:11">
      <c r="A1020" s="14"/>
      <c r="B1020" s="14"/>
      <c r="C1020" s="14"/>
      <c r="D1020" s="14"/>
      <c r="E1020" s="14"/>
      <c r="F1020" s="14"/>
      <c r="G1020" s="14"/>
      <c r="H1020" s="14"/>
      <c r="I1020" s="14"/>
      <c r="J1020" s="14"/>
      <c r="K1020" s="14"/>
    </row>
    <row r="1021" spans="1:11">
      <c r="A1021" s="14"/>
      <c r="B1021" s="14"/>
      <c r="C1021" s="14"/>
      <c r="D1021" s="14"/>
      <c r="E1021" s="14"/>
      <c r="F1021" s="14"/>
      <c r="G1021" s="14"/>
      <c r="H1021" s="14"/>
      <c r="I1021" s="14"/>
      <c r="J1021" s="14"/>
      <c r="K1021" s="14"/>
    </row>
    <row r="1022" spans="1:11">
      <c r="A1022" s="14"/>
      <c r="B1022" s="14"/>
      <c r="C1022" s="14"/>
      <c r="D1022" s="14"/>
      <c r="E1022" s="14"/>
      <c r="F1022" s="14"/>
      <c r="G1022" s="14"/>
      <c r="H1022" s="14"/>
      <c r="I1022" s="14"/>
      <c r="J1022" s="14"/>
      <c r="K1022" s="14"/>
    </row>
    <row r="1023" spans="1:11">
      <c r="A1023" s="14"/>
      <c r="B1023" s="14"/>
      <c r="C1023" s="14"/>
      <c r="D1023" s="14"/>
      <c r="E1023" s="14"/>
      <c r="F1023" s="14"/>
      <c r="G1023" s="14"/>
      <c r="H1023" s="14"/>
      <c r="I1023" s="14"/>
      <c r="J1023" s="14"/>
      <c r="K1023" s="14"/>
    </row>
    <row r="1024" spans="1:11">
      <c r="A1024" s="14"/>
      <c r="B1024" s="14"/>
      <c r="C1024" s="14"/>
      <c r="D1024" s="14"/>
      <c r="E1024" s="14"/>
      <c r="F1024" s="14"/>
      <c r="G1024" s="14"/>
      <c r="H1024" s="14"/>
      <c r="I1024" s="14"/>
      <c r="J1024" s="14"/>
      <c r="K1024" s="14"/>
    </row>
    <row r="1025" spans="1:11">
      <c r="A1025" s="14"/>
      <c r="B1025" s="14"/>
      <c r="C1025" s="14"/>
      <c r="D1025" s="14"/>
      <c r="E1025" s="14"/>
      <c r="F1025" s="14"/>
      <c r="G1025" s="14"/>
      <c r="H1025" s="14"/>
      <c r="I1025" s="14"/>
      <c r="J1025" s="14"/>
      <c r="K1025" s="14"/>
    </row>
    <row r="1026" spans="1:11">
      <c r="A1026" s="14"/>
      <c r="B1026" s="14"/>
      <c r="C1026" s="14"/>
      <c r="D1026" s="14"/>
      <c r="E1026" s="14"/>
      <c r="F1026" s="14"/>
      <c r="G1026" s="14"/>
      <c r="H1026" s="14"/>
      <c r="I1026" s="14"/>
      <c r="J1026" s="14"/>
      <c r="K1026" s="14"/>
    </row>
    <row r="1027" spans="1:11">
      <c r="A1027" s="14"/>
      <c r="B1027" s="14"/>
      <c r="C1027" s="14"/>
      <c r="D1027" s="14"/>
      <c r="E1027" s="14"/>
      <c r="F1027" s="14"/>
      <c r="G1027" s="14"/>
      <c r="H1027" s="14"/>
      <c r="I1027" s="14"/>
      <c r="J1027" s="14"/>
      <c r="K1027" s="14"/>
    </row>
    <row r="1028" spans="1:11">
      <c r="A1028" s="14"/>
      <c r="B1028" s="14"/>
      <c r="C1028" s="14"/>
      <c r="D1028" s="14"/>
      <c r="E1028" s="14"/>
      <c r="F1028" s="14"/>
      <c r="G1028" s="14"/>
      <c r="H1028" s="14"/>
      <c r="I1028" s="14"/>
      <c r="J1028" s="14"/>
      <c r="K1028" s="14"/>
    </row>
    <row r="1029" spans="1:11">
      <c r="A1029" s="14"/>
      <c r="B1029" s="14"/>
      <c r="C1029" s="14"/>
      <c r="D1029" s="14"/>
      <c r="E1029" s="14"/>
      <c r="F1029" s="14"/>
      <c r="G1029" s="14"/>
      <c r="H1029" s="14"/>
      <c r="I1029" s="14"/>
      <c r="J1029" s="14"/>
      <c r="K1029" s="14"/>
    </row>
    <row r="1030" spans="1:11">
      <c r="A1030" s="14"/>
      <c r="B1030" s="14"/>
      <c r="C1030" s="14"/>
      <c r="D1030" s="14"/>
      <c r="E1030" s="14"/>
      <c r="F1030" s="14"/>
      <c r="G1030" s="14"/>
      <c r="H1030" s="14"/>
      <c r="I1030" s="14"/>
      <c r="J1030" s="14"/>
      <c r="K1030" s="14"/>
    </row>
    <row r="1031" spans="1:11">
      <c r="A1031" s="14"/>
      <c r="B1031" s="14"/>
      <c r="C1031" s="14"/>
      <c r="D1031" s="14"/>
      <c r="E1031" s="14"/>
      <c r="F1031" s="14"/>
      <c r="G1031" s="14"/>
      <c r="H1031" s="14"/>
      <c r="I1031" s="14"/>
      <c r="J1031" s="14"/>
      <c r="K1031" s="14"/>
    </row>
    <row r="1032" spans="1:11">
      <c r="A1032" s="14"/>
      <c r="B1032" s="14"/>
      <c r="C1032" s="14"/>
      <c r="D1032" s="14"/>
      <c r="E1032" s="14"/>
      <c r="F1032" s="14"/>
      <c r="G1032" s="14"/>
      <c r="H1032" s="14"/>
      <c r="I1032" s="14"/>
      <c r="J1032" s="14"/>
      <c r="K1032" s="14"/>
    </row>
    <row r="1033" spans="1:11">
      <c r="A1033" s="14"/>
      <c r="B1033" s="14"/>
      <c r="C1033" s="14"/>
      <c r="D1033" s="14"/>
      <c r="E1033" s="14"/>
      <c r="F1033" s="14"/>
      <c r="G1033" s="14"/>
      <c r="H1033" s="14"/>
      <c r="I1033" s="14"/>
      <c r="J1033" s="14"/>
      <c r="K1033" s="14"/>
    </row>
    <row r="1034" spans="1:11">
      <c r="A1034" s="14"/>
      <c r="B1034" s="14"/>
      <c r="C1034" s="14"/>
      <c r="D1034" s="14"/>
      <c r="E1034" s="14"/>
      <c r="F1034" s="14"/>
      <c r="G1034" s="14"/>
      <c r="H1034" s="14"/>
      <c r="I1034" s="14"/>
      <c r="J1034" s="14"/>
      <c r="K1034" s="14"/>
    </row>
    <row r="1035" spans="1:11">
      <c r="A1035" s="14"/>
      <c r="B1035" s="14"/>
      <c r="C1035" s="14"/>
      <c r="D1035" s="14"/>
      <c r="E1035" s="14"/>
      <c r="F1035" s="14"/>
      <c r="G1035" s="14"/>
      <c r="H1035" s="14"/>
      <c r="I1035" s="14"/>
      <c r="J1035" s="14"/>
      <c r="K1035" s="14"/>
    </row>
    <row r="1036" spans="1:11">
      <c r="A1036" s="14"/>
      <c r="B1036" s="14"/>
      <c r="C1036" s="14"/>
      <c r="D1036" s="14"/>
      <c r="E1036" s="14"/>
      <c r="F1036" s="14"/>
      <c r="G1036" s="14"/>
      <c r="H1036" s="14"/>
      <c r="I1036" s="14"/>
      <c r="J1036" s="14"/>
      <c r="K1036" s="14"/>
    </row>
    <row r="1037" spans="1:11">
      <c r="A1037" s="14"/>
      <c r="B1037" s="14"/>
      <c r="C1037" s="14"/>
      <c r="D1037" s="14"/>
      <c r="E1037" s="14"/>
      <c r="F1037" s="14"/>
      <c r="G1037" s="14"/>
      <c r="H1037" s="14"/>
      <c r="I1037" s="14"/>
      <c r="J1037" s="14"/>
      <c r="K1037" s="14"/>
    </row>
    <row r="1038" spans="1:11">
      <c r="A1038" s="14"/>
      <c r="B1038" s="14"/>
      <c r="C1038" s="14"/>
      <c r="D1038" s="14"/>
      <c r="E1038" s="14"/>
      <c r="F1038" s="14"/>
      <c r="G1038" s="14"/>
      <c r="H1038" s="14"/>
      <c r="I1038" s="14"/>
      <c r="J1038" s="14"/>
      <c r="K1038" s="14"/>
    </row>
    <row r="1039" spans="1:11">
      <c r="A1039" s="14"/>
      <c r="B1039" s="14"/>
      <c r="C1039" s="14"/>
      <c r="D1039" s="14"/>
      <c r="E1039" s="14"/>
      <c r="F1039" s="14"/>
      <c r="G1039" s="14"/>
      <c r="H1039" s="14"/>
      <c r="I1039" s="14"/>
      <c r="J1039" s="14"/>
      <c r="K1039" s="14"/>
    </row>
    <row r="1040" spans="1:11">
      <c r="A1040" s="14"/>
      <c r="B1040" s="14"/>
      <c r="C1040" s="14"/>
      <c r="D1040" s="14"/>
      <c r="E1040" s="14"/>
      <c r="F1040" s="14"/>
      <c r="G1040" s="14"/>
      <c r="H1040" s="14"/>
      <c r="I1040" s="14"/>
      <c r="J1040" s="14"/>
      <c r="K1040" s="14"/>
    </row>
    <row r="1041" spans="1:11">
      <c r="A1041" s="14"/>
      <c r="B1041" s="14"/>
      <c r="C1041" s="14"/>
      <c r="D1041" s="14"/>
      <c r="E1041" s="14"/>
      <c r="F1041" s="14"/>
      <c r="G1041" s="14"/>
      <c r="H1041" s="14"/>
      <c r="I1041" s="14"/>
      <c r="J1041" s="14"/>
      <c r="K1041" s="14"/>
    </row>
    <row r="1042" spans="1:11">
      <c r="A1042" s="14"/>
      <c r="B1042" s="14"/>
      <c r="C1042" s="14"/>
      <c r="D1042" s="14"/>
      <c r="E1042" s="14"/>
      <c r="F1042" s="14"/>
      <c r="G1042" s="14"/>
      <c r="H1042" s="14"/>
      <c r="I1042" s="14"/>
      <c r="J1042" s="14"/>
      <c r="K1042" s="14"/>
    </row>
    <row r="1043" spans="1:11">
      <c r="A1043" s="14"/>
      <c r="B1043" s="14"/>
      <c r="C1043" s="14"/>
      <c r="D1043" s="14"/>
      <c r="E1043" s="14"/>
      <c r="F1043" s="14"/>
      <c r="G1043" s="14"/>
      <c r="H1043" s="14"/>
      <c r="I1043" s="14"/>
      <c r="J1043" s="14"/>
      <c r="K1043" s="14"/>
    </row>
    <row r="1044" spans="1:11">
      <c r="A1044" s="14"/>
      <c r="B1044" s="14"/>
      <c r="C1044" s="14"/>
      <c r="D1044" s="14"/>
      <c r="E1044" s="14"/>
      <c r="F1044" s="14"/>
      <c r="G1044" s="14"/>
      <c r="H1044" s="14"/>
      <c r="I1044" s="14"/>
      <c r="J1044" s="14"/>
      <c r="K1044" s="14"/>
    </row>
    <row r="1045" spans="1:11">
      <c r="A1045" s="14"/>
      <c r="B1045" s="14"/>
      <c r="C1045" s="14"/>
      <c r="D1045" s="14"/>
      <c r="E1045" s="14"/>
      <c r="F1045" s="14"/>
      <c r="G1045" s="14"/>
      <c r="H1045" s="14"/>
      <c r="I1045" s="14"/>
      <c r="J1045" s="14"/>
      <c r="K1045" s="14"/>
    </row>
    <row r="1046" spans="1:11">
      <c r="A1046" s="14"/>
      <c r="B1046" s="14"/>
      <c r="C1046" s="14"/>
      <c r="D1046" s="14"/>
      <c r="E1046" s="14"/>
      <c r="F1046" s="14"/>
      <c r="G1046" s="14"/>
      <c r="H1046" s="14"/>
      <c r="I1046" s="14"/>
      <c r="J1046" s="14"/>
      <c r="K1046" s="14"/>
    </row>
    <row r="1047" spans="1:11">
      <c r="A1047" s="14"/>
      <c r="B1047" s="14"/>
      <c r="C1047" s="14"/>
      <c r="D1047" s="14"/>
      <c r="E1047" s="14"/>
      <c r="F1047" s="14"/>
      <c r="G1047" s="14"/>
      <c r="H1047" s="14"/>
      <c r="I1047" s="14"/>
      <c r="J1047" s="14"/>
      <c r="K1047" s="14"/>
    </row>
    <row r="1048" spans="1:11">
      <c r="A1048" s="14"/>
      <c r="B1048" s="14"/>
      <c r="C1048" s="14"/>
      <c r="D1048" s="14"/>
      <c r="E1048" s="14"/>
      <c r="F1048" s="14"/>
      <c r="G1048" s="14"/>
      <c r="H1048" s="14"/>
      <c r="I1048" s="14"/>
      <c r="J1048" s="14"/>
      <c r="K1048" s="14"/>
    </row>
    <row r="1049" spans="1:11">
      <c r="A1049" s="14"/>
      <c r="B1049" s="14"/>
      <c r="C1049" s="14"/>
      <c r="D1049" s="14"/>
      <c r="E1049" s="14"/>
      <c r="F1049" s="14"/>
      <c r="G1049" s="14"/>
      <c r="H1049" s="14"/>
      <c r="I1049" s="14"/>
      <c r="J1049" s="14"/>
      <c r="K1049" s="14"/>
    </row>
    <row r="1050" spans="1:11">
      <c r="A1050" s="14"/>
      <c r="B1050" s="14"/>
      <c r="C1050" s="14"/>
      <c r="D1050" s="14"/>
      <c r="E1050" s="14"/>
      <c r="F1050" s="14"/>
      <c r="G1050" s="14"/>
      <c r="H1050" s="14"/>
      <c r="I1050" s="14"/>
      <c r="J1050" s="14"/>
      <c r="K1050" s="14"/>
    </row>
    <row r="1051" spans="1:11">
      <c r="A1051" s="14"/>
      <c r="B1051" s="14"/>
      <c r="C1051" s="14"/>
      <c r="D1051" s="14"/>
      <c r="E1051" s="14"/>
      <c r="F1051" s="14"/>
      <c r="G1051" s="14"/>
      <c r="H1051" s="14"/>
      <c r="I1051" s="14"/>
      <c r="J1051" s="14"/>
      <c r="K1051" s="14"/>
    </row>
    <row r="1052" spans="1:11">
      <c r="A1052" s="14"/>
      <c r="B1052" s="14"/>
      <c r="C1052" s="14"/>
      <c r="D1052" s="14"/>
      <c r="E1052" s="14"/>
      <c r="F1052" s="14"/>
      <c r="G1052" s="14"/>
      <c r="H1052" s="14"/>
      <c r="I1052" s="14"/>
      <c r="J1052" s="14"/>
      <c r="K1052" s="14"/>
    </row>
    <row r="1053" spans="1:11">
      <c r="A1053" s="14"/>
      <c r="B1053" s="14"/>
      <c r="C1053" s="14"/>
      <c r="D1053" s="14"/>
      <c r="E1053" s="14"/>
      <c r="F1053" s="14"/>
      <c r="G1053" s="14"/>
      <c r="H1053" s="14"/>
      <c r="I1053" s="14"/>
      <c r="J1053" s="14"/>
      <c r="K1053" s="14"/>
    </row>
    <row r="1054" spans="1:11">
      <c r="A1054" s="14"/>
      <c r="B1054" s="14"/>
      <c r="C1054" s="14"/>
      <c r="D1054" s="14"/>
      <c r="E1054" s="14"/>
      <c r="F1054" s="14"/>
      <c r="G1054" s="14"/>
      <c r="H1054" s="14"/>
      <c r="I1054" s="14"/>
      <c r="J1054" s="14"/>
      <c r="K1054" s="14"/>
    </row>
    <row r="1055" spans="1:11">
      <c r="A1055" s="14"/>
      <c r="B1055" s="14"/>
      <c r="C1055" s="14"/>
      <c r="D1055" s="14"/>
      <c r="E1055" s="14"/>
      <c r="F1055" s="14"/>
      <c r="G1055" s="14"/>
      <c r="H1055" s="14"/>
      <c r="I1055" s="14"/>
      <c r="J1055" s="14"/>
      <c r="K1055" s="14"/>
    </row>
    <row r="1056" spans="1:11">
      <c r="A1056" s="14"/>
      <c r="B1056" s="14"/>
      <c r="C1056" s="14"/>
      <c r="D1056" s="14"/>
      <c r="E1056" s="14"/>
      <c r="F1056" s="14"/>
      <c r="G1056" s="14"/>
      <c r="H1056" s="14"/>
      <c r="I1056" s="14"/>
      <c r="J1056" s="14"/>
      <c r="K1056" s="14"/>
    </row>
    <row r="1057" spans="1:11">
      <c r="A1057" s="14"/>
      <c r="B1057" s="14"/>
      <c r="C1057" s="14"/>
      <c r="D1057" s="14"/>
      <c r="E1057" s="14"/>
      <c r="F1057" s="14"/>
      <c r="G1057" s="14"/>
      <c r="H1057" s="14"/>
      <c r="I1057" s="14"/>
      <c r="J1057" s="14"/>
      <c r="K1057" s="14"/>
    </row>
    <row r="1058" spans="1:11">
      <c r="A1058" s="14"/>
      <c r="B1058" s="14"/>
      <c r="C1058" s="14"/>
      <c r="D1058" s="14"/>
      <c r="E1058" s="14"/>
      <c r="F1058" s="14"/>
      <c r="G1058" s="14"/>
      <c r="H1058" s="14"/>
      <c r="I1058" s="14"/>
      <c r="J1058" s="14"/>
      <c r="K1058" s="14"/>
    </row>
    <row r="1059" spans="1:11">
      <c r="A1059" s="14"/>
      <c r="B1059" s="14"/>
      <c r="C1059" s="14"/>
      <c r="D1059" s="14"/>
      <c r="E1059" s="14"/>
      <c r="F1059" s="14"/>
      <c r="G1059" s="14"/>
      <c r="H1059" s="14"/>
      <c r="I1059" s="14"/>
      <c r="J1059" s="14"/>
      <c r="K1059" s="14"/>
    </row>
    <row r="1060" spans="1:11">
      <c r="A1060" s="14"/>
      <c r="B1060" s="14"/>
      <c r="C1060" s="14"/>
      <c r="D1060" s="14"/>
      <c r="E1060" s="14"/>
      <c r="F1060" s="14"/>
      <c r="G1060" s="14"/>
      <c r="H1060" s="14"/>
      <c r="I1060" s="14"/>
      <c r="J1060" s="14"/>
      <c r="K1060" s="14"/>
    </row>
    <row r="1061" spans="1:11">
      <c r="A1061" s="14"/>
      <c r="B1061" s="14"/>
      <c r="C1061" s="14"/>
      <c r="D1061" s="14"/>
      <c r="E1061" s="14"/>
      <c r="F1061" s="14"/>
      <c r="G1061" s="14"/>
      <c r="H1061" s="14"/>
      <c r="I1061" s="14"/>
      <c r="J1061" s="14"/>
      <c r="K1061" s="14"/>
    </row>
    <row r="1062" spans="1:11">
      <c r="A1062" s="14"/>
      <c r="B1062" s="14"/>
      <c r="C1062" s="14"/>
      <c r="D1062" s="14"/>
      <c r="E1062" s="14"/>
      <c r="F1062" s="14"/>
      <c r="G1062" s="14"/>
      <c r="H1062" s="14"/>
      <c r="I1062" s="14"/>
      <c r="J1062" s="14"/>
      <c r="K1062" s="14"/>
    </row>
    <row r="1063" spans="1:11">
      <c r="A1063" s="14"/>
      <c r="B1063" s="14"/>
      <c r="C1063" s="14"/>
      <c r="D1063" s="14"/>
      <c r="E1063" s="14"/>
      <c r="F1063" s="14"/>
      <c r="G1063" s="14"/>
      <c r="H1063" s="14"/>
      <c r="I1063" s="14"/>
      <c r="J1063" s="14"/>
      <c r="K1063" s="14"/>
    </row>
    <row r="1064" spans="1:11">
      <c r="A1064" s="14"/>
      <c r="B1064" s="14"/>
      <c r="C1064" s="14"/>
      <c r="D1064" s="14"/>
      <c r="E1064" s="14"/>
      <c r="F1064" s="14"/>
      <c r="G1064" s="14"/>
      <c r="H1064" s="14"/>
      <c r="I1064" s="14"/>
      <c r="J1064" s="14"/>
      <c r="K1064" s="14"/>
    </row>
    <row r="1065" spans="1:11">
      <c r="A1065" s="14"/>
      <c r="B1065" s="14"/>
      <c r="C1065" s="14"/>
      <c r="D1065" s="14"/>
      <c r="E1065" s="14"/>
      <c r="F1065" s="14"/>
      <c r="G1065" s="14"/>
      <c r="H1065" s="14"/>
      <c r="I1065" s="14"/>
      <c r="J1065" s="14"/>
      <c r="K1065" s="14"/>
    </row>
    <row r="1066" spans="1:11">
      <c r="A1066" s="14"/>
      <c r="B1066" s="14"/>
      <c r="C1066" s="14"/>
      <c r="D1066" s="14"/>
      <c r="E1066" s="14"/>
      <c r="F1066" s="14"/>
      <c r="G1066" s="14"/>
      <c r="H1066" s="14"/>
      <c r="I1066" s="14"/>
      <c r="J1066" s="14"/>
      <c r="K1066" s="14"/>
    </row>
    <row r="1067" spans="1:11">
      <c r="A1067" s="14"/>
      <c r="B1067" s="14"/>
      <c r="C1067" s="14"/>
      <c r="D1067" s="14"/>
      <c r="E1067" s="14"/>
      <c r="F1067" s="14"/>
      <c r="G1067" s="14"/>
      <c r="H1067" s="14"/>
      <c r="I1067" s="14"/>
      <c r="J1067" s="14"/>
      <c r="K1067" s="14"/>
    </row>
    <row r="1068" spans="1:11">
      <c r="A1068" s="14"/>
      <c r="B1068" s="14"/>
      <c r="C1068" s="14"/>
      <c r="D1068" s="14"/>
      <c r="E1068" s="14"/>
      <c r="F1068" s="14"/>
      <c r="G1068" s="14"/>
      <c r="H1068" s="14"/>
      <c r="I1068" s="14"/>
      <c r="J1068" s="14"/>
      <c r="K1068" s="14"/>
    </row>
    <row r="1069" spans="1:11">
      <c r="A1069" s="14"/>
      <c r="B1069" s="14"/>
      <c r="C1069" s="14"/>
      <c r="D1069" s="14"/>
      <c r="E1069" s="14"/>
      <c r="F1069" s="14"/>
      <c r="G1069" s="14"/>
      <c r="H1069" s="14"/>
      <c r="I1069" s="14"/>
      <c r="J1069" s="14"/>
      <c r="K1069" s="14"/>
    </row>
    <row r="1070" spans="1:11">
      <c r="A1070" s="14"/>
      <c r="B1070" s="14"/>
      <c r="C1070" s="14"/>
      <c r="D1070" s="14"/>
      <c r="E1070" s="14"/>
      <c r="F1070" s="14"/>
      <c r="G1070" s="14"/>
      <c r="H1070" s="14"/>
      <c r="I1070" s="14"/>
      <c r="J1070" s="14"/>
      <c r="K1070" s="14"/>
    </row>
    <row r="1071" spans="1:11">
      <c r="A1071" s="14"/>
      <c r="B1071" s="14"/>
      <c r="C1071" s="14"/>
      <c r="D1071" s="14"/>
      <c r="E1071" s="14"/>
      <c r="F1071" s="14"/>
      <c r="G1071" s="14"/>
      <c r="H1071" s="14"/>
      <c r="I1071" s="14"/>
      <c r="J1071" s="14"/>
      <c r="K1071" s="14"/>
    </row>
    <row r="1072" spans="1:11">
      <c r="A1072" s="14"/>
      <c r="B1072" s="14"/>
      <c r="C1072" s="14"/>
      <c r="D1072" s="14"/>
      <c r="E1072" s="14"/>
      <c r="F1072" s="14"/>
      <c r="G1072" s="14"/>
      <c r="H1072" s="14"/>
      <c r="I1072" s="14"/>
      <c r="J1072" s="14"/>
      <c r="K1072" s="14"/>
    </row>
    <row r="1073" spans="1:11">
      <c r="A1073" s="14"/>
      <c r="B1073" s="14"/>
      <c r="C1073" s="14"/>
      <c r="D1073" s="14"/>
      <c r="E1073" s="14"/>
      <c r="F1073" s="14"/>
      <c r="G1073" s="14"/>
      <c r="H1073" s="14"/>
      <c r="I1073" s="14"/>
      <c r="J1073" s="14"/>
      <c r="K1073" s="14"/>
    </row>
    <row r="1074" spans="1:11">
      <c r="A1074" s="14"/>
      <c r="B1074" s="14"/>
      <c r="C1074" s="14"/>
      <c r="D1074" s="14"/>
      <c r="E1074" s="14"/>
      <c r="F1074" s="14"/>
      <c r="G1074" s="14"/>
      <c r="H1074" s="14"/>
      <c r="I1074" s="14"/>
      <c r="J1074" s="14"/>
      <c r="K1074" s="14"/>
    </row>
    <row r="1075" spans="1:11">
      <c r="A1075" s="14"/>
      <c r="B1075" s="14"/>
      <c r="C1075" s="14"/>
      <c r="D1075" s="14"/>
      <c r="E1075" s="14"/>
      <c r="F1075" s="14"/>
      <c r="G1075" s="14"/>
      <c r="H1075" s="14"/>
      <c r="I1075" s="14"/>
      <c r="J1075" s="14"/>
      <c r="K1075" s="14"/>
    </row>
    <row r="1076" spans="1:11">
      <c r="A1076" s="14"/>
      <c r="B1076" s="14"/>
      <c r="C1076" s="14"/>
      <c r="D1076" s="14"/>
      <c r="E1076" s="14"/>
      <c r="F1076" s="14"/>
      <c r="G1076" s="14"/>
      <c r="H1076" s="14"/>
      <c r="I1076" s="14"/>
      <c r="J1076" s="14"/>
      <c r="K1076" s="14"/>
    </row>
    <row r="1077" spans="1:11">
      <c r="A1077" s="14"/>
      <c r="B1077" s="14"/>
      <c r="C1077" s="14"/>
      <c r="D1077" s="14"/>
      <c r="E1077" s="14"/>
      <c r="F1077" s="14"/>
      <c r="G1077" s="14"/>
      <c r="H1077" s="14"/>
      <c r="I1077" s="14"/>
      <c r="J1077" s="14"/>
      <c r="K1077" s="14"/>
    </row>
    <row r="1078" spans="1:11">
      <c r="A1078" s="14"/>
      <c r="B1078" s="14"/>
      <c r="C1078" s="14"/>
      <c r="D1078" s="14"/>
      <c r="E1078" s="14"/>
      <c r="F1078" s="14"/>
      <c r="G1078" s="14"/>
      <c r="H1078" s="14"/>
      <c r="I1078" s="14"/>
      <c r="J1078" s="14"/>
      <c r="K1078" s="14"/>
    </row>
    <row r="1079" spans="1:11">
      <c r="A1079" s="14"/>
      <c r="B1079" s="14"/>
      <c r="C1079" s="14"/>
      <c r="D1079" s="14"/>
      <c r="E1079" s="14"/>
      <c r="F1079" s="14"/>
      <c r="G1079" s="14"/>
      <c r="H1079" s="14"/>
      <c r="I1079" s="14"/>
      <c r="J1079" s="14"/>
      <c r="K1079" s="14"/>
    </row>
    <row r="1080" spans="1:11">
      <c r="A1080" s="14"/>
      <c r="B1080" s="14"/>
      <c r="C1080" s="14"/>
      <c r="D1080" s="14"/>
      <c r="E1080" s="14"/>
      <c r="F1080" s="14"/>
      <c r="G1080" s="14"/>
      <c r="H1080" s="14"/>
      <c r="I1080" s="14"/>
      <c r="J1080" s="14"/>
      <c r="K1080" s="14"/>
    </row>
    <row r="1081" spans="1:11">
      <c r="A1081" s="14"/>
      <c r="B1081" s="14"/>
      <c r="C1081" s="14"/>
      <c r="D1081" s="14"/>
      <c r="E1081" s="14"/>
      <c r="F1081" s="14"/>
      <c r="G1081" s="14"/>
      <c r="H1081" s="14"/>
      <c r="I1081" s="14"/>
      <c r="J1081" s="14"/>
      <c r="K1081" s="14"/>
    </row>
    <row r="1082" spans="1:11">
      <c r="A1082" s="14"/>
      <c r="B1082" s="14"/>
      <c r="C1082" s="14"/>
      <c r="D1082" s="14"/>
      <c r="E1082" s="14"/>
      <c r="F1082" s="14"/>
      <c r="G1082" s="14"/>
      <c r="H1082" s="14"/>
      <c r="I1082" s="14"/>
      <c r="J1082" s="14"/>
      <c r="K1082" s="14"/>
    </row>
    <row r="1083" spans="1:11">
      <c r="A1083" s="14"/>
      <c r="B1083" s="14"/>
      <c r="C1083" s="14"/>
      <c r="D1083" s="14"/>
      <c r="E1083" s="14"/>
      <c r="F1083" s="14"/>
      <c r="G1083" s="14"/>
      <c r="H1083" s="14"/>
      <c r="I1083" s="14"/>
      <c r="J1083" s="14"/>
      <c r="K1083" s="14"/>
    </row>
    <row r="1084" spans="1:11">
      <c r="A1084" s="14"/>
      <c r="B1084" s="14"/>
      <c r="C1084" s="14"/>
      <c r="D1084" s="14"/>
      <c r="E1084" s="14"/>
      <c r="F1084" s="14"/>
      <c r="G1084" s="14"/>
      <c r="H1084" s="14"/>
      <c r="I1084" s="14"/>
      <c r="J1084" s="14"/>
      <c r="K1084" s="14"/>
    </row>
    <row r="1085" spans="1:11">
      <c r="A1085" s="14"/>
      <c r="B1085" s="14"/>
      <c r="C1085" s="14"/>
      <c r="D1085" s="14"/>
      <c r="E1085" s="14"/>
      <c r="F1085" s="14"/>
      <c r="G1085" s="14"/>
      <c r="H1085" s="14"/>
      <c r="I1085" s="14"/>
      <c r="J1085" s="14"/>
      <c r="K1085" s="14"/>
    </row>
    <row r="1086" spans="1:11">
      <c r="A1086" s="14"/>
      <c r="B1086" s="14"/>
      <c r="C1086" s="14"/>
      <c r="D1086" s="14"/>
      <c r="E1086" s="14"/>
      <c r="F1086" s="14"/>
      <c r="G1086" s="14"/>
      <c r="H1086" s="14"/>
      <c r="I1086" s="14"/>
      <c r="J1086" s="14"/>
      <c r="K1086" s="14"/>
    </row>
    <row r="1087" spans="1:11">
      <c r="A1087" s="14"/>
      <c r="B1087" s="14"/>
      <c r="C1087" s="14"/>
      <c r="D1087" s="14"/>
      <c r="E1087" s="14"/>
      <c r="F1087" s="14"/>
      <c r="G1087" s="14"/>
      <c r="H1087" s="14"/>
      <c r="I1087" s="14"/>
      <c r="J1087" s="14"/>
      <c r="K1087" s="14"/>
    </row>
    <row r="1088" spans="1:11">
      <c r="A1088" s="14"/>
      <c r="B1088" s="14"/>
      <c r="C1088" s="14"/>
      <c r="D1088" s="14"/>
      <c r="E1088" s="14"/>
      <c r="F1088" s="14"/>
      <c r="G1088" s="14"/>
      <c r="H1088" s="14"/>
      <c r="I1088" s="14"/>
      <c r="J1088" s="14"/>
      <c r="K1088" s="14"/>
    </row>
    <row r="1089" spans="1:11">
      <c r="A1089" s="14"/>
      <c r="B1089" s="14"/>
      <c r="C1089" s="14"/>
      <c r="D1089" s="14"/>
      <c r="E1089" s="14"/>
      <c r="F1089" s="14"/>
      <c r="G1089" s="14"/>
      <c r="H1089" s="14"/>
      <c r="I1089" s="14"/>
      <c r="J1089" s="14"/>
      <c r="K1089" s="14"/>
    </row>
    <row r="1090" spans="1:11">
      <c r="A1090" s="14"/>
      <c r="B1090" s="14"/>
      <c r="C1090" s="14"/>
      <c r="D1090" s="14"/>
      <c r="E1090" s="14"/>
      <c r="F1090" s="14"/>
      <c r="G1090" s="14"/>
      <c r="H1090" s="14"/>
      <c r="I1090" s="14"/>
      <c r="J1090" s="14"/>
      <c r="K1090" s="14"/>
    </row>
    <row r="1091" spans="1:11">
      <c r="A1091" s="14"/>
      <c r="B1091" s="14"/>
      <c r="C1091" s="14"/>
      <c r="D1091" s="14"/>
      <c r="E1091" s="14"/>
      <c r="F1091" s="14"/>
      <c r="G1091" s="14"/>
      <c r="H1091" s="14"/>
      <c r="I1091" s="14"/>
      <c r="J1091" s="14"/>
      <c r="K1091" s="14"/>
    </row>
    <row r="1092" spans="1:11">
      <c r="A1092" s="14"/>
      <c r="B1092" s="14"/>
      <c r="C1092" s="14"/>
      <c r="D1092" s="14"/>
      <c r="E1092" s="14"/>
      <c r="F1092" s="14"/>
      <c r="G1092" s="14"/>
      <c r="H1092" s="14"/>
      <c r="I1092" s="14"/>
      <c r="J1092" s="14"/>
      <c r="K1092" s="14"/>
    </row>
    <row r="1093" spans="1:11">
      <c r="A1093" s="14"/>
      <c r="B1093" s="14"/>
      <c r="C1093" s="14"/>
      <c r="D1093" s="14"/>
      <c r="E1093" s="14"/>
      <c r="F1093" s="14"/>
      <c r="G1093" s="14"/>
      <c r="H1093" s="14"/>
      <c r="I1093" s="14"/>
      <c r="J1093" s="14"/>
      <c r="K1093" s="14"/>
    </row>
    <row r="1094" spans="1:11">
      <c r="A1094" s="14"/>
      <c r="B1094" s="14"/>
      <c r="C1094" s="14"/>
      <c r="D1094" s="14"/>
      <c r="E1094" s="14"/>
      <c r="F1094" s="14"/>
      <c r="G1094" s="14"/>
      <c r="H1094" s="14"/>
      <c r="I1094" s="14"/>
      <c r="J1094" s="14"/>
      <c r="K1094" s="14"/>
    </row>
    <row r="1095" spans="1:11">
      <c r="A1095" s="14"/>
      <c r="B1095" s="14"/>
      <c r="C1095" s="14"/>
      <c r="D1095" s="14"/>
      <c r="E1095" s="14"/>
      <c r="F1095" s="14"/>
      <c r="G1095" s="14"/>
      <c r="H1095" s="14"/>
      <c r="I1095" s="14"/>
      <c r="J1095" s="14"/>
      <c r="K1095" s="14"/>
    </row>
    <row r="1096" spans="1:11">
      <c r="A1096" s="14"/>
      <c r="B1096" s="14"/>
      <c r="C1096" s="14"/>
      <c r="D1096" s="14"/>
      <c r="E1096" s="14"/>
      <c r="F1096" s="14"/>
      <c r="G1096" s="14"/>
      <c r="H1096" s="14"/>
      <c r="I1096" s="14"/>
      <c r="J1096" s="14"/>
      <c r="K1096" s="14"/>
    </row>
    <row r="1097" spans="1:11">
      <c r="A1097" s="14"/>
      <c r="B1097" s="14"/>
      <c r="C1097" s="14"/>
      <c r="D1097" s="14"/>
      <c r="E1097" s="14"/>
      <c r="F1097" s="14"/>
      <c r="G1097" s="14"/>
      <c r="H1097" s="14"/>
      <c r="I1097" s="14"/>
      <c r="J1097" s="14"/>
      <c r="K1097" s="14"/>
    </row>
    <row r="1098" spans="1:11">
      <c r="A1098" s="14"/>
      <c r="B1098" s="14"/>
      <c r="C1098" s="14"/>
      <c r="D1098" s="14"/>
      <c r="E1098" s="14"/>
      <c r="F1098" s="14"/>
      <c r="G1098" s="14"/>
      <c r="H1098" s="14"/>
      <c r="I1098" s="14"/>
      <c r="J1098" s="14"/>
      <c r="K1098" s="14"/>
    </row>
    <row r="1099" spans="1:11">
      <c r="A1099" s="14"/>
      <c r="B1099" s="14"/>
      <c r="C1099" s="14"/>
      <c r="D1099" s="14"/>
      <c r="E1099" s="14"/>
      <c r="F1099" s="14"/>
      <c r="G1099" s="14"/>
      <c r="H1099" s="14"/>
      <c r="I1099" s="14"/>
      <c r="J1099" s="14"/>
      <c r="K1099" s="14"/>
    </row>
    <row r="1100" spans="1:11">
      <c r="A1100" s="14"/>
      <c r="B1100" s="14"/>
      <c r="C1100" s="14"/>
      <c r="D1100" s="14"/>
      <c r="E1100" s="14"/>
      <c r="F1100" s="14"/>
      <c r="G1100" s="14"/>
      <c r="H1100" s="14"/>
      <c r="I1100" s="14"/>
      <c r="J1100" s="14"/>
      <c r="K1100" s="14"/>
    </row>
    <row r="1101" spans="1:11">
      <c r="A1101" s="14"/>
      <c r="B1101" s="14"/>
      <c r="C1101" s="14"/>
      <c r="D1101" s="14"/>
      <c r="E1101" s="14"/>
      <c r="F1101" s="14"/>
      <c r="G1101" s="14"/>
      <c r="H1101" s="14"/>
      <c r="I1101" s="14"/>
      <c r="J1101" s="14"/>
      <c r="K1101" s="14"/>
    </row>
    <row r="1102" spans="1:11">
      <c r="A1102" s="14"/>
      <c r="B1102" s="14"/>
      <c r="C1102" s="14"/>
      <c r="D1102" s="14"/>
      <c r="E1102" s="14"/>
      <c r="F1102" s="14"/>
      <c r="G1102" s="14"/>
      <c r="H1102" s="14"/>
      <c r="I1102" s="14"/>
      <c r="J1102" s="14"/>
      <c r="K1102" s="14"/>
    </row>
    <row r="1103" spans="1:11">
      <c r="A1103" s="14"/>
      <c r="B1103" s="14"/>
      <c r="C1103" s="14"/>
      <c r="D1103" s="14"/>
      <c r="E1103" s="14"/>
      <c r="F1103" s="14"/>
      <c r="G1103" s="14"/>
      <c r="H1103" s="14"/>
      <c r="I1103" s="14"/>
      <c r="J1103" s="14"/>
      <c r="K1103" s="14"/>
    </row>
    <row r="1104" spans="1:11">
      <c r="A1104" s="14"/>
      <c r="B1104" s="14"/>
      <c r="C1104" s="14"/>
      <c r="D1104" s="14"/>
      <c r="E1104" s="14"/>
      <c r="F1104" s="14"/>
      <c r="G1104" s="14"/>
      <c r="H1104" s="14"/>
      <c r="I1104" s="14"/>
      <c r="J1104" s="14"/>
      <c r="K1104" s="14"/>
    </row>
    <row r="1105" spans="1:11">
      <c r="A1105" s="14"/>
      <c r="B1105" s="14"/>
      <c r="C1105" s="14"/>
      <c r="D1105" s="14"/>
      <c r="E1105" s="14"/>
      <c r="F1105" s="14"/>
      <c r="G1105" s="14"/>
      <c r="H1105" s="14"/>
      <c r="I1105" s="14"/>
      <c r="J1105" s="14"/>
      <c r="K1105" s="14"/>
    </row>
    <row r="1106" spans="1:11">
      <c r="A1106" s="14"/>
      <c r="B1106" s="14"/>
      <c r="C1106" s="14"/>
      <c r="D1106" s="14"/>
      <c r="E1106" s="14"/>
      <c r="F1106" s="14"/>
      <c r="G1106" s="14"/>
      <c r="H1106" s="14"/>
      <c r="I1106" s="14"/>
      <c r="J1106" s="14"/>
      <c r="K1106" s="14"/>
    </row>
    <row r="1107" spans="1:11">
      <c r="A1107" s="14"/>
      <c r="B1107" s="14"/>
      <c r="C1107" s="14"/>
      <c r="D1107" s="14"/>
      <c r="E1107" s="14"/>
      <c r="F1107" s="14"/>
      <c r="G1107" s="14"/>
      <c r="H1107" s="14"/>
      <c r="I1107" s="14"/>
      <c r="J1107" s="14"/>
      <c r="K1107" s="14"/>
    </row>
    <row r="1108" spans="1:11">
      <c r="A1108" s="14"/>
      <c r="B1108" s="14"/>
      <c r="C1108" s="14"/>
      <c r="D1108" s="14"/>
      <c r="E1108" s="14"/>
      <c r="F1108" s="14"/>
      <c r="G1108" s="14"/>
      <c r="H1108" s="14"/>
      <c r="I1108" s="14"/>
      <c r="J1108" s="14"/>
      <c r="K1108" s="14"/>
    </row>
    <row r="1109" spans="1:11">
      <c r="A1109" s="14"/>
      <c r="B1109" s="14"/>
      <c r="C1109" s="14"/>
      <c r="D1109" s="14"/>
      <c r="E1109" s="14"/>
      <c r="F1109" s="14"/>
      <c r="G1109" s="14"/>
      <c r="H1109" s="14"/>
      <c r="I1109" s="14"/>
      <c r="J1109" s="14"/>
      <c r="K1109" s="14"/>
    </row>
    <row r="1110" spans="1:11">
      <c r="A1110" s="14"/>
      <c r="B1110" s="14"/>
      <c r="C1110" s="14"/>
      <c r="D1110" s="14"/>
      <c r="E1110" s="14"/>
      <c r="F1110" s="14"/>
      <c r="G1110" s="14"/>
      <c r="H1110" s="14"/>
      <c r="I1110" s="14"/>
      <c r="J1110" s="14"/>
      <c r="K1110" s="14"/>
    </row>
    <row r="1111" spans="1:11">
      <c r="A1111" s="14"/>
      <c r="B1111" s="14"/>
      <c r="C1111" s="14"/>
      <c r="D1111" s="14"/>
      <c r="E1111" s="14"/>
      <c r="F1111" s="14"/>
      <c r="G1111" s="14"/>
      <c r="H1111" s="14"/>
      <c r="I1111" s="14"/>
      <c r="J1111" s="14"/>
      <c r="K1111" s="14"/>
    </row>
    <row r="1112" spans="1:11">
      <c r="A1112" s="14"/>
      <c r="B1112" s="14"/>
      <c r="C1112" s="14"/>
      <c r="D1112" s="14"/>
      <c r="E1112" s="14"/>
      <c r="F1112" s="14"/>
      <c r="G1112" s="14"/>
      <c r="H1112" s="14"/>
      <c r="I1112" s="14"/>
      <c r="J1112" s="14"/>
      <c r="K1112" s="14"/>
    </row>
    <row r="1113" spans="1:11">
      <c r="A1113" s="14"/>
      <c r="B1113" s="14"/>
      <c r="C1113" s="14"/>
      <c r="D1113" s="14"/>
      <c r="E1113" s="14"/>
      <c r="F1113" s="14"/>
      <c r="G1113" s="14"/>
      <c r="H1113" s="14"/>
      <c r="I1113" s="14"/>
      <c r="J1113" s="14"/>
      <c r="K1113" s="14"/>
    </row>
    <row r="1114" spans="1:11">
      <c r="A1114" s="14"/>
      <c r="B1114" s="14"/>
      <c r="C1114" s="14"/>
      <c r="D1114" s="14"/>
      <c r="E1114" s="14"/>
      <c r="F1114" s="14"/>
      <c r="G1114" s="14"/>
      <c r="H1114" s="14"/>
      <c r="I1114" s="14"/>
      <c r="J1114" s="14"/>
      <c r="K1114" s="14"/>
    </row>
    <row r="1115" spans="1:11">
      <c r="A1115" s="14"/>
      <c r="B1115" s="14"/>
      <c r="C1115" s="14"/>
      <c r="D1115" s="14"/>
      <c r="E1115" s="14"/>
      <c r="F1115" s="14"/>
      <c r="G1115" s="14"/>
      <c r="H1115" s="14"/>
      <c r="I1115" s="14"/>
      <c r="J1115" s="14"/>
      <c r="K1115" s="14"/>
    </row>
    <row r="1116" spans="1:11">
      <c r="A1116" s="14"/>
      <c r="B1116" s="14"/>
      <c r="C1116" s="14"/>
      <c r="D1116" s="14"/>
      <c r="E1116" s="14"/>
      <c r="F1116" s="14"/>
      <c r="G1116" s="14"/>
      <c r="H1116" s="14"/>
      <c r="I1116" s="14"/>
      <c r="J1116" s="14"/>
      <c r="K1116" s="14"/>
    </row>
    <row r="1117" spans="1:11">
      <c r="A1117" s="14"/>
      <c r="B1117" s="14"/>
      <c r="C1117" s="14"/>
      <c r="D1117" s="14"/>
      <c r="E1117" s="14"/>
      <c r="F1117" s="14"/>
      <c r="G1117" s="14"/>
      <c r="H1117" s="14"/>
      <c r="I1117" s="14"/>
      <c r="J1117" s="14"/>
      <c r="K1117" s="14"/>
    </row>
    <row r="1118" spans="1:11">
      <c r="A1118" s="14"/>
      <c r="B1118" s="14"/>
      <c r="C1118" s="14"/>
      <c r="D1118" s="14"/>
      <c r="E1118" s="14"/>
      <c r="F1118" s="14"/>
      <c r="G1118" s="14"/>
      <c r="H1118" s="14"/>
      <c r="I1118" s="14"/>
      <c r="J1118" s="14"/>
      <c r="K1118" s="14"/>
    </row>
    <row r="1119" spans="1:11">
      <c r="A1119" s="14"/>
      <c r="B1119" s="14"/>
      <c r="C1119" s="14"/>
      <c r="D1119" s="14"/>
      <c r="E1119" s="14"/>
      <c r="F1119" s="14"/>
      <c r="G1119" s="14"/>
      <c r="H1119" s="14"/>
      <c r="I1119" s="14"/>
      <c r="J1119" s="14"/>
      <c r="K1119" s="14"/>
    </row>
    <row r="1120" spans="1:11">
      <c r="A1120" s="14"/>
      <c r="B1120" s="14"/>
      <c r="C1120" s="14"/>
      <c r="D1120" s="14"/>
      <c r="E1120" s="14"/>
      <c r="F1120" s="14"/>
      <c r="G1120" s="14"/>
      <c r="H1120" s="14"/>
      <c r="I1120" s="14"/>
      <c r="J1120" s="14"/>
      <c r="K1120" s="14"/>
    </row>
    <row r="1121" spans="1:11">
      <c r="A1121" s="14"/>
      <c r="B1121" s="14"/>
      <c r="C1121" s="14"/>
      <c r="D1121" s="14"/>
      <c r="E1121" s="14"/>
      <c r="F1121" s="14"/>
      <c r="G1121" s="14"/>
      <c r="H1121" s="14"/>
      <c r="I1121" s="14"/>
      <c r="J1121" s="14"/>
      <c r="K1121" s="14"/>
    </row>
    <row r="1122" spans="1:11">
      <c r="A1122" s="14"/>
      <c r="B1122" s="14"/>
      <c r="C1122" s="14"/>
      <c r="D1122" s="14"/>
      <c r="E1122" s="14"/>
      <c r="F1122" s="14"/>
      <c r="G1122" s="14"/>
      <c r="H1122" s="14"/>
      <c r="I1122" s="14"/>
      <c r="J1122" s="14"/>
      <c r="K1122" s="14"/>
    </row>
    <row r="1123" spans="1:11">
      <c r="A1123" s="14"/>
      <c r="B1123" s="14"/>
      <c r="C1123" s="14"/>
      <c r="D1123" s="14"/>
      <c r="E1123" s="14"/>
      <c r="F1123" s="14"/>
      <c r="G1123" s="14"/>
      <c r="H1123" s="14"/>
      <c r="I1123" s="14"/>
      <c r="J1123" s="14"/>
      <c r="K1123" s="14"/>
    </row>
    <row r="1124" spans="1:11">
      <c r="A1124" s="14"/>
      <c r="B1124" s="14"/>
      <c r="C1124" s="14"/>
      <c r="D1124" s="14"/>
      <c r="E1124" s="14"/>
      <c r="F1124" s="14"/>
      <c r="G1124" s="14"/>
      <c r="H1124" s="14"/>
      <c r="I1124" s="14"/>
      <c r="J1124" s="14"/>
      <c r="K1124" s="14"/>
    </row>
    <row r="1125" spans="1:11">
      <c r="A1125" s="14"/>
      <c r="B1125" s="14"/>
      <c r="C1125" s="14"/>
      <c r="D1125" s="14"/>
      <c r="E1125" s="14"/>
      <c r="F1125" s="14"/>
      <c r="G1125" s="14"/>
      <c r="H1125" s="14"/>
      <c r="I1125" s="14"/>
      <c r="J1125" s="14"/>
      <c r="K1125" s="14"/>
    </row>
    <row r="1126" spans="1:11">
      <c r="A1126" s="14"/>
      <c r="B1126" s="14"/>
      <c r="C1126" s="14"/>
      <c r="D1126" s="14"/>
      <c r="E1126" s="14"/>
      <c r="F1126" s="14"/>
      <c r="G1126" s="14"/>
      <c r="H1126" s="14"/>
      <c r="I1126" s="14"/>
      <c r="J1126" s="14"/>
      <c r="K1126" s="14"/>
    </row>
    <row r="1127" spans="1:11">
      <c r="A1127" s="14"/>
      <c r="B1127" s="14"/>
      <c r="C1127" s="14"/>
      <c r="D1127" s="14"/>
      <c r="E1127" s="14"/>
      <c r="F1127" s="14"/>
      <c r="G1127" s="14"/>
      <c r="H1127" s="14"/>
      <c r="I1127" s="14"/>
      <c r="J1127" s="14"/>
      <c r="K1127" s="14"/>
    </row>
    <row r="1128" spans="1:11">
      <c r="A1128" s="14"/>
      <c r="B1128" s="14"/>
      <c r="C1128" s="14"/>
      <c r="D1128" s="14"/>
      <c r="E1128" s="14"/>
      <c r="F1128" s="14"/>
      <c r="G1128" s="14"/>
      <c r="H1128" s="14"/>
      <c r="I1128" s="14"/>
      <c r="J1128" s="14"/>
      <c r="K1128" s="14"/>
    </row>
    <row r="1129" spans="1:11">
      <c r="A1129" s="14"/>
      <c r="B1129" s="14"/>
      <c r="C1129" s="14"/>
      <c r="D1129" s="14"/>
      <c r="E1129" s="14"/>
      <c r="F1129" s="14"/>
      <c r="G1129" s="14"/>
      <c r="H1129" s="14"/>
      <c r="I1129" s="14"/>
      <c r="J1129" s="14"/>
      <c r="K1129" s="14"/>
    </row>
    <row r="1130" spans="1:11">
      <c r="A1130" s="14"/>
      <c r="B1130" s="14"/>
      <c r="C1130" s="14"/>
      <c r="D1130" s="14"/>
      <c r="E1130" s="14"/>
      <c r="F1130" s="14"/>
      <c r="G1130" s="14"/>
      <c r="H1130" s="14"/>
      <c r="I1130" s="14"/>
      <c r="J1130" s="14"/>
      <c r="K1130" s="14"/>
    </row>
    <row r="1131" spans="1:11">
      <c r="A1131" s="14"/>
      <c r="B1131" s="14"/>
      <c r="C1131" s="14"/>
      <c r="D1131" s="14"/>
      <c r="E1131" s="14"/>
      <c r="F1131" s="14"/>
      <c r="G1131" s="14"/>
      <c r="H1131" s="14"/>
      <c r="I1131" s="14"/>
      <c r="J1131" s="14"/>
      <c r="K1131" s="14"/>
    </row>
    <row r="1132" spans="1:11">
      <c r="A1132" s="14"/>
      <c r="B1132" s="14"/>
      <c r="C1132" s="14"/>
      <c r="D1132" s="14"/>
      <c r="E1132" s="14"/>
      <c r="F1132" s="14"/>
      <c r="G1132" s="14"/>
      <c r="H1132" s="14"/>
      <c r="I1132" s="14"/>
      <c r="J1132" s="14"/>
      <c r="K1132" s="14"/>
    </row>
    <row r="1133" spans="1:11">
      <c r="A1133" s="14"/>
      <c r="B1133" s="14"/>
      <c r="C1133" s="14"/>
      <c r="D1133" s="14"/>
      <c r="E1133" s="14"/>
      <c r="F1133" s="14"/>
      <c r="G1133" s="14"/>
      <c r="H1133" s="14"/>
      <c r="I1133" s="14"/>
      <c r="J1133" s="14"/>
      <c r="K1133" s="14"/>
    </row>
    <row r="1134" spans="1:11">
      <c r="A1134" s="14"/>
      <c r="B1134" s="14"/>
      <c r="C1134" s="14"/>
      <c r="D1134" s="14"/>
      <c r="E1134" s="14"/>
      <c r="F1134" s="14"/>
      <c r="G1134" s="14"/>
      <c r="H1134" s="14"/>
      <c r="I1134" s="14"/>
      <c r="J1134" s="14"/>
      <c r="K1134" s="14"/>
    </row>
    <row r="1135" spans="1:11">
      <c r="A1135" s="14"/>
      <c r="B1135" s="14"/>
      <c r="C1135" s="14"/>
      <c r="D1135" s="14"/>
      <c r="E1135" s="14"/>
      <c r="F1135" s="14"/>
      <c r="G1135" s="14"/>
      <c r="H1135" s="14"/>
      <c r="I1135" s="14"/>
      <c r="J1135" s="14"/>
      <c r="K1135" s="14"/>
    </row>
    <row r="1136" spans="1:11">
      <c r="A1136" s="14"/>
      <c r="B1136" s="14"/>
      <c r="C1136" s="14"/>
      <c r="D1136" s="14"/>
      <c r="E1136" s="14"/>
      <c r="F1136" s="14"/>
      <c r="G1136" s="14"/>
      <c r="H1136" s="14"/>
      <c r="I1136" s="14"/>
      <c r="J1136" s="14"/>
      <c r="K1136" s="14"/>
    </row>
    <row r="1137" spans="1:11">
      <c r="A1137" s="14"/>
      <c r="B1137" s="14"/>
      <c r="C1137" s="14"/>
      <c r="D1137" s="14"/>
      <c r="E1137" s="14"/>
      <c r="F1137" s="14"/>
      <c r="G1137" s="14"/>
      <c r="H1137" s="14"/>
      <c r="I1137" s="14"/>
      <c r="J1137" s="14"/>
      <c r="K1137" s="14"/>
    </row>
    <row r="1138" spans="1:11">
      <c r="A1138" s="14"/>
      <c r="B1138" s="14"/>
      <c r="C1138" s="14"/>
      <c r="D1138" s="14"/>
      <c r="E1138" s="14"/>
      <c r="F1138" s="14"/>
      <c r="G1138" s="14"/>
      <c r="H1138" s="14"/>
      <c r="I1138" s="14"/>
      <c r="J1138" s="14"/>
      <c r="K1138" s="14"/>
    </row>
    <row r="1139" spans="1:11">
      <c r="A1139" s="14"/>
      <c r="B1139" s="14"/>
      <c r="C1139" s="14"/>
      <c r="D1139" s="14"/>
      <c r="E1139" s="14"/>
      <c r="F1139" s="14"/>
      <c r="G1139" s="14"/>
      <c r="H1139" s="14"/>
      <c r="I1139" s="14"/>
      <c r="J1139" s="14"/>
      <c r="K1139" s="14"/>
    </row>
    <row r="1140" spans="1:11">
      <c r="A1140" s="14"/>
      <c r="B1140" s="14"/>
      <c r="C1140" s="14"/>
      <c r="D1140" s="14"/>
      <c r="E1140" s="14"/>
      <c r="F1140" s="14"/>
      <c r="G1140" s="14"/>
      <c r="H1140" s="14"/>
      <c r="I1140" s="14"/>
      <c r="J1140" s="14"/>
      <c r="K1140" s="14"/>
    </row>
    <row r="1141" spans="1:11">
      <c r="A1141" s="14"/>
      <c r="B1141" s="14"/>
      <c r="C1141" s="14"/>
      <c r="D1141" s="14"/>
      <c r="E1141" s="14"/>
      <c r="F1141" s="14"/>
      <c r="G1141" s="14"/>
      <c r="H1141" s="14"/>
      <c r="I1141" s="14"/>
      <c r="J1141" s="14"/>
      <c r="K1141" s="14"/>
    </row>
    <row r="1142" spans="1:11">
      <c r="A1142" s="14"/>
      <c r="B1142" s="14"/>
      <c r="C1142" s="14"/>
      <c r="D1142" s="14"/>
      <c r="E1142" s="14"/>
      <c r="F1142" s="14"/>
      <c r="G1142" s="14"/>
      <c r="H1142" s="14"/>
      <c r="I1142" s="14"/>
      <c r="J1142" s="14"/>
      <c r="K1142" s="14"/>
    </row>
    <row r="1143" spans="1:11">
      <c r="A1143" s="14"/>
      <c r="B1143" s="14"/>
      <c r="C1143" s="14"/>
      <c r="D1143" s="14"/>
      <c r="E1143" s="14"/>
      <c r="F1143" s="14"/>
      <c r="G1143" s="14"/>
      <c r="H1143" s="14"/>
      <c r="I1143" s="14"/>
      <c r="J1143" s="14"/>
      <c r="K1143" s="14"/>
    </row>
    <row r="1144" spans="1:11">
      <c r="A1144" s="14"/>
      <c r="B1144" s="14"/>
      <c r="C1144" s="14"/>
      <c r="D1144" s="14"/>
      <c r="E1144" s="14"/>
      <c r="F1144" s="14"/>
      <c r="G1144" s="14"/>
      <c r="H1144" s="14"/>
      <c r="I1144" s="14"/>
      <c r="J1144" s="14"/>
      <c r="K1144" s="14"/>
    </row>
    <row r="1145" spans="1:11">
      <c r="A1145" s="14"/>
      <c r="B1145" s="14"/>
      <c r="C1145" s="14"/>
      <c r="D1145" s="14"/>
      <c r="E1145" s="14"/>
      <c r="F1145" s="14"/>
      <c r="G1145" s="14"/>
      <c r="H1145" s="14"/>
      <c r="I1145" s="14"/>
      <c r="J1145" s="14"/>
      <c r="K1145" s="14"/>
    </row>
    <row r="1146" spans="1:11">
      <c r="A1146" s="14"/>
      <c r="B1146" s="14"/>
      <c r="C1146" s="14"/>
      <c r="D1146" s="14"/>
      <c r="E1146" s="14"/>
      <c r="F1146" s="14"/>
      <c r="G1146" s="14"/>
      <c r="H1146" s="14"/>
      <c r="I1146" s="14"/>
      <c r="J1146" s="14"/>
      <c r="K1146" s="14"/>
    </row>
    <row r="1147" spans="1:11">
      <c r="A1147" s="14"/>
      <c r="B1147" s="14"/>
      <c r="C1147" s="14"/>
      <c r="D1147" s="14"/>
      <c r="E1147" s="14"/>
      <c r="F1147" s="14"/>
      <c r="G1147" s="14"/>
      <c r="H1147" s="14"/>
      <c r="I1147" s="14"/>
      <c r="J1147" s="14"/>
      <c r="K1147" s="14"/>
    </row>
    <row r="1148" spans="1:11">
      <c r="A1148" s="14"/>
      <c r="B1148" s="14"/>
      <c r="C1148" s="14"/>
      <c r="D1148" s="14"/>
      <c r="E1148" s="14"/>
      <c r="F1148" s="14"/>
      <c r="G1148" s="14"/>
      <c r="H1148" s="14"/>
      <c r="I1148" s="14"/>
      <c r="J1148" s="14"/>
      <c r="K1148" s="14"/>
    </row>
    <row r="1149" spans="1:11">
      <c r="A1149" s="14"/>
      <c r="B1149" s="14"/>
      <c r="C1149" s="14"/>
      <c r="D1149" s="14"/>
      <c r="E1149" s="14"/>
      <c r="F1149" s="14"/>
      <c r="G1149" s="14"/>
      <c r="H1149" s="14"/>
      <c r="I1149" s="14"/>
      <c r="J1149" s="14"/>
      <c r="K1149" s="14"/>
    </row>
    <row r="1150" spans="1:11">
      <c r="A1150" s="14"/>
      <c r="B1150" s="14"/>
      <c r="C1150" s="14"/>
      <c r="D1150" s="14"/>
      <c r="E1150" s="14"/>
      <c r="F1150" s="14"/>
      <c r="G1150" s="14"/>
      <c r="H1150" s="14"/>
      <c r="I1150" s="14"/>
      <c r="J1150" s="14"/>
      <c r="K1150" s="14"/>
    </row>
    <row r="1151" spans="1:11">
      <c r="A1151" s="14"/>
      <c r="B1151" s="14"/>
      <c r="C1151" s="14"/>
      <c r="D1151" s="14"/>
      <c r="E1151" s="14"/>
      <c r="F1151" s="14"/>
      <c r="G1151" s="14"/>
      <c r="H1151" s="14"/>
      <c r="I1151" s="14"/>
      <c r="J1151" s="14"/>
      <c r="K1151" s="14"/>
    </row>
    <row r="1152" spans="1:11">
      <c r="A1152" s="14"/>
      <c r="B1152" s="14"/>
      <c r="C1152" s="14"/>
      <c r="D1152" s="14"/>
      <c r="E1152" s="14"/>
      <c r="F1152" s="14"/>
      <c r="G1152" s="14"/>
      <c r="H1152" s="14"/>
      <c r="I1152" s="14"/>
      <c r="J1152" s="14"/>
      <c r="K1152" s="14"/>
    </row>
    <row r="1153" spans="1:11">
      <c r="A1153" s="14"/>
      <c r="B1153" s="14"/>
      <c r="C1153" s="14"/>
      <c r="D1153" s="14"/>
      <c r="E1153" s="14"/>
      <c r="F1153" s="14"/>
      <c r="G1153" s="14"/>
      <c r="H1153" s="14"/>
      <c r="I1153" s="14"/>
      <c r="J1153" s="14"/>
      <c r="K1153" s="14"/>
    </row>
    <row r="1154" spans="1:11">
      <c r="A1154" s="14"/>
      <c r="B1154" s="14"/>
      <c r="C1154" s="14"/>
      <c r="D1154" s="14"/>
      <c r="E1154" s="14"/>
      <c r="F1154" s="14"/>
      <c r="G1154" s="14"/>
      <c r="H1154" s="14"/>
      <c r="I1154" s="14"/>
      <c r="J1154" s="14"/>
      <c r="K1154" s="14"/>
    </row>
    <row r="1155" spans="1:11">
      <c r="A1155" s="14"/>
      <c r="B1155" s="14"/>
      <c r="C1155" s="14"/>
      <c r="D1155" s="14"/>
      <c r="E1155" s="14"/>
      <c r="F1155" s="14"/>
      <c r="G1155" s="14"/>
      <c r="H1155" s="14"/>
      <c r="I1155" s="14"/>
      <c r="J1155" s="14"/>
      <c r="K1155" s="14"/>
    </row>
    <row r="1156" spans="1:11">
      <c r="A1156" s="14"/>
      <c r="B1156" s="14"/>
      <c r="C1156" s="14"/>
      <c r="D1156" s="14"/>
      <c r="E1156" s="14"/>
      <c r="F1156" s="14"/>
      <c r="G1156" s="14"/>
      <c r="H1156" s="14"/>
      <c r="I1156" s="14"/>
      <c r="J1156" s="14"/>
      <c r="K1156" s="14"/>
    </row>
    <row r="1157" spans="1:11">
      <c r="A1157" s="14"/>
      <c r="B1157" s="14"/>
      <c r="C1157" s="14"/>
      <c r="D1157" s="14"/>
      <c r="E1157" s="14"/>
      <c r="F1157" s="14"/>
      <c r="G1157" s="14"/>
      <c r="H1157" s="14"/>
      <c r="I1157" s="14"/>
      <c r="J1157" s="14"/>
      <c r="K1157" s="14"/>
    </row>
    <row r="1158" spans="1:11">
      <c r="A1158" s="14"/>
      <c r="B1158" s="14"/>
      <c r="C1158" s="14"/>
      <c r="D1158" s="14"/>
      <c r="E1158" s="14"/>
      <c r="F1158" s="14"/>
      <c r="G1158" s="14"/>
      <c r="H1158" s="14"/>
      <c r="I1158" s="14"/>
      <c r="J1158" s="14"/>
      <c r="K1158" s="14"/>
    </row>
    <row r="1159" spans="1:11">
      <c r="A1159" s="14"/>
      <c r="B1159" s="14"/>
      <c r="C1159" s="14"/>
      <c r="D1159" s="14"/>
      <c r="E1159" s="14"/>
      <c r="F1159" s="14"/>
      <c r="G1159" s="14"/>
      <c r="H1159" s="14"/>
      <c r="I1159" s="14"/>
      <c r="J1159" s="14"/>
      <c r="K1159" s="14"/>
    </row>
    <row r="1160" spans="1:11">
      <c r="A1160" s="14"/>
      <c r="B1160" s="14"/>
      <c r="C1160" s="14"/>
      <c r="D1160" s="14"/>
      <c r="E1160" s="14"/>
      <c r="F1160" s="14"/>
      <c r="G1160" s="14"/>
      <c r="H1160" s="14"/>
      <c r="I1160" s="14"/>
      <c r="J1160" s="14"/>
      <c r="K1160" s="14"/>
    </row>
    <row r="1161" spans="1:11">
      <c r="A1161" s="14"/>
      <c r="B1161" s="14"/>
      <c r="C1161" s="14"/>
      <c r="D1161" s="14"/>
      <c r="E1161" s="14"/>
      <c r="F1161" s="14"/>
      <c r="G1161" s="14"/>
      <c r="H1161" s="14"/>
      <c r="I1161" s="14"/>
      <c r="J1161" s="14"/>
      <c r="K1161" s="14"/>
    </row>
    <row r="1162" spans="1:11">
      <c r="A1162" s="14"/>
      <c r="B1162" s="14"/>
      <c r="C1162" s="14"/>
      <c r="D1162" s="14"/>
      <c r="E1162" s="14"/>
      <c r="F1162" s="14"/>
      <c r="G1162" s="14"/>
      <c r="H1162" s="14"/>
      <c r="I1162" s="14"/>
      <c r="J1162" s="14"/>
      <c r="K1162" s="14"/>
    </row>
    <row r="1163" spans="1:11">
      <c r="A1163" s="14"/>
      <c r="B1163" s="14"/>
      <c r="C1163" s="14"/>
      <c r="D1163" s="14"/>
      <c r="E1163" s="14"/>
      <c r="F1163" s="14"/>
      <c r="G1163" s="14"/>
      <c r="H1163" s="14"/>
      <c r="I1163" s="14"/>
      <c r="J1163" s="14"/>
      <c r="K1163" s="14"/>
    </row>
    <row r="1164" spans="1:11">
      <c r="A1164" s="14"/>
      <c r="B1164" s="14"/>
      <c r="C1164" s="14"/>
      <c r="D1164" s="14"/>
      <c r="E1164" s="14"/>
      <c r="F1164" s="14"/>
      <c r="G1164" s="14"/>
      <c r="H1164" s="14"/>
      <c r="I1164" s="14"/>
      <c r="J1164" s="14"/>
      <c r="K1164" s="14"/>
    </row>
    <row r="1165" spans="1:11">
      <c r="A1165" s="14"/>
      <c r="B1165" s="14"/>
      <c r="C1165" s="14"/>
      <c r="D1165" s="14"/>
      <c r="E1165" s="14"/>
      <c r="F1165" s="14"/>
      <c r="G1165" s="14"/>
      <c r="H1165" s="14"/>
      <c r="I1165" s="14"/>
      <c r="J1165" s="14"/>
      <c r="K1165" s="14"/>
    </row>
    <row r="1166" spans="1:11">
      <c r="A1166" s="14"/>
      <c r="B1166" s="14"/>
      <c r="C1166" s="14"/>
      <c r="D1166" s="14"/>
      <c r="E1166" s="14"/>
      <c r="F1166" s="14"/>
      <c r="G1166" s="14"/>
      <c r="H1166" s="14"/>
      <c r="I1166" s="14"/>
      <c r="J1166" s="14"/>
      <c r="K1166" s="14"/>
    </row>
    <row r="1167" spans="1:11">
      <c r="A1167" s="14"/>
      <c r="B1167" s="14"/>
      <c r="C1167" s="14"/>
      <c r="D1167" s="14"/>
      <c r="E1167" s="14"/>
      <c r="F1167" s="14"/>
      <c r="G1167" s="14"/>
      <c r="H1167" s="14"/>
      <c r="I1167" s="14"/>
      <c r="J1167" s="14"/>
      <c r="K1167" s="14"/>
    </row>
    <row r="1168" spans="1:11">
      <c r="A1168" s="14"/>
      <c r="B1168" s="14"/>
      <c r="C1168" s="14"/>
      <c r="D1168" s="14"/>
      <c r="E1168" s="14"/>
      <c r="F1168" s="14"/>
      <c r="G1168" s="14"/>
      <c r="H1168" s="14"/>
      <c r="I1168" s="14"/>
      <c r="J1168" s="14"/>
      <c r="K1168" s="14"/>
    </row>
    <row r="1169" spans="1:11">
      <c r="A1169" s="14"/>
      <c r="B1169" s="14"/>
      <c r="C1169" s="14"/>
      <c r="D1169" s="14"/>
      <c r="E1169" s="14"/>
      <c r="F1169" s="14"/>
      <c r="G1169" s="14"/>
      <c r="H1169" s="14"/>
      <c r="I1169" s="14"/>
      <c r="J1169" s="14"/>
      <c r="K1169" s="14"/>
    </row>
    <row r="1170" spans="1:11">
      <c r="A1170" s="14"/>
      <c r="B1170" s="14"/>
      <c r="C1170" s="14"/>
      <c r="D1170" s="14"/>
      <c r="E1170" s="14"/>
      <c r="F1170" s="14"/>
      <c r="G1170" s="14"/>
      <c r="H1170" s="14"/>
      <c r="I1170" s="14"/>
      <c r="J1170" s="14"/>
      <c r="K1170" s="14"/>
    </row>
    <row r="1171" spans="1:11">
      <c r="A1171" s="14"/>
      <c r="B1171" s="14"/>
      <c r="C1171" s="14"/>
      <c r="D1171" s="14"/>
      <c r="E1171" s="14"/>
      <c r="F1171" s="14"/>
      <c r="G1171" s="14"/>
      <c r="H1171" s="14"/>
      <c r="I1171" s="14"/>
      <c r="J1171" s="14"/>
      <c r="K1171" s="14"/>
    </row>
    <row r="1172" spans="1:11">
      <c r="A1172" s="14"/>
      <c r="B1172" s="14"/>
      <c r="C1172" s="14"/>
      <c r="D1172" s="14"/>
      <c r="E1172" s="14"/>
      <c r="F1172" s="14"/>
      <c r="G1172" s="14"/>
      <c r="H1172" s="14"/>
      <c r="I1172" s="14"/>
      <c r="J1172" s="14"/>
      <c r="K1172" s="14"/>
    </row>
    <row r="1173" spans="1:11">
      <c r="A1173" s="14"/>
      <c r="B1173" s="14"/>
      <c r="C1173" s="14"/>
      <c r="D1173" s="14"/>
      <c r="E1173" s="14"/>
      <c r="F1173" s="14"/>
      <c r="G1173" s="14"/>
      <c r="H1173" s="14"/>
      <c r="I1173" s="14"/>
      <c r="J1173" s="14"/>
      <c r="K1173" s="14"/>
    </row>
    <row r="1174" spans="1:11">
      <c r="A1174" s="14"/>
      <c r="B1174" s="14"/>
      <c r="C1174" s="14"/>
      <c r="D1174" s="14"/>
      <c r="E1174" s="14"/>
      <c r="F1174" s="14"/>
      <c r="G1174" s="14"/>
      <c r="H1174" s="14"/>
      <c r="I1174" s="14"/>
      <c r="J1174" s="14"/>
      <c r="K1174" s="14"/>
    </row>
    <row r="1175" spans="1:11">
      <c r="A1175" s="14"/>
      <c r="B1175" s="14"/>
      <c r="C1175" s="14"/>
      <c r="D1175" s="14"/>
      <c r="E1175" s="14"/>
      <c r="F1175" s="14"/>
      <c r="G1175" s="14"/>
      <c r="H1175" s="14"/>
      <c r="I1175" s="14"/>
      <c r="J1175" s="14"/>
      <c r="K1175" s="14"/>
    </row>
    <row r="1176" spans="1:11">
      <c r="A1176" s="14"/>
      <c r="B1176" s="14"/>
      <c r="C1176" s="14"/>
      <c r="D1176" s="14"/>
      <c r="E1176" s="14"/>
      <c r="F1176" s="14"/>
      <c r="G1176" s="14"/>
      <c r="H1176" s="14"/>
      <c r="I1176" s="14"/>
      <c r="J1176" s="14"/>
      <c r="K1176" s="14"/>
    </row>
    <row r="1177" spans="1:11">
      <c r="A1177" s="14"/>
      <c r="B1177" s="14"/>
      <c r="C1177" s="14"/>
      <c r="D1177" s="14"/>
      <c r="E1177" s="14"/>
      <c r="F1177" s="14"/>
      <c r="G1177" s="14"/>
      <c r="H1177" s="14"/>
      <c r="I1177" s="14"/>
      <c r="J1177" s="14"/>
      <c r="K1177" s="14"/>
    </row>
    <row r="1178" spans="1:11">
      <c r="A1178" s="14"/>
      <c r="B1178" s="14"/>
      <c r="C1178" s="14"/>
      <c r="D1178" s="14"/>
      <c r="E1178" s="14"/>
      <c r="F1178" s="14"/>
      <c r="G1178" s="14"/>
      <c r="H1178" s="14"/>
      <c r="I1178" s="14"/>
      <c r="J1178" s="14"/>
      <c r="K1178" s="14"/>
    </row>
    <row r="1179" spans="1:11">
      <c r="A1179" s="14"/>
      <c r="B1179" s="14"/>
      <c r="C1179" s="14"/>
      <c r="D1179" s="14"/>
      <c r="E1179" s="14"/>
      <c r="F1179" s="14"/>
      <c r="G1179" s="14"/>
      <c r="H1179" s="14"/>
      <c r="I1179" s="14"/>
      <c r="J1179" s="14"/>
      <c r="K1179" s="14"/>
    </row>
    <row r="1180" spans="1:11">
      <c r="A1180" s="14"/>
      <c r="B1180" s="14"/>
      <c r="C1180" s="14"/>
      <c r="D1180" s="14"/>
      <c r="E1180" s="14"/>
      <c r="F1180" s="14"/>
      <c r="G1180" s="14"/>
      <c r="H1180" s="14"/>
      <c r="I1180" s="14"/>
      <c r="J1180" s="14"/>
      <c r="K1180" s="14"/>
    </row>
    <row r="1181" spans="1:11">
      <c r="A1181" s="14"/>
      <c r="B1181" s="14"/>
      <c r="C1181" s="14"/>
      <c r="D1181" s="14"/>
      <c r="E1181" s="14"/>
      <c r="F1181" s="14"/>
      <c r="G1181" s="14"/>
      <c r="H1181" s="14"/>
      <c r="I1181" s="14"/>
      <c r="J1181" s="14"/>
      <c r="K1181" s="14"/>
    </row>
    <row r="1182" spans="1:11">
      <c r="A1182" s="14"/>
      <c r="B1182" s="14"/>
      <c r="C1182" s="14"/>
      <c r="D1182" s="14"/>
      <c r="E1182" s="14"/>
      <c r="F1182" s="14"/>
      <c r="G1182" s="14"/>
      <c r="H1182" s="14"/>
      <c r="I1182" s="14"/>
      <c r="J1182" s="14"/>
      <c r="K1182" s="14"/>
    </row>
    <row r="1183" spans="1:11">
      <c r="A1183" s="14"/>
      <c r="B1183" s="14"/>
      <c r="C1183" s="14"/>
      <c r="D1183" s="14"/>
      <c r="E1183" s="14"/>
      <c r="F1183" s="14"/>
      <c r="G1183" s="14"/>
      <c r="H1183" s="14"/>
      <c r="I1183" s="14"/>
      <c r="J1183" s="14"/>
      <c r="K1183" s="14"/>
    </row>
    <row r="1184" spans="1:11">
      <c r="A1184" s="14"/>
      <c r="B1184" s="14"/>
      <c r="C1184" s="14"/>
      <c r="D1184" s="14"/>
      <c r="E1184" s="14"/>
      <c r="F1184" s="14"/>
      <c r="G1184" s="14"/>
      <c r="H1184" s="14"/>
      <c r="I1184" s="14"/>
      <c r="J1184" s="14"/>
      <c r="K1184" s="14"/>
    </row>
    <row r="1185" spans="1:11">
      <c r="A1185" s="14"/>
      <c r="B1185" s="14"/>
      <c r="C1185" s="14"/>
      <c r="D1185" s="14"/>
      <c r="E1185" s="14"/>
      <c r="F1185" s="14"/>
      <c r="G1185" s="14"/>
      <c r="H1185" s="14"/>
      <c r="I1185" s="14"/>
      <c r="J1185" s="14"/>
      <c r="K1185" s="14"/>
    </row>
    <row r="1186" spans="1:11">
      <c r="A1186" s="14"/>
      <c r="B1186" s="14"/>
      <c r="C1186" s="14"/>
      <c r="D1186" s="14"/>
      <c r="E1186" s="14"/>
      <c r="F1186" s="14"/>
      <c r="G1186" s="14"/>
      <c r="H1186" s="14"/>
      <c r="I1186" s="14"/>
      <c r="J1186" s="14"/>
      <c r="K1186" s="14"/>
    </row>
    <row r="1187" spans="1:11">
      <c r="A1187" s="14"/>
      <c r="B1187" s="14"/>
      <c r="C1187" s="14"/>
      <c r="D1187" s="14"/>
      <c r="E1187" s="14"/>
      <c r="F1187" s="14"/>
      <c r="G1187" s="14"/>
      <c r="H1187" s="14"/>
      <c r="I1187" s="14"/>
      <c r="J1187" s="14"/>
      <c r="K1187" s="14"/>
    </row>
    <row r="1188" spans="1:11">
      <c r="A1188" s="14"/>
      <c r="B1188" s="14"/>
      <c r="C1188" s="14"/>
      <c r="D1188" s="14"/>
      <c r="E1188" s="14"/>
      <c r="F1188" s="14"/>
      <c r="G1188" s="14"/>
      <c r="H1188" s="14"/>
      <c r="I1188" s="14"/>
      <c r="J1188" s="14"/>
      <c r="K1188" s="14"/>
    </row>
    <row r="1189" spans="1:11">
      <c r="A1189" s="14"/>
      <c r="B1189" s="14"/>
      <c r="C1189" s="14"/>
      <c r="D1189" s="14"/>
      <c r="E1189" s="14"/>
      <c r="F1189" s="14"/>
      <c r="G1189" s="14"/>
      <c r="H1189" s="14"/>
      <c r="I1189" s="14"/>
      <c r="J1189" s="14"/>
      <c r="K1189" s="14"/>
    </row>
    <row r="1190" spans="1:11">
      <c r="A1190" s="14"/>
      <c r="B1190" s="14"/>
      <c r="C1190" s="14"/>
      <c r="D1190" s="14"/>
      <c r="E1190" s="14"/>
      <c r="F1190" s="14"/>
      <c r="G1190" s="14"/>
      <c r="H1190" s="14"/>
      <c r="I1190" s="14"/>
      <c r="J1190" s="14"/>
      <c r="K1190" s="14"/>
    </row>
    <row r="1191" spans="1:11">
      <c r="A1191" s="14"/>
      <c r="B1191" s="14"/>
      <c r="C1191" s="14"/>
      <c r="D1191" s="14"/>
      <c r="E1191" s="14"/>
      <c r="F1191" s="14"/>
      <c r="G1191" s="14"/>
      <c r="H1191" s="14"/>
      <c r="I1191" s="14"/>
      <c r="J1191" s="14"/>
      <c r="K1191" s="14"/>
    </row>
    <row r="1192" spans="1:11">
      <c r="A1192" s="14"/>
      <c r="B1192" s="14"/>
      <c r="C1192" s="14"/>
      <c r="D1192" s="14"/>
      <c r="E1192" s="14"/>
      <c r="F1192" s="14"/>
      <c r="G1192" s="14"/>
      <c r="H1192" s="14"/>
      <c r="I1192" s="14"/>
      <c r="J1192" s="14"/>
      <c r="K1192" s="14"/>
    </row>
    <row r="1193" spans="1:11">
      <c r="A1193" s="14"/>
      <c r="B1193" s="14"/>
      <c r="C1193" s="14"/>
      <c r="D1193" s="14"/>
      <c r="E1193" s="14"/>
      <c r="F1193" s="14"/>
      <c r="G1193" s="14"/>
      <c r="H1193" s="14"/>
      <c r="I1193" s="14"/>
      <c r="J1193" s="14"/>
      <c r="K1193" s="14"/>
    </row>
    <row r="1194" spans="1:11">
      <c r="A1194" s="14"/>
      <c r="B1194" s="14"/>
      <c r="C1194" s="14"/>
      <c r="D1194" s="14"/>
      <c r="E1194" s="14"/>
      <c r="F1194" s="14"/>
      <c r="G1194" s="14"/>
      <c r="H1194" s="14"/>
      <c r="I1194" s="14"/>
      <c r="J1194" s="14"/>
      <c r="K1194" s="14"/>
    </row>
    <row r="1195" spans="1:11">
      <c r="A1195" s="14"/>
      <c r="B1195" s="14"/>
      <c r="C1195" s="14"/>
      <c r="D1195" s="14"/>
      <c r="E1195" s="14"/>
      <c r="F1195" s="14"/>
      <c r="G1195" s="14"/>
      <c r="H1195" s="14"/>
      <c r="I1195" s="14"/>
      <c r="J1195" s="14"/>
      <c r="K1195" s="14"/>
    </row>
    <row r="1196" spans="1:11">
      <c r="A1196" s="14"/>
      <c r="B1196" s="14"/>
      <c r="C1196" s="14"/>
      <c r="D1196" s="14"/>
      <c r="E1196" s="14"/>
      <c r="F1196" s="14"/>
      <c r="G1196" s="14"/>
      <c r="H1196" s="14"/>
      <c r="I1196" s="14"/>
      <c r="J1196" s="14"/>
      <c r="K1196" s="14"/>
    </row>
    <row r="1197" spans="1:11">
      <c r="A1197" s="14"/>
      <c r="B1197" s="14"/>
      <c r="C1197" s="14"/>
      <c r="D1197" s="14"/>
      <c r="E1197" s="14"/>
      <c r="F1197" s="14"/>
      <c r="G1197" s="14"/>
      <c r="H1197" s="14"/>
      <c r="I1197" s="14"/>
      <c r="J1197" s="14"/>
      <c r="K1197" s="14"/>
    </row>
    <row r="1198" spans="1:11">
      <c r="A1198" s="14"/>
      <c r="B1198" s="14"/>
      <c r="C1198" s="14"/>
      <c r="D1198" s="14"/>
      <c r="E1198" s="14"/>
      <c r="F1198" s="14"/>
      <c r="G1198" s="14"/>
      <c r="H1198" s="14"/>
      <c r="I1198" s="14"/>
      <c r="J1198" s="14"/>
      <c r="K1198" s="14"/>
    </row>
    <row r="1199" spans="1:11">
      <c r="A1199" s="14"/>
      <c r="B1199" s="14"/>
      <c r="C1199" s="14"/>
      <c r="D1199" s="14"/>
      <c r="E1199" s="14"/>
      <c r="F1199" s="14"/>
      <c r="G1199" s="14"/>
      <c r="H1199" s="14"/>
      <c r="I1199" s="14"/>
      <c r="J1199" s="14"/>
      <c r="K1199" s="14"/>
    </row>
    <row r="1200" spans="1:11">
      <c r="A1200" s="14"/>
      <c r="B1200" s="14"/>
      <c r="C1200" s="14"/>
      <c r="D1200" s="14"/>
      <c r="E1200" s="14"/>
      <c r="F1200" s="14"/>
      <c r="G1200" s="14"/>
      <c r="H1200" s="14"/>
      <c r="I1200" s="14"/>
      <c r="J1200" s="14"/>
      <c r="K1200" s="14"/>
    </row>
    <row r="1201" spans="1:11">
      <c r="A1201" s="14"/>
      <c r="B1201" s="14"/>
      <c r="C1201" s="14"/>
      <c r="D1201" s="14"/>
      <c r="E1201" s="14"/>
      <c r="F1201" s="14"/>
      <c r="G1201" s="14"/>
      <c r="H1201" s="14"/>
      <c r="I1201" s="14"/>
      <c r="J1201" s="14"/>
      <c r="K1201" s="14"/>
    </row>
    <row r="1202" spans="1:11">
      <c r="A1202" s="14"/>
      <c r="B1202" s="14"/>
      <c r="C1202" s="14"/>
      <c r="D1202" s="14"/>
      <c r="E1202" s="14"/>
      <c r="F1202" s="14"/>
      <c r="G1202" s="14"/>
      <c r="H1202" s="14"/>
      <c r="I1202" s="14"/>
      <c r="J1202" s="14"/>
      <c r="K1202" s="14"/>
    </row>
    <row r="1203" spans="1:11">
      <c r="A1203" s="14"/>
      <c r="B1203" s="14"/>
      <c r="C1203" s="14"/>
      <c r="D1203" s="14"/>
      <c r="E1203" s="14"/>
      <c r="F1203" s="14"/>
      <c r="G1203" s="14"/>
      <c r="H1203" s="14"/>
      <c r="I1203" s="14"/>
      <c r="J1203" s="14"/>
      <c r="K1203" s="14"/>
    </row>
    <row r="1204" spans="1:11">
      <c r="A1204" s="14"/>
      <c r="B1204" s="14"/>
      <c r="C1204" s="14"/>
      <c r="D1204" s="14"/>
      <c r="E1204" s="14"/>
      <c r="F1204" s="14"/>
      <c r="G1204" s="14"/>
      <c r="H1204" s="14"/>
      <c r="I1204" s="14"/>
      <c r="J1204" s="14"/>
      <c r="K1204" s="14"/>
    </row>
    <row r="1205" spans="1:11">
      <c r="A1205" s="14"/>
      <c r="B1205" s="14"/>
      <c r="C1205" s="14"/>
      <c r="D1205" s="14"/>
      <c r="E1205" s="14"/>
      <c r="F1205" s="14"/>
      <c r="G1205" s="14"/>
      <c r="H1205" s="14"/>
      <c r="I1205" s="14"/>
      <c r="J1205" s="14"/>
      <c r="K1205" s="14"/>
    </row>
    <row r="1206" spans="1:11">
      <c r="A1206" s="14"/>
      <c r="B1206" s="14"/>
      <c r="C1206" s="14"/>
      <c r="D1206" s="14"/>
      <c r="E1206" s="14"/>
      <c r="F1206" s="14"/>
      <c r="G1206" s="14"/>
      <c r="H1206" s="14"/>
      <c r="I1206" s="14"/>
      <c r="J1206" s="14"/>
      <c r="K1206" s="14"/>
    </row>
    <row r="1207" spans="1:11">
      <c r="A1207" s="14"/>
      <c r="B1207" s="14"/>
      <c r="C1207" s="14"/>
      <c r="D1207" s="14"/>
      <c r="E1207" s="14"/>
      <c r="F1207" s="14"/>
      <c r="G1207" s="14"/>
      <c r="H1207" s="14"/>
      <c r="I1207" s="14"/>
      <c r="J1207" s="14"/>
      <c r="K1207" s="14"/>
    </row>
    <row r="1208" spans="1:11">
      <c r="A1208" s="14"/>
      <c r="B1208" s="14"/>
      <c r="C1208" s="14"/>
      <c r="D1208" s="14"/>
      <c r="E1208" s="14"/>
      <c r="F1208" s="14"/>
      <c r="G1208" s="14"/>
      <c r="H1208" s="14"/>
      <c r="I1208" s="14"/>
      <c r="J1208" s="14"/>
      <c r="K1208" s="14"/>
    </row>
    <row r="1209" spans="1:11">
      <c r="A1209" s="14"/>
      <c r="B1209" s="14"/>
      <c r="C1209" s="14"/>
      <c r="D1209" s="14"/>
      <c r="E1209" s="14"/>
      <c r="F1209" s="14"/>
      <c r="G1209" s="14"/>
      <c r="H1209" s="14"/>
      <c r="I1209" s="14"/>
      <c r="J1209" s="14"/>
      <c r="K1209" s="14"/>
    </row>
    <row r="1210" spans="1:11">
      <c r="A1210" s="14"/>
      <c r="B1210" s="14"/>
      <c r="C1210" s="14"/>
      <c r="D1210" s="14"/>
      <c r="E1210" s="14"/>
      <c r="F1210" s="14"/>
      <c r="G1210" s="14"/>
      <c r="H1210" s="14"/>
      <c r="I1210" s="14"/>
      <c r="J1210" s="14"/>
      <c r="K1210" s="14"/>
    </row>
    <row r="1211" spans="1:11">
      <c r="A1211" s="14"/>
      <c r="B1211" s="14"/>
      <c r="C1211" s="14"/>
      <c r="D1211" s="14"/>
      <c r="E1211" s="14"/>
      <c r="F1211" s="14"/>
      <c r="G1211" s="14"/>
      <c r="H1211" s="14"/>
      <c r="I1211" s="14"/>
      <c r="J1211" s="14"/>
      <c r="K1211" s="14"/>
    </row>
    <row r="1212" spans="1:11">
      <c r="A1212" s="14"/>
      <c r="B1212" s="14"/>
      <c r="C1212" s="14"/>
      <c r="D1212" s="14"/>
      <c r="E1212" s="14"/>
      <c r="F1212" s="14"/>
      <c r="G1212" s="14"/>
      <c r="H1212" s="14"/>
      <c r="I1212" s="14"/>
      <c r="J1212" s="14"/>
      <c r="K1212" s="14"/>
    </row>
    <row r="1213" spans="1:11">
      <c r="A1213" s="14"/>
      <c r="B1213" s="14"/>
      <c r="C1213" s="14"/>
      <c r="D1213" s="14"/>
      <c r="E1213" s="14"/>
      <c r="F1213" s="14"/>
      <c r="G1213" s="14"/>
      <c r="H1213" s="14"/>
      <c r="I1213" s="14"/>
      <c r="J1213" s="14"/>
      <c r="K1213" s="14"/>
    </row>
    <row r="1214" spans="1:11">
      <c r="A1214" s="14"/>
      <c r="B1214" s="14"/>
      <c r="C1214" s="14"/>
      <c r="D1214" s="14"/>
      <c r="E1214" s="14"/>
      <c r="F1214" s="14"/>
      <c r="G1214" s="14"/>
      <c r="H1214" s="14"/>
      <c r="I1214" s="14"/>
      <c r="J1214" s="14"/>
      <c r="K1214" s="14"/>
    </row>
    <row r="1215" spans="1:11">
      <c r="A1215" s="14"/>
      <c r="B1215" s="14"/>
      <c r="C1215" s="14"/>
      <c r="D1215" s="14"/>
      <c r="E1215" s="14"/>
      <c r="F1215" s="14"/>
      <c r="G1215" s="14"/>
      <c r="H1215" s="14"/>
      <c r="I1215" s="14"/>
      <c r="J1215" s="14"/>
      <c r="K1215" s="14"/>
    </row>
    <row r="1216" spans="1:11">
      <c r="A1216" s="14"/>
      <c r="B1216" s="14"/>
      <c r="C1216" s="14"/>
      <c r="D1216" s="14"/>
      <c r="E1216" s="14"/>
      <c r="F1216" s="14"/>
      <c r="G1216" s="14"/>
      <c r="H1216" s="14"/>
      <c r="I1216" s="14"/>
      <c r="J1216" s="14"/>
      <c r="K1216" s="14"/>
    </row>
    <row r="1217" spans="1:11">
      <c r="A1217" s="14"/>
      <c r="B1217" s="14"/>
      <c r="C1217" s="14"/>
      <c r="D1217" s="14"/>
      <c r="E1217" s="14"/>
      <c r="F1217" s="14"/>
      <c r="G1217" s="14"/>
      <c r="H1217" s="14"/>
      <c r="I1217" s="14"/>
      <c r="J1217" s="14"/>
      <c r="K1217" s="14"/>
    </row>
    <row r="1218" spans="1:11">
      <c r="A1218" s="14"/>
      <c r="B1218" s="14"/>
      <c r="C1218" s="14"/>
      <c r="D1218" s="14"/>
      <c r="E1218" s="14"/>
      <c r="F1218" s="14"/>
      <c r="G1218" s="14"/>
      <c r="H1218" s="14"/>
      <c r="I1218" s="14"/>
      <c r="J1218" s="14"/>
      <c r="K1218" s="14"/>
    </row>
    <row r="1219" spans="1:11">
      <c r="A1219" s="14"/>
      <c r="B1219" s="14"/>
      <c r="C1219" s="14"/>
      <c r="D1219" s="14"/>
      <c r="E1219" s="14"/>
      <c r="F1219" s="14"/>
      <c r="G1219" s="14"/>
      <c r="H1219" s="14"/>
      <c r="I1219" s="14"/>
      <c r="J1219" s="14"/>
      <c r="K1219" s="14"/>
    </row>
    <row r="1220" spans="1:11">
      <c r="A1220" s="14"/>
      <c r="B1220" s="14"/>
      <c r="C1220" s="14"/>
      <c r="D1220" s="14"/>
      <c r="E1220" s="14"/>
      <c r="F1220" s="14"/>
      <c r="G1220" s="14"/>
      <c r="H1220" s="14"/>
      <c r="I1220" s="14"/>
      <c r="J1220" s="14"/>
      <c r="K1220" s="14"/>
    </row>
    <row r="1221" spans="1:11">
      <c r="A1221" s="14"/>
      <c r="B1221" s="14"/>
      <c r="C1221" s="14"/>
      <c r="D1221" s="14"/>
      <c r="E1221" s="14"/>
      <c r="F1221" s="14"/>
      <c r="G1221" s="14"/>
      <c r="H1221" s="14"/>
      <c r="I1221" s="14"/>
      <c r="J1221" s="14"/>
      <c r="K1221" s="14"/>
    </row>
    <row r="1222" spans="1:11">
      <c r="A1222" s="14"/>
      <c r="B1222" s="14"/>
      <c r="C1222" s="14"/>
      <c r="D1222" s="14"/>
      <c r="E1222" s="14"/>
      <c r="F1222" s="14"/>
      <c r="G1222" s="14"/>
      <c r="H1222" s="14"/>
      <c r="I1222" s="14"/>
      <c r="J1222" s="14"/>
      <c r="K1222" s="14"/>
    </row>
    <row r="1223" spans="1:11">
      <c r="A1223" s="14"/>
      <c r="B1223" s="14"/>
      <c r="C1223" s="14"/>
      <c r="D1223" s="14"/>
      <c r="E1223" s="14"/>
      <c r="F1223" s="14"/>
      <c r="G1223" s="14"/>
      <c r="H1223" s="14"/>
      <c r="I1223" s="14"/>
      <c r="J1223" s="14"/>
      <c r="K1223" s="14"/>
    </row>
    <row r="1224" spans="1:11">
      <c r="A1224" s="14"/>
      <c r="B1224" s="14"/>
      <c r="C1224" s="14"/>
      <c r="D1224" s="14"/>
      <c r="E1224" s="14"/>
      <c r="F1224" s="14"/>
      <c r="G1224" s="14"/>
      <c r="H1224" s="14"/>
      <c r="I1224" s="14"/>
      <c r="J1224" s="14"/>
      <c r="K1224" s="14"/>
    </row>
    <row r="1225" spans="1:11">
      <c r="A1225" s="14"/>
      <c r="B1225" s="14"/>
      <c r="C1225" s="14"/>
      <c r="D1225" s="14"/>
      <c r="E1225" s="14"/>
      <c r="F1225" s="14"/>
      <c r="G1225" s="14"/>
      <c r="H1225" s="14"/>
      <c r="I1225" s="14"/>
      <c r="J1225" s="14"/>
      <c r="K1225" s="14"/>
    </row>
    <row r="1226" spans="1:11">
      <c r="A1226" s="14"/>
      <c r="B1226" s="14"/>
      <c r="C1226" s="14"/>
      <c r="D1226" s="14"/>
      <c r="E1226" s="14"/>
      <c r="F1226" s="14"/>
      <c r="G1226" s="14"/>
      <c r="H1226" s="14"/>
      <c r="I1226" s="14"/>
      <c r="J1226" s="14"/>
      <c r="K1226" s="14"/>
    </row>
    <row r="1227" spans="1:11">
      <c r="A1227" s="14"/>
      <c r="B1227" s="14"/>
      <c r="C1227" s="14"/>
      <c r="D1227" s="14"/>
      <c r="E1227" s="14"/>
      <c r="F1227" s="14"/>
      <c r="G1227" s="14"/>
      <c r="H1227" s="14"/>
      <c r="I1227" s="14"/>
      <c r="J1227" s="14"/>
      <c r="K1227" s="14"/>
    </row>
    <row r="1228" spans="1:11">
      <c r="A1228" s="14"/>
      <c r="B1228" s="14"/>
      <c r="C1228" s="14"/>
      <c r="D1228" s="14"/>
      <c r="E1228" s="14"/>
      <c r="F1228" s="14"/>
      <c r="G1228" s="14"/>
      <c r="H1228" s="14"/>
      <c r="I1228" s="14"/>
      <c r="J1228" s="14"/>
      <c r="K1228" s="14"/>
    </row>
    <row r="1229" spans="1:11">
      <c r="A1229" s="14"/>
      <c r="B1229" s="14"/>
      <c r="C1229" s="14"/>
      <c r="D1229" s="14"/>
      <c r="E1229" s="14"/>
      <c r="F1229" s="14"/>
      <c r="G1229" s="14"/>
      <c r="H1229" s="14"/>
      <c r="I1229" s="14"/>
      <c r="J1229" s="14"/>
      <c r="K1229" s="14"/>
    </row>
    <row r="1230" spans="1:11">
      <c r="A1230" s="14"/>
      <c r="B1230" s="14"/>
      <c r="C1230" s="14"/>
      <c r="D1230" s="14"/>
      <c r="E1230" s="14"/>
      <c r="F1230" s="14"/>
      <c r="G1230" s="14"/>
      <c r="H1230" s="14"/>
      <c r="I1230" s="14"/>
      <c r="J1230" s="14"/>
      <c r="K1230" s="14"/>
    </row>
    <row r="1231" spans="1:11">
      <c r="A1231" s="14"/>
      <c r="B1231" s="14"/>
      <c r="C1231" s="14"/>
      <c r="D1231" s="14"/>
      <c r="E1231" s="14"/>
      <c r="F1231" s="14"/>
      <c r="G1231" s="14"/>
      <c r="H1231" s="14"/>
      <c r="I1231" s="14"/>
      <c r="J1231" s="14"/>
      <c r="K1231" s="14"/>
    </row>
    <row r="1232" spans="1:11">
      <c r="A1232" s="14"/>
      <c r="B1232" s="14"/>
      <c r="C1232" s="14"/>
      <c r="D1232" s="14"/>
      <c r="E1232" s="14"/>
      <c r="F1232" s="14"/>
      <c r="G1232" s="14"/>
      <c r="H1232" s="14"/>
      <c r="I1232" s="14"/>
      <c r="J1232" s="14"/>
      <c r="K1232" s="14"/>
    </row>
    <row r="1233" spans="1:11">
      <c r="A1233" s="14"/>
      <c r="B1233" s="14"/>
      <c r="C1233" s="14"/>
      <c r="D1233" s="14"/>
      <c r="E1233" s="14"/>
      <c r="F1233" s="14"/>
      <c r="G1233" s="14"/>
      <c r="H1233" s="14"/>
      <c r="I1233" s="14"/>
      <c r="J1233" s="14"/>
      <c r="K1233" s="14"/>
    </row>
    <row r="1234" spans="1:11">
      <c r="A1234" s="14"/>
      <c r="B1234" s="14"/>
      <c r="C1234" s="14"/>
      <c r="D1234" s="14"/>
      <c r="E1234" s="14"/>
      <c r="F1234" s="14"/>
      <c r="G1234" s="14"/>
      <c r="H1234" s="14"/>
      <c r="I1234" s="14"/>
      <c r="J1234" s="14"/>
      <c r="K1234" s="14"/>
    </row>
    <row r="1235" spans="1:11">
      <c r="A1235" s="14"/>
      <c r="B1235" s="14"/>
      <c r="C1235" s="14"/>
      <c r="D1235" s="14"/>
      <c r="E1235" s="14"/>
      <c r="F1235" s="14"/>
      <c r="G1235" s="14"/>
      <c r="H1235" s="14"/>
      <c r="I1235" s="14"/>
      <c r="J1235" s="14"/>
      <c r="K1235" s="14"/>
    </row>
    <row r="1236" spans="1:11">
      <c r="A1236" s="14"/>
      <c r="B1236" s="14"/>
      <c r="C1236" s="14"/>
      <c r="D1236" s="14"/>
      <c r="E1236" s="14"/>
      <c r="F1236" s="14"/>
      <c r="G1236" s="14"/>
      <c r="H1236" s="14"/>
      <c r="I1236" s="14"/>
      <c r="J1236" s="14"/>
      <c r="K1236" s="14"/>
    </row>
    <row r="1237" spans="1:11">
      <c r="A1237" s="14"/>
      <c r="B1237" s="14"/>
      <c r="C1237" s="14"/>
      <c r="D1237" s="14"/>
      <c r="E1237" s="14"/>
      <c r="F1237" s="14"/>
      <c r="G1237" s="14"/>
      <c r="H1237" s="14"/>
      <c r="I1237" s="14"/>
      <c r="J1237" s="14"/>
      <c r="K1237" s="14"/>
    </row>
    <row r="1238" spans="1:11">
      <c r="A1238" s="14"/>
      <c r="B1238" s="14"/>
      <c r="C1238" s="14"/>
      <c r="D1238" s="14"/>
      <c r="E1238" s="14"/>
      <c r="F1238" s="14"/>
      <c r="G1238" s="14"/>
      <c r="H1238" s="14"/>
      <c r="I1238" s="14"/>
      <c r="J1238" s="14"/>
      <c r="K1238" s="14"/>
    </row>
    <row r="1239" spans="1:11">
      <c r="A1239" s="14"/>
      <c r="B1239" s="14"/>
      <c r="C1239" s="14"/>
      <c r="D1239" s="14"/>
      <c r="E1239" s="14"/>
      <c r="F1239" s="14"/>
      <c r="G1239" s="14"/>
      <c r="H1239" s="14"/>
      <c r="I1239" s="14"/>
      <c r="J1239" s="14"/>
      <c r="K1239" s="14"/>
    </row>
    <row r="1240" spans="1:11">
      <c r="A1240" s="14"/>
      <c r="B1240" s="14"/>
      <c r="C1240" s="14"/>
      <c r="D1240" s="14"/>
      <c r="E1240" s="14"/>
      <c r="F1240" s="14"/>
      <c r="G1240" s="14"/>
      <c r="H1240" s="14"/>
      <c r="I1240" s="14"/>
      <c r="J1240" s="14"/>
      <c r="K1240" s="14"/>
    </row>
    <row r="1241" spans="1:11">
      <c r="A1241" s="14"/>
      <c r="B1241" s="14"/>
      <c r="C1241" s="14"/>
      <c r="D1241" s="14"/>
      <c r="E1241" s="14"/>
      <c r="F1241" s="14"/>
      <c r="G1241" s="14"/>
      <c r="H1241" s="14"/>
      <c r="I1241" s="14"/>
      <c r="J1241" s="14"/>
      <c r="K1241" s="14"/>
    </row>
    <row r="1242" spans="1:11">
      <c r="A1242" s="14"/>
      <c r="B1242" s="14"/>
      <c r="C1242" s="14"/>
      <c r="D1242" s="14"/>
      <c r="E1242" s="14"/>
      <c r="F1242" s="14"/>
      <c r="G1242" s="14"/>
      <c r="H1242" s="14"/>
      <c r="I1242" s="14"/>
      <c r="J1242" s="14"/>
      <c r="K1242" s="14"/>
    </row>
    <row r="1243" spans="1:11">
      <c r="A1243" s="14"/>
      <c r="B1243" s="14"/>
      <c r="C1243" s="14"/>
      <c r="D1243" s="14"/>
      <c r="E1243" s="14"/>
      <c r="F1243" s="14"/>
      <c r="G1243" s="14"/>
      <c r="H1243" s="14"/>
      <c r="I1243" s="14"/>
      <c r="J1243" s="14"/>
      <c r="K1243" s="14"/>
    </row>
    <row r="1244" spans="1:11">
      <c r="A1244" s="14"/>
      <c r="B1244" s="14"/>
      <c r="C1244" s="14"/>
      <c r="D1244" s="14"/>
      <c r="E1244" s="14"/>
      <c r="F1244" s="14"/>
      <c r="G1244" s="14"/>
      <c r="H1244" s="14"/>
      <c r="I1244" s="14"/>
      <c r="J1244" s="14"/>
      <c r="K1244" s="14"/>
    </row>
    <row r="1245" spans="1:11">
      <c r="A1245" s="14"/>
      <c r="B1245" s="14"/>
      <c r="C1245" s="14"/>
      <c r="D1245" s="14"/>
      <c r="E1245" s="14"/>
      <c r="F1245" s="14"/>
      <c r="G1245" s="14"/>
      <c r="H1245" s="14"/>
      <c r="I1245" s="14"/>
      <c r="J1245" s="14"/>
      <c r="K1245" s="14"/>
    </row>
    <row r="1246" spans="1:11">
      <c r="A1246" s="14"/>
      <c r="B1246" s="14"/>
      <c r="C1246" s="14"/>
      <c r="D1246" s="14"/>
      <c r="E1246" s="14"/>
      <c r="F1246" s="14"/>
      <c r="G1246" s="14"/>
      <c r="H1246" s="14"/>
      <c r="I1246" s="14"/>
      <c r="J1246" s="14"/>
      <c r="K1246" s="14"/>
    </row>
    <row r="1247" spans="1:11">
      <c r="A1247" s="14"/>
      <c r="B1247" s="14"/>
      <c r="C1247" s="14"/>
      <c r="D1247" s="14"/>
      <c r="E1247" s="14"/>
      <c r="F1247" s="14"/>
      <c r="G1247" s="14"/>
      <c r="H1247" s="14"/>
      <c r="I1247" s="14"/>
      <c r="J1247" s="14"/>
      <c r="K1247" s="14"/>
    </row>
    <row r="1248" spans="1:11">
      <c r="A1248" s="14"/>
      <c r="B1248" s="14"/>
      <c r="C1248" s="14"/>
      <c r="D1248" s="14"/>
      <c r="E1248" s="14"/>
      <c r="F1248" s="14"/>
      <c r="G1248" s="14"/>
      <c r="H1248" s="14"/>
      <c r="I1248" s="14"/>
      <c r="J1248" s="14"/>
      <c r="K1248" s="14"/>
    </row>
    <row r="1249" spans="1:11">
      <c r="A1249" s="14"/>
      <c r="B1249" s="14"/>
      <c r="C1249" s="14"/>
      <c r="D1249" s="14"/>
      <c r="E1249" s="14"/>
      <c r="F1249" s="14"/>
      <c r="G1249" s="14"/>
      <c r="H1249" s="14"/>
      <c r="I1249" s="14"/>
      <c r="J1249" s="14"/>
      <c r="K1249" s="14"/>
    </row>
    <row r="1250" spans="1:11">
      <c r="A1250" s="14"/>
      <c r="B1250" s="14"/>
      <c r="C1250" s="14"/>
      <c r="D1250" s="14"/>
      <c r="E1250" s="14"/>
      <c r="F1250" s="14"/>
      <c r="G1250" s="14"/>
      <c r="H1250" s="14"/>
      <c r="I1250" s="14"/>
      <c r="J1250" s="14"/>
      <c r="K1250" s="14"/>
    </row>
    <row r="1251" spans="1:11">
      <c r="A1251" s="14"/>
      <c r="B1251" s="14"/>
      <c r="C1251" s="14"/>
      <c r="D1251" s="14"/>
      <c r="E1251" s="14"/>
      <c r="F1251" s="14"/>
      <c r="G1251" s="14"/>
      <c r="H1251" s="14"/>
      <c r="I1251" s="14"/>
      <c r="J1251" s="14"/>
      <c r="K1251" s="14"/>
    </row>
    <row r="1252" spans="1:11">
      <c r="A1252" s="14"/>
      <c r="B1252" s="14"/>
      <c r="C1252" s="14"/>
      <c r="D1252" s="14"/>
      <c r="E1252" s="14"/>
      <c r="F1252" s="14"/>
      <c r="G1252" s="14"/>
      <c r="H1252" s="14"/>
      <c r="I1252" s="14"/>
      <c r="J1252" s="14"/>
      <c r="K1252" s="14"/>
    </row>
  </sheetData>
  <mergeCells count="2">
    <mergeCell ref="B10:F10"/>
    <mergeCell ref="G10:K10"/>
  </mergeCells>
  <phoneticPr fontId="0" type="noConversion"/>
  <pageMargins left="0" right="0.19685039370078741" top="0.39370078740157483" bottom="0" header="0" footer="0"/>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N59"/>
  <sheetViews>
    <sheetView zoomScale="85" workbookViewId="0">
      <selection activeCell="H13" sqref="H13"/>
    </sheetView>
  </sheetViews>
  <sheetFormatPr defaultColWidth="9.140625" defaultRowHeight="12"/>
  <cols>
    <col min="1" max="1" width="26.5703125" style="14" customWidth="1"/>
    <col min="2" max="2" width="7.5703125" style="14" customWidth="1"/>
    <col min="3" max="3" width="6.85546875" style="14" customWidth="1"/>
    <col min="4" max="4" width="9.85546875" style="14" customWidth="1"/>
    <col min="5" max="5" width="11.28515625" style="14" customWidth="1"/>
    <col min="6" max="6" width="10.7109375" style="14" customWidth="1"/>
    <col min="7" max="7" width="8.42578125" style="14" customWidth="1"/>
    <col min="8" max="8" width="12.85546875" style="14" customWidth="1"/>
    <col min="9" max="9" width="11.28515625" style="14" customWidth="1"/>
    <col min="10" max="16384" width="9.140625" style="14"/>
  </cols>
  <sheetData>
    <row r="2" spans="1:14" s="68" customFormat="1" ht="17.25">
      <c r="A2" s="94" t="s">
        <v>665</v>
      </c>
      <c r="B2" s="94"/>
      <c r="C2" s="94"/>
      <c r="D2" s="94"/>
      <c r="E2" s="94"/>
      <c r="F2" s="94"/>
      <c r="G2" s="94"/>
      <c r="H2" s="127"/>
    </row>
    <row r="3" spans="1:14" s="68" customFormat="1" ht="15">
      <c r="A3" s="94" t="s">
        <v>634</v>
      </c>
      <c r="B3" s="94"/>
      <c r="C3" s="94"/>
      <c r="D3" s="94"/>
      <c r="E3" s="94"/>
      <c r="F3" s="94"/>
      <c r="G3" s="94"/>
      <c r="H3" s="127"/>
    </row>
    <row r="4" spans="1:14" s="80" customFormat="1" ht="15.75">
      <c r="A4" s="121" t="s">
        <v>666</v>
      </c>
      <c r="B4" s="121"/>
      <c r="C4" s="121"/>
      <c r="D4" s="121"/>
      <c r="E4" s="121"/>
      <c r="F4" s="121"/>
      <c r="G4" s="121"/>
      <c r="H4" s="81"/>
    </row>
    <row r="5" spans="1:14" s="80" customFormat="1" ht="14.25">
      <c r="A5" s="69" t="s">
        <v>608</v>
      </c>
      <c r="B5" s="121"/>
      <c r="C5" s="119"/>
      <c r="D5" s="119"/>
      <c r="E5" s="119"/>
      <c r="F5" s="119"/>
      <c r="G5" s="119"/>
      <c r="H5" s="135"/>
    </row>
    <row r="6" spans="1:14" ht="12.75" customHeight="1">
      <c r="A6" s="12"/>
      <c r="B6" s="60"/>
      <c r="C6" s="4158" t="s">
        <v>656</v>
      </c>
      <c r="D6" s="4159"/>
      <c r="E6" s="4159"/>
      <c r="F6" s="4159"/>
      <c r="G6" s="4159"/>
      <c r="H6" s="4159"/>
    </row>
    <row r="7" spans="1:14">
      <c r="B7" s="74"/>
      <c r="D7" s="117" t="s">
        <v>589</v>
      </c>
      <c r="E7" s="117" t="s">
        <v>595</v>
      </c>
      <c r="F7" s="154" t="s">
        <v>251</v>
      </c>
      <c r="G7" s="215"/>
      <c r="H7" s="117" t="s">
        <v>252</v>
      </c>
    </row>
    <row r="8" spans="1:14">
      <c r="B8" s="74"/>
      <c r="C8" s="117" t="s">
        <v>586</v>
      </c>
      <c r="D8" s="117" t="s">
        <v>590</v>
      </c>
      <c r="E8" s="117" t="s">
        <v>596</v>
      </c>
      <c r="F8" s="154" t="s">
        <v>581</v>
      </c>
      <c r="G8" s="154" t="s">
        <v>585</v>
      </c>
      <c r="H8" s="137" t="s">
        <v>253</v>
      </c>
      <c r="I8" s="13"/>
    </row>
    <row r="9" spans="1:14">
      <c r="A9" s="45" t="s">
        <v>171</v>
      </c>
      <c r="B9" s="46" t="s">
        <v>168</v>
      </c>
      <c r="C9" s="154" t="s">
        <v>587</v>
      </c>
      <c r="D9" s="117" t="s">
        <v>591</v>
      </c>
      <c r="E9" s="117" t="s">
        <v>597</v>
      </c>
      <c r="F9" s="154" t="s">
        <v>582</v>
      </c>
      <c r="G9" s="154" t="s">
        <v>584</v>
      </c>
      <c r="H9" s="220" t="s">
        <v>254</v>
      </c>
    </row>
    <row r="10" spans="1:14">
      <c r="A10" s="157" t="s">
        <v>280</v>
      </c>
      <c r="B10" s="58" t="s">
        <v>281</v>
      </c>
      <c r="C10" s="154" t="s">
        <v>588</v>
      </c>
      <c r="D10" s="137" t="s">
        <v>188</v>
      </c>
      <c r="E10" s="117" t="s">
        <v>598</v>
      </c>
      <c r="F10" s="154" t="s">
        <v>188</v>
      </c>
      <c r="G10" s="154" t="s">
        <v>583</v>
      </c>
      <c r="H10" s="117" t="s">
        <v>255</v>
      </c>
    </row>
    <row r="11" spans="1:14">
      <c r="A11" s="45"/>
      <c r="B11" s="74"/>
      <c r="C11" s="154" t="s">
        <v>231</v>
      </c>
      <c r="D11" s="158" t="s">
        <v>592</v>
      </c>
      <c r="E11" s="159" t="s">
        <v>599</v>
      </c>
      <c r="F11" s="158" t="s">
        <v>473</v>
      </c>
      <c r="G11" s="159" t="s">
        <v>476</v>
      </c>
      <c r="H11" s="159" t="s">
        <v>601</v>
      </c>
    </row>
    <row r="12" spans="1:14">
      <c r="A12" s="45"/>
      <c r="B12" s="74"/>
      <c r="C12" s="158" t="s">
        <v>480</v>
      </c>
      <c r="D12" s="158" t="s">
        <v>593</v>
      </c>
      <c r="E12" s="159" t="s">
        <v>600</v>
      </c>
      <c r="F12" s="158" t="s">
        <v>474</v>
      </c>
      <c r="G12" s="159" t="s">
        <v>477</v>
      </c>
      <c r="H12" s="159" t="s">
        <v>471</v>
      </c>
    </row>
    <row r="13" spans="1:14">
      <c r="A13" s="45"/>
      <c r="B13" s="74"/>
      <c r="C13" s="158" t="s">
        <v>481</v>
      </c>
      <c r="D13" s="158" t="s">
        <v>594</v>
      </c>
      <c r="E13" s="157" t="s">
        <v>478</v>
      </c>
      <c r="F13" s="158" t="s">
        <v>475</v>
      </c>
      <c r="G13" s="159"/>
      <c r="H13" s="159" t="s">
        <v>472</v>
      </c>
    </row>
    <row r="14" spans="1:14">
      <c r="A14" s="45"/>
      <c r="B14" s="73"/>
      <c r="C14" s="147"/>
      <c r="D14" s="73"/>
      <c r="E14" s="152" t="s">
        <v>479</v>
      </c>
      <c r="F14" s="73"/>
      <c r="G14" s="147"/>
      <c r="H14" s="65"/>
      <c r="I14" s="13"/>
    </row>
    <row r="15" spans="1:14" ht="14.25" customHeight="1">
      <c r="A15" s="50"/>
      <c r="B15" s="4141" t="s">
        <v>296</v>
      </c>
      <c r="C15" s="4142"/>
      <c r="D15" s="4142"/>
      <c r="E15" s="4142"/>
      <c r="F15" s="4142"/>
      <c r="G15" s="4142"/>
      <c r="H15" s="4142"/>
      <c r="I15" s="45"/>
      <c r="J15" s="45"/>
      <c r="K15" s="45"/>
      <c r="L15" s="13"/>
      <c r="M15" s="13"/>
      <c r="N15" s="13"/>
    </row>
    <row r="16" spans="1:14" ht="5.25" customHeight="1">
      <c r="A16" s="45"/>
      <c r="B16" s="16"/>
      <c r="C16" s="45"/>
      <c r="D16" s="45"/>
      <c r="E16" s="45"/>
      <c r="F16" s="45"/>
      <c r="G16" s="45"/>
      <c r="H16" s="45"/>
      <c r="I16" s="45"/>
      <c r="J16" s="45"/>
      <c r="K16" s="45"/>
      <c r="L16" s="13"/>
      <c r="M16" s="13"/>
      <c r="N16" s="13"/>
    </row>
    <row r="17" spans="1:9" s="8" customFormat="1" ht="12.75">
      <c r="A17" s="2" t="s">
        <v>482</v>
      </c>
      <c r="B17" s="55">
        <v>3081</v>
      </c>
      <c r="C17" s="27">
        <v>2302</v>
      </c>
      <c r="D17" s="27">
        <v>228</v>
      </c>
      <c r="E17" s="27">
        <v>985</v>
      </c>
      <c r="F17" s="27">
        <v>2103</v>
      </c>
      <c r="G17" s="27">
        <v>2510</v>
      </c>
      <c r="H17" s="3">
        <v>90</v>
      </c>
      <c r="I17" s="77"/>
    </row>
    <row r="18" spans="1:9" ht="3.75" customHeight="1">
      <c r="A18" s="2"/>
      <c r="B18" s="141"/>
      <c r="C18" s="174"/>
      <c r="D18" s="141"/>
      <c r="E18" s="141"/>
      <c r="F18" s="141"/>
      <c r="G18" s="141"/>
      <c r="H18" s="141"/>
      <c r="I18" s="42"/>
    </row>
    <row r="19" spans="1:9" ht="12.75" customHeight="1">
      <c r="A19" s="4161" t="s">
        <v>657</v>
      </c>
      <c r="B19" s="4161"/>
      <c r="C19" s="4161"/>
      <c r="D19" s="4161"/>
      <c r="E19" s="4161"/>
      <c r="F19" s="4161"/>
      <c r="G19" s="4161"/>
      <c r="H19" s="4161"/>
      <c r="I19" s="42"/>
    </row>
    <row r="20" spans="1:9">
      <c r="A20" s="14" t="s">
        <v>353</v>
      </c>
      <c r="B20" s="56">
        <v>3065</v>
      </c>
      <c r="C20" s="74">
        <v>2301</v>
      </c>
      <c r="D20" s="56">
        <v>226</v>
      </c>
      <c r="E20" s="56">
        <v>981</v>
      </c>
      <c r="F20" s="56">
        <v>2093</v>
      </c>
      <c r="G20" s="56">
        <v>2495</v>
      </c>
      <c r="H20" s="56">
        <v>89</v>
      </c>
      <c r="I20" s="42"/>
    </row>
    <row r="21" spans="1:9">
      <c r="A21" s="144" t="s">
        <v>354</v>
      </c>
      <c r="B21" s="56"/>
      <c r="C21" s="56"/>
      <c r="D21" s="56"/>
      <c r="E21" s="56"/>
      <c r="F21" s="56"/>
      <c r="G21" s="56"/>
      <c r="H21" s="56"/>
      <c r="I21" s="42"/>
    </row>
    <row r="22" spans="1:9">
      <c r="A22" s="14" t="s">
        <v>561</v>
      </c>
      <c r="B22" s="56">
        <v>2275</v>
      </c>
      <c r="C22" s="56">
        <v>1727</v>
      </c>
      <c r="D22" s="56">
        <v>172</v>
      </c>
      <c r="E22" s="56">
        <v>760</v>
      </c>
      <c r="F22" s="56">
        <v>1568</v>
      </c>
      <c r="G22" s="56">
        <v>1849</v>
      </c>
      <c r="H22" s="56">
        <v>68</v>
      </c>
      <c r="I22" s="42"/>
    </row>
    <row r="23" spans="1:9">
      <c r="A23" s="179" t="s">
        <v>562</v>
      </c>
      <c r="B23" s="56">
        <v>789</v>
      </c>
      <c r="C23" s="56">
        <v>574</v>
      </c>
      <c r="D23" s="56">
        <v>54</v>
      </c>
      <c r="E23" s="56">
        <v>221</v>
      </c>
      <c r="F23" s="56">
        <v>525</v>
      </c>
      <c r="G23" s="56">
        <v>646</v>
      </c>
      <c r="H23" s="56">
        <v>21</v>
      </c>
      <c r="I23" s="42"/>
    </row>
    <row r="24" spans="1:9" ht="6.75" customHeight="1">
      <c r="A24" s="3"/>
      <c r="B24" s="235"/>
      <c r="C24" s="235"/>
      <c r="D24" s="235"/>
      <c r="E24" s="235"/>
      <c r="F24" s="235"/>
      <c r="G24" s="235"/>
      <c r="H24" s="235"/>
      <c r="I24" s="31"/>
    </row>
    <row r="25" spans="1:9">
      <c r="A25" s="14" t="s">
        <v>563</v>
      </c>
      <c r="B25" s="56">
        <v>104</v>
      </c>
      <c r="C25" s="56">
        <v>69</v>
      </c>
      <c r="D25" s="56">
        <v>5</v>
      </c>
      <c r="E25" s="56">
        <v>32</v>
      </c>
      <c r="F25" s="56">
        <v>68</v>
      </c>
      <c r="G25" s="56">
        <v>82</v>
      </c>
      <c r="H25" s="197" t="s">
        <v>571</v>
      </c>
      <c r="I25" s="42"/>
    </row>
    <row r="26" spans="1:9">
      <c r="A26" s="14" t="s">
        <v>212</v>
      </c>
      <c r="B26" s="56">
        <v>677</v>
      </c>
      <c r="C26" s="56">
        <v>507</v>
      </c>
      <c r="D26" s="56">
        <v>50</v>
      </c>
      <c r="E26" s="56">
        <v>245</v>
      </c>
      <c r="F26" s="56">
        <v>475</v>
      </c>
      <c r="G26" s="56">
        <v>554</v>
      </c>
      <c r="H26" s="175">
        <v>14</v>
      </c>
      <c r="I26" s="42"/>
    </row>
    <row r="27" spans="1:9">
      <c r="A27" s="14" t="s">
        <v>205</v>
      </c>
      <c r="B27" s="56">
        <v>536</v>
      </c>
      <c r="C27" s="175">
        <v>420</v>
      </c>
      <c r="D27" s="175">
        <v>40</v>
      </c>
      <c r="E27" s="56">
        <v>175</v>
      </c>
      <c r="F27" s="56">
        <v>385</v>
      </c>
      <c r="G27" s="56">
        <v>438</v>
      </c>
      <c r="H27" s="56">
        <v>21</v>
      </c>
      <c r="I27" s="42"/>
    </row>
    <row r="28" spans="1:9">
      <c r="A28" s="14" t="s">
        <v>206</v>
      </c>
      <c r="B28" s="56">
        <v>329</v>
      </c>
      <c r="C28" s="56">
        <v>255</v>
      </c>
      <c r="D28" s="56">
        <v>31</v>
      </c>
      <c r="E28" s="56">
        <v>116</v>
      </c>
      <c r="F28" s="56">
        <v>229</v>
      </c>
      <c r="G28" s="56">
        <v>267</v>
      </c>
      <c r="H28" s="56">
        <v>10</v>
      </c>
      <c r="I28" s="42"/>
    </row>
    <row r="29" spans="1:9">
      <c r="A29" s="14" t="s">
        <v>207</v>
      </c>
      <c r="B29" s="56">
        <v>632</v>
      </c>
      <c r="C29" s="56">
        <v>476</v>
      </c>
      <c r="D29" s="56">
        <v>47</v>
      </c>
      <c r="E29" s="56">
        <v>193</v>
      </c>
      <c r="F29" s="56">
        <v>413</v>
      </c>
      <c r="G29" s="56">
        <v>510</v>
      </c>
      <c r="H29" s="56">
        <v>22</v>
      </c>
      <c r="I29" s="42"/>
    </row>
    <row r="30" spans="1:9">
      <c r="A30" s="14" t="s">
        <v>208</v>
      </c>
      <c r="B30" s="56">
        <v>655</v>
      </c>
      <c r="C30" s="56">
        <v>504</v>
      </c>
      <c r="D30" s="56">
        <v>48</v>
      </c>
      <c r="E30" s="56">
        <v>181</v>
      </c>
      <c r="F30" s="56">
        <v>439</v>
      </c>
      <c r="G30" s="56">
        <v>535</v>
      </c>
      <c r="H30" s="56">
        <v>18</v>
      </c>
      <c r="I30" s="42"/>
    </row>
    <row r="31" spans="1:9">
      <c r="A31" s="14" t="s">
        <v>564</v>
      </c>
      <c r="B31" s="56">
        <v>148</v>
      </c>
      <c r="C31" s="56">
        <v>71</v>
      </c>
      <c r="D31" s="56">
        <v>6</v>
      </c>
      <c r="E31" s="56">
        <v>44</v>
      </c>
      <c r="F31" s="56">
        <v>93</v>
      </c>
      <c r="G31" s="56">
        <v>123</v>
      </c>
      <c r="H31" s="197" t="s">
        <v>571</v>
      </c>
      <c r="I31" s="42"/>
    </row>
    <row r="32" spans="1:9" ht="6" customHeight="1">
      <c r="A32" s="13"/>
      <c r="B32" s="56"/>
      <c r="C32" s="13"/>
      <c r="D32" s="13"/>
      <c r="E32" s="13"/>
      <c r="F32" s="13"/>
      <c r="G32" s="13"/>
      <c r="H32" s="178"/>
    </row>
    <row r="33" spans="1:8" ht="12.75">
      <c r="A33" s="4139" t="s">
        <v>659</v>
      </c>
      <c r="B33" s="4139"/>
      <c r="C33" s="4139"/>
      <c r="D33" s="4139"/>
      <c r="E33" s="4139"/>
      <c r="F33" s="4139"/>
      <c r="G33" s="4139"/>
      <c r="H33" s="4139"/>
    </row>
    <row r="34" spans="1:8" ht="12" customHeight="1">
      <c r="A34" s="236" t="s">
        <v>658</v>
      </c>
      <c r="B34" s="31"/>
      <c r="C34" s="31"/>
      <c r="D34" s="31"/>
      <c r="E34" s="31"/>
      <c r="F34" s="31"/>
      <c r="G34" s="31"/>
      <c r="H34" s="31"/>
    </row>
    <row r="35" spans="1:8" ht="6" customHeight="1">
      <c r="B35" s="176"/>
      <c r="C35" s="141"/>
      <c r="D35" s="141"/>
      <c r="E35" s="141"/>
      <c r="F35" s="141"/>
      <c r="G35" s="141"/>
      <c r="H35" s="176"/>
    </row>
    <row r="36" spans="1:8">
      <c r="A36" s="181" t="s">
        <v>392</v>
      </c>
      <c r="B36" s="13">
        <v>213</v>
      </c>
      <c r="C36" s="56">
        <v>150</v>
      </c>
      <c r="D36" s="74">
        <v>30</v>
      </c>
      <c r="E36" s="14">
        <v>100</v>
      </c>
      <c r="F36" s="74">
        <v>147</v>
      </c>
      <c r="G36" s="14">
        <v>170</v>
      </c>
      <c r="H36" s="56">
        <v>13</v>
      </c>
    </row>
    <row r="37" spans="1:8">
      <c r="A37" s="97" t="s">
        <v>484</v>
      </c>
      <c r="B37" s="13">
        <v>102</v>
      </c>
      <c r="C37" s="56">
        <v>76</v>
      </c>
      <c r="D37" s="74">
        <v>6</v>
      </c>
      <c r="E37" s="14">
        <v>41</v>
      </c>
      <c r="F37" s="74">
        <v>67</v>
      </c>
      <c r="G37" s="14">
        <v>80</v>
      </c>
      <c r="H37" s="56">
        <v>9</v>
      </c>
    </row>
    <row r="38" spans="1:8">
      <c r="A38" s="181" t="s">
        <v>609</v>
      </c>
      <c r="B38" s="13">
        <v>687</v>
      </c>
      <c r="C38" s="56">
        <v>505</v>
      </c>
      <c r="D38" s="74">
        <v>46</v>
      </c>
      <c r="E38" s="14">
        <v>250</v>
      </c>
      <c r="F38" s="74">
        <v>479</v>
      </c>
      <c r="G38" s="14">
        <v>581</v>
      </c>
      <c r="H38" s="56">
        <v>23</v>
      </c>
    </row>
    <row r="39" spans="1:8">
      <c r="A39" s="209" t="s">
        <v>610</v>
      </c>
      <c r="C39" s="74"/>
      <c r="E39" s="56"/>
      <c r="F39" s="74"/>
      <c r="G39" s="56"/>
      <c r="H39" s="56"/>
    </row>
    <row r="40" spans="1:8">
      <c r="A40" s="97" t="s">
        <v>228</v>
      </c>
      <c r="B40" s="13">
        <v>286</v>
      </c>
      <c r="C40" s="74">
        <v>204</v>
      </c>
      <c r="D40" s="13">
        <v>28</v>
      </c>
      <c r="E40" s="56">
        <v>117</v>
      </c>
      <c r="F40" s="74">
        <v>194</v>
      </c>
      <c r="G40" s="56">
        <v>235</v>
      </c>
      <c r="H40" s="56">
        <v>7</v>
      </c>
    </row>
    <row r="41" spans="1:8">
      <c r="A41" s="209" t="s">
        <v>394</v>
      </c>
      <c r="C41" s="74"/>
      <c r="E41" s="56"/>
      <c r="F41" s="74"/>
      <c r="G41" s="56"/>
      <c r="H41" s="56"/>
    </row>
    <row r="42" spans="1:8">
      <c r="A42" s="97" t="s">
        <v>485</v>
      </c>
      <c r="B42" s="13">
        <v>1272</v>
      </c>
      <c r="C42" s="74">
        <v>983</v>
      </c>
      <c r="D42" s="13">
        <v>84</v>
      </c>
      <c r="E42" s="56">
        <v>361</v>
      </c>
      <c r="F42" s="74">
        <v>889</v>
      </c>
      <c r="G42" s="56">
        <v>1032</v>
      </c>
      <c r="H42" s="56">
        <v>30</v>
      </c>
    </row>
    <row r="43" spans="1:8">
      <c r="A43" s="212" t="s">
        <v>486</v>
      </c>
      <c r="B43" s="13"/>
      <c r="C43" s="74"/>
      <c r="D43" s="13"/>
      <c r="E43" s="56"/>
      <c r="F43" s="74"/>
      <c r="G43" s="56"/>
      <c r="H43" s="56"/>
    </row>
    <row r="44" spans="1:8">
      <c r="A44" s="97" t="s">
        <v>612</v>
      </c>
      <c r="C44" s="74"/>
      <c r="E44" s="56"/>
      <c r="F44" s="74"/>
      <c r="G44" s="56"/>
      <c r="H44" s="56"/>
    </row>
    <row r="45" spans="1:8">
      <c r="A45" s="97" t="s">
        <v>611</v>
      </c>
      <c r="B45" s="13">
        <v>520</v>
      </c>
      <c r="C45" s="74">
        <v>383</v>
      </c>
      <c r="D45" s="13">
        <v>34</v>
      </c>
      <c r="E45" s="56">
        <v>118</v>
      </c>
      <c r="F45" s="74">
        <v>326</v>
      </c>
      <c r="G45" s="56">
        <v>411</v>
      </c>
      <c r="H45" s="56">
        <v>9</v>
      </c>
    </row>
    <row r="46" spans="1:8">
      <c r="A46" s="212" t="s">
        <v>613</v>
      </c>
      <c r="B46" s="172"/>
      <c r="C46" s="56"/>
      <c r="D46" s="56"/>
      <c r="E46" s="56"/>
      <c r="F46" s="56"/>
      <c r="G46" s="56"/>
      <c r="H46" s="56"/>
    </row>
    <row r="47" spans="1:8">
      <c r="A47" s="212" t="s">
        <v>614</v>
      </c>
      <c r="B47" s="172"/>
      <c r="C47" s="56"/>
      <c r="D47" s="56"/>
      <c r="E47" s="56"/>
      <c r="F47" s="56"/>
      <c r="G47" s="56"/>
      <c r="H47" s="56"/>
    </row>
    <row r="48" spans="1:8">
      <c r="A48" s="144"/>
      <c r="B48" s="172"/>
      <c r="C48" s="13"/>
      <c r="D48" s="13"/>
      <c r="E48" s="13"/>
      <c r="F48" s="13"/>
      <c r="G48" s="13"/>
      <c r="H48" s="13"/>
    </row>
    <row r="49" spans="1:8">
      <c r="A49" s="243" t="s">
        <v>602</v>
      </c>
      <c r="B49" s="172"/>
      <c r="C49" s="13"/>
      <c r="D49" s="13"/>
      <c r="E49" s="13"/>
      <c r="F49" s="13"/>
      <c r="G49" s="13"/>
      <c r="H49" s="13"/>
    </row>
    <row r="50" spans="1:8">
      <c r="A50" s="243" t="s">
        <v>603</v>
      </c>
      <c r="B50" s="172"/>
      <c r="C50" s="13"/>
      <c r="D50" s="13"/>
      <c r="E50" s="13"/>
      <c r="F50" s="13"/>
      <c r="G50" s="13"/>
      <c r="H50" s="13"/>
    </row>
    <row r="51" spans="1:8">
      <c r="A51" s="244" t="s">
        <v>667</v>
      </c>
      <c r="B51" s="223"/>
      <c r="C51" s="224"/>
      <c r="D51" s="224"/>
      <c r="E51" s="224"/>
      <c r="F51" s="224"/>
      <c r="G51" s="224"/>
      <c r="H51" s="224"/>
    </row>
    <row r="52" spans="1:8" s="144" customFormat="1">
      <c r="A52" s="244" t="s">
        <v>604</v>
      </c>
      <c r="B52" s="223"/>
      <c r="C52" s="224"/>
      <c r="D52" s="224"/>
      <c r="E52" s="224"/>
      <c r="F52" s="224"/>
      <c r="G52" s="224"/>
      <c r="H52" s="224"/>
    </row>
    <row r="53" spans="1:8" s="144" customFormat="1">
      <c r="A53" s="243" t="s">
        <v>668</v>
      </c>
      <c r="B53" s="172"/>
      <c r="C53" s="13"/>
      <c r="D53" s="13"/>
      <c r="E53" s="13"/>
      <c r="F53" s="13"/>
      <c r="G53" s="13"/>
      <c r="H53" s="13"/>
    </row>
    <row r="54" spans="1:8">
      <c r="A54" s="243" t="s">
        <v>605</v>
      </c>
      <c r="B54" s="172"/>
      <c r="C54" s="13"/>
      <c r="D54" s="13"/>
      <c r="E54" s="13"/>
      <c r="F54" s="13"/>
      <c r="G54" s="13"/>
      <c r="H54" s="13"/>
    </row>
    <row r="55" spans="1:8">
      <c r="A55" s="244" t="s">
        <v>669</v>
      </c>
      <c r="B55" s="172"/>
      <c r="C55" s="13"/>
      <c r="D55" s="13"/>
      <c r="E55" s="13"/>
      <c r="F55" s="13"/>
      <c r="G55" s="13"/>
      <c r="H55" s="13"/>
    </row>
    <row r="56" spans="1:8">
      <c r="A56" s="244" t="s">
        <v>606</v>
      </c>
    </row>
    <row r="57" spans="1:8">
      <c r="B57" s="172"/>
      <c r="C57" s="13"/>
      <c r="D57" s="13"/>
      <c r="E57" s="13"/>
      <c r="F57" s="13"/>
      <c r="G57" s="13"/>
      <c r="H57" s="13"/>
    </row>
    <row r="59" spans="1:8">
      <c r="A59" s="144"/>
    </row>
  </sheetData>
  <mergeCells count="4">
    <mergeCell ref="B15:H15"/>
    <mergeCell ref="A19:H19"/>
    <mergeCell ref="A33:H33"/>
    <mergeCell ref="C6:H6"/>
  </mergeCells>
  <phoneticPr fontId="0" type="noConversion"/>
  <pageMargins left="0.51" right="0.19685039370078741" top="0.39370078740157483" bottom="0.39370078740157483" header="0" footer="0"/>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126"/>
  <sheetViews>
    <sheetView zoomScale="85" workbookViewId="0">
      <selection activeCell="H16" sqref="H16"/>
    </sheetView>
  </sheetViews>
  <sheetFormatPr defaultColWidth="9.140625" defaultRowHeight="12.75"/>
  <cols>
    <col min="1" max="1" width="23.5703125" style="8" customWidth="1"/>
    <col min="2" max="2" width="9.42578125" style="8" customWidth="1"/>
    <col min="3" max="3" width="9.85546875" style="8" customWidth="1"/>
    <col min="4" max="4" width="8.7109375" style="8" customWidth="1"/>
    <col min="5" max="5" width="8.85546875" style="8" customWidth="1"/>
    <col min="6" max="6" width="10.42578125" style="8" customWidth="1"/>
    <col min="7" max="7" width="9.85546875" style="8" customWidth="1"/>
    <col min="8" max="8" width="9.140625" style="9"/>
    <col min="9" max="16384" width="9.140625" style="8"/>
  </cols>
  <sheetData>
    <row r="1" spans="1:8">
      <c r="A1" s="3" t="s">
        <v>660</v>
      </c>
    </row>
    <row r="2" spans="1:8">
      <c r="A2" s="11" t="s">
        <v>508</v>
      </c>
    </row>
    <row r="3" spans="1:8" s="14" customFormat="1" ht="12">
      <c r="B3" s="170"/>
      <c r="C3" s="61">
        <v>2003</v>
      </c>
      <c r="D3" s="173"/>
      <c r="E3" s="170"/>
      <c r="F3" s="61">
        <v>2004</v>
      </c>
      <c r="G3" s="173"/>
      <c r="H3" s="13"/>
    </row>
    <row r="4" spans="1:8" s="14" customFormat="1" ht="12">
      <c r="A4" s="42" t="s">
        <v>171</v>
      </c>
      <c r="B4" s="16" t="s">
        <v>172</v>
      </c>
      <c r="C4" s="16" t="s">
        <v>173</v>
      </c>
      <c r="D4" s="16" t="s">
        <v>174</v>
      </c>
      <c r="E4" s="16" t="s">
        <v>172</v>
      </c>
      <c r="F4" s="16" t="s">
        <v>173</v>
      </c>
      <c r="G4" s="16" t="s">
        <v>174</v>
      </c>
      <c r="H4" s="45"/>
    </row>
    <row r="5" spans="1:8" s="14" customFormat="1" ht="12">
      <c r="A5" s="15" t="s">
        <v>280</v>
      </c>
      <c r="B5" s="19" t="s">
        <v>261</v>
      </c>
      <c r="C5" s="19" t="s">
        <v>262</v>
      </c>
      <c r="D5" s="19" t="s">
        <v>263</v>
      </c>
      <c r="E5" s="19" t="s">
        <v>261</v>
      </c>
      <c r="F5" s="19" t="s">
        <v>262</v>
      </c>
      <c r="G5" s="19" t="s">
        <v>263</v>
      </c>
      <c r="H5" s="45"/>
    </row>
    <row r="6" spans="1:8" s="14" customFormat="1" ht="12">
      <c r="A6" s="64"/>
      <c r="B6" s="169"/>
      <c r="C6" s="73"/>
      <c r="D6" s="169"/>
      <c r="E6" s="169"/>
      <c r="F6" s="73"/>
      <c r="G6" s="169"/>
      <c r="H6" s="15"/>
    </row>
    <row r="7" spans="1:8" ht="3.75" customHeight="1">
      <c r="A7" s="9"/>
      <c r="B7" s="224"/>
      <c r="C7" s="9"/>
      <c r="D7" s="224"/>
      <c r="E7" s="224"/>
      <c r="F7" s="9"/>
      <c r="G7" s="224"/>
      <c r="H7" s="15"/>
    </row>
    <row r="8" spans="1:8">
      <c r="A8" s="4139" t="s">
        <v>483</v>
      </c>
      <c r="B8" s="4139"/>
      <c r="C8" s="4139"/>
      <c r="D8" s="4139"/>
      <c r="E8" s="4139"/>
      <c r="F8" s="4139"/>
      <c r="G8" s="4139"/>
    </row>
    <row r="9" spans="1:8" ht="2.25" customHeight="1">
      <c r="A9" s="31"/>
      <c r="B9" s="31"/>
      <c r="C9" s="31"/>
      <c r="D9" s="31"/>
      <c r="E9" s="31"/>
      <c r="F9" s="31"/>
      <c r="G9" s="31"/>
    </row>
    <row r="10" spans="1:8" s="2" customFormat="1">
      <c r="A10" s="2" t="s">
        <v>488</v>
      </c>
      <c r="B10" s="55">
        <v>3273</v>
      </c>
      <c r="C10" s="27">
        <v>1695</v>
      </c>
      <c r="D10" s="27">
        <v>1578</v>
      </c>
      <c r="E10" s="195">
        <v>3081</v>
      </c>
      <c r="F10" s="195">
        <v>1555</v>
      </c>
      <c r="G10" s="195">
        <v>1526</v>
      </c>
      <c r="H10" s="3"/>
    </row>
    <row r="11" spans="1:8" s="2" customFormat="1" ht="2.25" customHeight="1">
      <c r="B11" s="55"/>
      <c r="C11" s="27"/>
      <c r="D11" s="27"/>
      <c r="E11" s="3"/>
      <c r="F11" s="27"/>
      <c r="G11" s="55"/>
      <c r="H11" s="3"/>
    </row>
    <row r="12" spans="1:8" s="14" customFormat="1" ht="12">
      <c r="A12" s="181" t="s">
        <v>489</v>
      </c>
      <c r="B12" s="226">
        <v>304</v>
      </c>
      <c r="C12" s="227">
        <v>166</v>
      </c>
      <c r="D12" s="228">
        <v>137</v>
      </c>
      <c r="E12" s="229">
        <v>286</v>
      </c>
      <c r="F12" s="219">
        <v>150</v>
      </c>
      <c r="G12" s="175">
        <v>136</v>
      </c>
      <c r="H12" s="13"/>
    </row>
    <row r="13" spans="1:8" s="14" customFormat="1" ht="12">
      <c r="A13" s="181" t="s">
        <v>490</v>
      </c>
      <c r="B13" s="230">
        <v>224</v>
      </c>
      <c r="C13" s="74">
        <v>115</v>
      </c>
      <c r="D13" s="56">
        <v>109</v>
      </c>
      <c r="E13" s="231">
        <v>193</v>
      </c>
      <c r="F13" s="74">
        <v>98</v>
      </c>
      <c r="G13" s="56">
        <v>95</v>
      </c>
      <c r="H13" s="13"/>
    </row>
    <row r="14" spans="1:8" s="14" customFormat="1" ht="12">
      <c r="A14" s="181" t="s">
        <v>491</v>
      </c>
      <c r="B14" s="230">
        <v>164</v>
      </c>
      <c r="C14" s="74">
        <v>85</v>
      </c>
      <c r="D14" s="56">
        <v>79</v>
      </c>
      <c r="E14" s="231">
        <v>194</v>
      </c>
      <c r="F14" s="74">
        <v>103</v>
      </c>
      <c r="G14" s="56">
        <v>91</v>
      </c>
      <c r="H14" s="13"/>
    </row>
    <row r="15" spans="1:8" s="14" customFormat="1" ht="12">
      <c r="A15" s="181" t="s">
        <v>492</v>
      </c>
      <c r="B15" s="230">
        <v>113</v>
      </c>
      <c r="C15" s="74">
        <v>62</v>
      </c>
      <c r="D15" s="56">
        <v>51</v>
      </c>
      <c r="E15" s="231">
        <v>98</v>
      </c>
      <c r="F15" s="74">
        <v>54</v>
      </c>
      <c r="G15" s="56">
        <v>43</v>
      </c>
      <c r="H15" s="13"/>
    </row>
    <row r="16" spans="1:8" s="14" customFormat="1" ht="12">
      <c r="A16" s="181" t="s">
        <v>493</v>
      </c>
      <c r="B16" s="230">
        <v>270</v>
      </c>
      <c r="C16" s="74">
        <v>150</v>
      </c>
      <c r="D16" s="56">
        <v>120</v>
      </c>
      <c r="E16" s="231">
        <v>238</v>
      </c>
      <c r="F16" s="74">
        <v>122</v>
      </c>
      <c r="G16" s="56">
        <v>116</v>
      </c>
      <c r="H16" s="13"/>
    </row>
    <row r="17" spans="1:8" s="14" customFormat="1" ht="12">
      <c r="A17" s="181" t="s">
        <v>494</v>
      </c>
      <c r="B17" s="230">
        <v>271</v>
      </c>
      <c r="C17" s="74">
        <v>139</v>
      </c>
      <c r="D17" s="56">
        <v>131</v>
      </c>
      <c r="E17" s="231">
        <v>252</v>
      </c>
      <c r="F17" s="74">
        <v>119</v>
      </c>
      <c r="G17" s="56">
        <v>133</v>
      </c>
      <c r="H17" s="13"/>
    </row>
    <row r="18" spans="1:8" s="14" customFormat="1" ht="12">
      <c r="A18" s="181" t="s">
        <v>495</v>
      </c>
      <c r="B18" s="230">
        <v>357</v>
      </c>
      <c r="C18" s="74">
        <v>182</v>
      </c>
      <c r="D18" s="56">
        <v>174</v>
      </c>
      <c r="E18" s="231">
        <v>297</v>
      </c>
      <c r="F18" s="74">
        <v>157</v>
      </c>
      <c r="G18" s="56">
        <v>140</v>
      </c>
      <c r="H18" s="13"/>
    </row>
    <row r="19" spans="1:8" s="14" customFormat="1" ht="12">
      <c r="A19" s="181" t="s">
        <v>496</v>
      </c>
      <c r="B19" s="230">
        <v>64</v>
      </c>
      <c r="C19" s="74">
        <v>31</v>
      </c>
      <c r="D19" s="56">
        <v>32</v>
      </c>
      <c r="E19" s="231">
        <v>60</v>
      </c>
      <c r="F19" s="74">
        <v>31</v>
      </c>
      <c r="G19" s="56">
        <v>28</v>
      </c>
      <c r="H19" s="13"/>
    </row>
    <row r="20" spans="1:8" s="14" customFormat="1" ht="12">
      <c r="A20" s="181" t="s">
        <v>497</v>
      </c>
      <c r="B20" s="230">
        <v>164</v>
      </c>
      <c r="C20" s="74">
        <v>95</v>
      </c>
      <c r="D20" s="56">
        <v>70</v>
      </c>
      <c r="E20" s="231">
        <v>156</v>
      </c>
      <c r="F20" s="74">
        <v>83</v>
      </c>
      <c r="G20" s="56">
        <v>73</v>
      </c>
      <c r="H20" s="13"/>
    </row>
    <row r="21" spans="1:8" s="14" customFormat="1" ht="12">
      <c r="A21" s="181" t="s">
        <v>498</v>
      </c>
      <c r="B21" s="230">
        <v>89</v>
      </c>
      <c r="C21" s="74">
        <v>49</v>
      </c>
      <c r="D21" s="56">
        <v>40</v>
      </c>
      <c r="E21" s="231">
        <v>83</v>
      </c>
      <c r="F21" s="74">
        <v>39</v>
      </c>
      <c r="G21" s="56">
        <v>44</v>
      </c>
      <c r="H21" s="13"/>
    </row>
    <row r="22" spans="1:8" s="14" customFormat="1" ht="12">
      <c r="A22" s="181" t="s">
        <v>499</v>
      </c>
      <c r="B22" s="230">
        <v>159</v>
      </c>
      <c r="C22" s="74">
        <v>83</v>
      </c>
      <c r="D22" s="56">
        <v>76</v>
      </c>
      <c r="E22" s="231">
        <v>162</v>
      </c>
      <c r="F22" s="74">
        <v>79</v>
      </c>
      <c r="G22" s="56">
        <v>83</v>
      </c>
      <c r="H22" s="13"/>
    </row>
    <row r="23" spans="1:8" s="14" customFormat="1" ht="12">
      <c r="A23" s="181" t="s">
        <v>500</v>
      </c>
      <c r="B23" s="230">
        <v>411</v>
      </c>
      <c r="C23" s="74">
        <v>200</v>
      </c>
      <c r="D23" s="56">
        <v>211</v>
      </c>
      <c r="E23" s="231">
        <v>379</v>
      </c>
      <c r="F23" s="74">
        <v>175</v>
      </c>
      <c r="G23" s="56">
        <v>204</v>
      </c>
      <c r="H23" s="13"/>
    </row>
    <row r="24" spans="1:8" s="14" customFormat="1" ht="12">
      <c r="A24" s="181" t="s">
        <v>501</v>
      </c>
      <c r="B24" s="230">
        <v>115</v>
      </c>
      <c r="C24" s="74">
        <v>57</v>
      </c>
      <c r="D24" s="56">
        <v>58</v>
      </c>
      <c r="E24" s="231">
        <v>117</v>
      </c>
      <c r="F24" s="74">
        <v>65</v>
      </c>
      <c r="G24" s="56">
        <v>52</v>
      </c>
      <c r="H24" s="13"/>
    </row>
    <row r="25" spans="1:8" s="14" customFormat="1" ht="12">
      <c r="A25" s="181" t="s">
        <v>502</v>
      </c>
      <c r="B25" s="230">
        <v>137</v>
      </c>
      <c r="C25" s="74">
        <v>69</v>
      </c>
      <c r="D25" s="56">
        <v>68</v>
      </c>
      <c r="E25" s="231">
        <v>125</v>
      </c>
      <c r="F25" s="74">
        <v>66</v>
      </c>
      <c r="G25" s="56">
        <v>59</v>
      </c>
      <c r="H25" s="13"/>
    </row>
    <row r="26" spans="1:8" s="14" customFormat="1" ht="12">
      <c r="A26" s="181" t="s">
        <v>503</v>
      </c>
      <c r="B26" s="230">
        <v>263</v>
      </c>
      <c r="C26" s="74">
        <v>127</v>
      </c>
      <c r="D26" s="56">
        <v>136</v>
      </c>
      <c r="E26" s="231">
        <v>274</v>
      </c>
      <c r="F26" s="74">
        <v>127</v>
      </c>
      <c r="G26" s="56">
        <v>146</v>
      </c>
      <c r="H26" s="13"/>
    </row>
    <row r="27" spans="1:8" s="14" customFormat="1" ht="12">
      <c r="A27" s="181" t="s">
        <v>504</v>
      </c>
      <c r="B27" s="230">
        <v>169</v>
      </c>
      <c r="C27" s="74">
        <v>84</v>
      </c>
      <c r="D27" s="56">
        <v>85</v>
      </c>
      <c r="E27" s="231">
        <v>166</v>
      </c>
      <c r="F27" s="74">
        <v>85</v>
      </c>
      <c r="G27" s="56">
        <v>81</v>
      </c>
      <c r="H27" s="13"/>
    </row>
    <row r="28" spans="1:8" ht="3" customHeight="1">
      <c r="A28" s="179"/>
      <c r="B28" s="25"/>
      <c r="C28" s="51"/>
      <c r="D28" s="25"/>
      <c r="E28" s="9"/>
      <c r="F28" s="25"/>
      <c r="G28" s="51"/>
    </row>
    <row r="29" spans="1:8">
      <c r="A29" s="2" t="s">
        <v>505</v>
      </c>
      <c r="B29" s="27">
        <v>2197</v>
      </c>
      <c r="C29" s="55">
        <v>1121</v>
      </c>
      <c r="D29" s="27">
        <v>1076</v>
      </c>
      <c r="E29" s="208">
        <v>2021</v>
      </c>
      <c r="F29" s="27">
        <v>1013</v>
      </c>
      <c r="G29" s="55">
        <v>1008</v>
      </c>
    </row>
    <row r="30" spans="1:8" ht="3" customHeight="1">
      <c r="A30" s="2"/>
      <c r="B30" s="25"/>
      <c r="C30" s="51"/>
      <c r="D30" s="25"/>
      <c r="E30" s="9"/>
      <c r="F30" s="25"/>
      <c r="G30" s="51"/>
    </row>
    <row r="31" spans="1:8" s="14" customFormat="1" ht="12">
      <c r="A31" s="181" t="s">
        <v>489</v>
      </c>
      <c r="B31" s="232">
        <v>211</v>
      </c>
      <c r="C31" s="56">
        <v>119</v>
      </c>
      <c r="D31" s="74">
        <v>92</v>
      </c>
      <c r="E31" s="178">
        <v>207</v>
      </c>
      <c r="F31" s="74">
        <v>105</v>
      </c>
      <c r="G31" s="56">
        <v>102</v>
      </c>
      <c r="H31" s="13"/>
    </row>
    <row r="32" spans="1:8" s="14" customFormat="1" ht="12">
      <c r="A32" s="181" t="s">
        <v>490</v>
      </c>
      <c r="B32" s="14">
        <v>143</v>
      </c>
      <c r="C32" s="56">
        <v>69</v>
      </c>
      <c r="D32" s="74">
        <v>75</v>
      </c>
      <c r="E32" s="14">
        <v>123</v>
      </c>
      <c r="F32" s="74">
        <v>58</v>
      </c>
      <c r="G32" s="56">
        <v>65</v>
      </c>
      <c r="H32" s="13"/>
    </row>
    <row r="33" spans="1:8" s="14" customFormat="1" ht="12">
      <c r="A33" s="181" t="s">
        <v>491</v>
      </c>
      <c r="B33" s="14">
        <v>112</v>
      </c>
      <c r="C33" s="56">
        <v>57</v>
      </c>
      <c r="D33" s="74">
        <v>54</v>
      </c>
      <c r="E33" s="14">
        <v>127</v>
      </c>
      <c r="F33" s="74">
        <v>65</v>
      </c>
      <c r="G33" s="56">
        <v>62</v>
      </c>
      <c r="H33" s="13"/>
    </row>
    <row r="34" spans="1:8" s="14" customFormat="1" ht="12">
      <c r="A34" s="181" t="s">
        <v>492</v>
      </c>
      <c r="B34" s="14">
        <v>76</v>
      </c>
      <c r="C34" s="56">
        <v>40</v>
      </c>
      <c r="D34" s="74">
        <v>36</v>
      </c>
      <c r="E34" s="14">
        <v>61</v>
      </c>
      <c r="F34" s="74">
        <v>33</v>
      </c>
      <c r="G34" s="56">
        <v>28</v>
      </c>
      <c r="H34" s="13"/>
    </row>
    <row r="35" spans="1:8" s="14" customFormat="1" ht="12">
      <c r="A35" s="181" t="s">
        <v>493</v>
      </c>
      <c r="B35" s="14">
        <v>184</v>
      </c>
      <c r="C35" s="56">
        <v>96</v>
      </c>
      <c r="D35" s="74">
        <v>88</v>
      </c>
      <c r="E35" s="14">
        <v>177</v>
      </c>
      <c r="F35" s="74">
        <v>93</v>
      </c>
      <c r="G35" s="56">
        <v>84</v>
      </c>
      <c r="H35" s="13"/>
    </row>
    <row r="36" spans="1:8" s="14" customFormat="1" ht="12">
      <c r="A36" s="181" t="s">
        <v>494</v>
      </c>
      <c r="B36" s="14">
        <v>170</v>
      </c>
      <c r="C36" s="56">
        <v>86</v>
      </c>
      <c r="D36" s="74">
        <v>84</v>
      </c>
      <c r="E36" s="14">
        <v>145</v>
      </c>
      <c r="F36" s="74">
        <v>67</v>
      </c>
      <c r="G36" s="56">
        <v>78</v>
      </c>
      <c r="H36" s="13"/>
    </row>
    <row r="37" spans="1:8" s="14" customFormat="1" ht="12">
      <c r="A37" s="181" t="s">
        <v>495</v>
      </c>
      <c r="B37" s="14">
        <v>255</v>
      </c>
      <c r="C37" s="56">
        <v>133</v>
      </c>
      <c r="D37" s="74">
        <v>122</v>
      </c>
      <c r="E37" s="14">
        <v>202</v>
      </c>
      <c r="F37" s="74">
        <v>107</v>
      </c>
      <c r="G37" s="56">
        <v>95</v>
      </c>
      <c r="H37" s="13"/>
    </row>
    <row r="38" spans="1:8" s="14" customFormat="1" ht="12">
      <c r="A38" s="181" t="s">
        <v>496</v>
      </c>
      <c r="B38" s="14">
        <v>40</v>
      </c>
      <c r="C38" s="56">
        <v>20</v>
      </c>
      <c r="D38" s="74">
        <v>19</v>
      </c>
      <c r="E38" s="14">
        <v>36</v>
      </c>
      <c r="F38" s="74">
        <v>19</v>
      </c>
      <c r="G38" s="56">
        <v>17</v>
      </c>
      <c r="H38" s="13"/>
    </row>
    <row r="39" spans="1:8" s="14" customFormat="1" ht="12">
      <c r="A39" s="181" t="s">
        <v>497</v>
      </c>
      <c r="B39" s="14">
        <v>84</v>
      </c>
      <c r="C39" s="56">
        <v>48</v>
      </c>
      <c r="D39" s="74">
        <v>36</v>
      </c>
      <c r="E39" s="14">
        <v>75</v>
      </c>
      <c r="F39" s="74">
        <v>37</v>
      </c>
      <c r="G39" s="56">
        <v>38</v>
      </c>
      <c r="H39" s="13"/>
    </row>
    <row r="40" spans="1:8" s="14" customFormat="1" ht="12">
      <c r="A40" s="181" t="s">
        <v>498</v>
      </c>
      <c r="B40" s="14">
        <v>66</v>
      </c>
      <c r="C40" s="56">
        <v>37</v>
      </c>
      <c r="D40" s="74">
        <v>29</v>
      </c>
      <c r="E40" s="14">
        <v>53</v>
      </c>
      <c r="F40" s="74">
        <v>24</v>
      </c>
      <c r="G40" s="56">
        <v>30</v>
      </c>
      <c r="H40" s="13"/>
    </row>
    <row r="41" spans="1:8" s="14" customFormat="1" ht="12">
      <c r="A41" s="181" t="s">
        <v>499</v>
      </c>
      <c r="B41" s="14">
        <v>111</v>
      </c>
      <c r="C41" s="56">
        <v>56</v>
      </c>
      <c r="D41" s="74">
        <v>54</v>
      </c>
      <c r="E41" s="14">
        <v>100</v>
      </c>
      <c r="F41" s="74">
        <v>50</v>
      </c>
      <c r="G41" s="56">
        <v>50</v>
      </c>
      <c r="H41" s="13"/>
    </row>
    <row r="42" spans="1:8" s="14" customFormat="1" ht="12">
      <c r="A42" s="181" t="s">
        <v>500</v>
      </c>
      <c r="B42" s="14">
        <v>341</v>
      </c>
      <c r="C42" s="56">
        <v>167</v>
      </c>
      <c r="D42" s="74">
        <v>174</v>
      </c>
      <c r="E42" s="14">
        <v>320</v>
      </c>
      <c r="F42" s="74">
        <v>150</v>
      </c>
      <c r="G42" s="56">
        <v>171</v>
      </c>
      <c r="H42" s="13"/>
    </row>
    <row r="43" spans="1:8" s="14" customFormat="1" ht="12">
      <c r="A43" s="181" t="s">
        <v>501</v>
      </c>
      <c r="B43" s="14">
        <v>66</v>
      </c>
      <c r="C43" s="56">
        <v>31</v>
      </c>
      <c r="D43" s="74">
        <v>35</v>
      </c>
      <c r="E43" s="14">
        <v>63</v>
      </c>
      <c r="F43" s="74">
        <v>37</v>
      </c>
      <c r="G43" s="56">
        <v>26</v>
      </c>
      <c r="H43" s="13"/>
    </row>
    <row r="44" spans="1:8" s="14" customFormat="1" ht="12">
      <c r="A44" s="181" t="s">
        <v>502</v>
      </c>
      <c r="B44" s="14">
        <v>83</v>
      </c>
      <c r="C44" s="56">
        <v>39</v>
      </c>
      <c r="D44" s="74">
        <v>44</v>
      </c>
      <c r="E44" s="14">
        <v>64</v>
      </c>
      <c r="F44" s="74">
        <v>32</v>
      </c>
      <c r="G44" s="56">
        <v>32</v>
      </c>
      <c r="H44" s="13"/>
    </row>
    <row r="45" spans="1:8" s="14" customFormat="1" ht="12">
      <c r="A45" s="181" t="s">
        <v>503</v>
      </c>
      <c r="B45" s="14">
        <v>145</v>
      </c>
      <c r="C45" s="56">
        <v>67</v>
      </c>
      <c r="D45" s="74">
        <v>78</v>
      </c>
      <c r="E45" s="14">
        <v>156</v>
      </c>
      <c r="F45" s="74">
        <v>75</v>
      </c>
      <c r="G45" s="56">
        <v>81</v>
      </c>
      <c r="H45" s="13"/>
    </row>
    <row r="46" spans="1:8" s="14" customFormat="1" ht="12">
      <c r="A46" s="181" t="s">
        <v>504</v>
      </c>
      <c r="B46" s="14">
        <v>110</v>
      </c>
      <c r="C46" s="56">
        <v>55</v>
      </c>
      <c r="D46" s="74">
        <v>56</v>
      </c>
      <c r="E46" s="14">
        <v>111</v>
      </c>
      <c r="F46" s="74">
        <v>61</v>
      </c>
      <c r="G46" s="56">
        <v>50</v>
      </c>
      <c r="H46" s="13"/>
    </row>
    <row r="47" spans="1:8" ht="3" customHeight="1">
      <c r="A47" s="179"/>
      <c r="B47" s="25"/>
      <c r="C47" s="51"/>
      <c r="D47" s="25"/>
      <c r="E47" s="9"/>
      <c r="F47" s="25"/>
      <c r="G47" s="51"/>
    </row>
    <row r="48" spans="1:8">
      <c r="A48" s="2" t="s">
        <v>506</v>
      </c>
      <c r="B48" s="27">
        <v>1076</v>
      </c>
      <c r="C48" s="55">
        <v>574</v>
      </c>
      <c r="D48" s="27">
        <v>502</v>
      </c>
      <c r="E48" s="208">
        <v>1060</v>
      </c>
      <c r="F48" s="27">
        <v>542</v>
      </c>
      <c r="G48" s="55">
        <v>518</v>
      </c>
    </row>
    <row r="49" spans="1:8" ht="3" customHeight="1">
      <c r="A49" s="2"/>
      <c r="B49" s="25"/>
      <c r="C49" s="51"/>
      <c r="D49" s="25"/>
      <c r="E49" s="9"/>
      <c r="F49" s="25"/>
      <c r="G49" s="51"/>
    </row>
    <row r="50" spans="1:8" s="14" customFormat="1" ht="12">
      <c r="A50" s="181" t="s">
        <v>489</v>
      </c>
      <c r="B50" s="227">
        <v>92</v>
      </c>
      <c r="C50" s="56">
        <v>47</v>
      </c>
      <c r="D50" s="74">
        <v>45</v>
      </c>
      <c r="E50" s="219">
        <v>78</v>
      </c>
      <c r="F50" s="14">
        <v>45</v>
      </c>
      <c r="G50" s="56">
        <v>33</v>
      </c>
      <c r="H50" s="13"/>
    </row>
    <row r="51" spans="1:8" s="14" customFormat="1" ht="12">
      <c r="A51" s="181" t="s">
        <v>490</v>
      </c>
      <c r="B51" s="74">
        <v>81</v>
      </c>
      <c r="C51" s="14">
        <v>46</v>
      </c>
      <c r="D51" s="74">
        <v>35</v>
      </c>
      <c r="E51" s="74">
        <v>70</v>
      </c>
      <c r="F51" s="74">
        <v>41</v>
      </c>
      <c r="G51" s="56">
        <v>30</v>
      </c>
      <c r="H51" s="13"/>
    </row>
    <row r="52" spans="1:8" s="14" customFormat="1" ht="12">
      <c r="A52" s="181" t="s">
        <v>491</v>
      </c>
      <c r="B52" s="74">
        <v>52</v>
      </c>
      <c r="C52" s="56">
        <v>28</v>
      </c>
      <c r="D52" s="74">
        <v>25</v>
      </c>
      <c r="E52" s="74">
        <v>67</v>
      </c>
      <c r="F52" s="74">
        <v>38</v>
      </c>
      <c r="G52" s="56">
        <v>29</v>
      </c>
      <c r="H52" s="13"/>
    </row>
    <row r="53" spans="1:8" s="14" customFormat="1" ht="12">
      <c r="A53" s="181" t="s">
        <v>492</v>
      </c>
      <c r="B53" s="74">
        <v>37</v>
      </c>
      <c r="C53" s="56">
        <v>22</v>
      </c>
      <c r="D53" s="74">
        <v>15</v>
      </c>
      <c r="E53" s="74">
        <v>36</v>
      </c>
      <c r="F53" s="74">
        <v>21</v>
      </c>
      <c r="G53" s="56">
        <v>15</v>
      </c>
      <c r="H53" s="13"/>
    </row>
    <row r="54" spans="1:8" s="14" customFormat="1" ht="12">
      <c r="A54" s="181" t="s">
        <v>493</v>
      </c>
      <c r="B54" s="74">
        <v>85</v>
      </c>
      <c r="C54" s="56">
        <v>53</v>
      </c>
      <c r="D54" s="74">
        <v>32</v>
      </c>
      <c r="E54" s="74">
        <v>61</v>
      </c>
      <c r="F54" s="74">
        <v>29</v>
      </c>
      <c r="G54" s="56">
        <v>33</v>
      </c>
      <c r="H54" s="13"/>
    </row>
    <row r="55" spans="1:8" s="14" customFormat="1" ht="12">
      <c r="A55" s="181" t="s">
        <v>494</v>
      </c>
      <c r="B55" s="74">
        <v>101</v>
      </c>
      <c r="C55" s="56">
        <v>53</v>
      </c>
      <c r="D55" s="74">
        <v>47</v>
      </c>
      <c r="E55" s="74">
        <v>107</v>
      </c>
      <c r="F55" s="74">
        <v>51</v>
      </c>
      <c r="G55" s="56">
        <v>56</v>
      </c>
      <c r="H55" s="13"/>
    </row>
    <row r="56" spans="1:8" s="14" customFormat="1" ht="12">
      <c r="A56" s="181" t="s">
        <v>495</v>
      </c>
      <c r="B56" s="74">
        <v>102</v>
      </c>
      <c r="C56" s="56">
        <v>49</v>
      </c>
      <c r="D56" s="74">
        <v>52</v>
      </c>
      <c r="E56" s="74">
        <v>95</v>
      </c>
      <c r="F56" s="74">
        <v>50</v>
      </c>
      <c r="G56" s="56">
        <v>45</v>
      </c>
      <c r="H56" s="13"/>
    </row>
    <row r="57" spans="1:8" s="14" customFormat="1" ht="12">
      <c r="A57" s="181" t="s">
        <v>496</v>
      </c>
      <c r="B57" s="74">
        <v>24</v>
      </c>
      <c r="C57" s="56">
        <v>11</v>
      </c>
      <c r="D57" s="74">
        <v>13</v>
      </c>
      <c r="E57" s="74">
        <v>24</v>
      </c>
      <c r="F57" s="74">
        <v>13</v>
      </c>
      <c r="G57" s="56">
        <v>11</v>
      </c>
      <c r="H57" s="13"/>
    </row>
    <row r="58" spans="1:8" s="14" customFormat="1" ht="12">
      <c r="A58" s="181" t="s">
        <v>497</v>
      </c>
      <c r="B58" s="74">
        <v>81</v>
      </c>
      <c r="C58" s="56">
        <v>47</v>
      </c>
      <c r="D58" s="74">
        <v>33</v>
      </c>
      <c r="E58" s="74">
        <v>81</v>
      </c>
      <c r="F58" s="74">
        <v>46</v>
      </c>
      <c r="G58" s="56">
        <v>35</v>
      </c>
      <c r="H58" s="13"/>
    </row>
    <row r="59" spans="1:8" s="14" customFormat="1" ht="12">
      <c r="A59" s="181" t="s">
        <v>498</v>
      </c>
      <c r="B59" s="74">
        <v>23</v>
      </c>
      <c r="C59" s="56">
        <v>12</v>
      </c>
      <c r="D59" s="74">
        <v>11</v>
      </c>
      <c r="E59" s="74">
        <v>30</v>
      </c>
      <c r="F59" s="74">
        <v>15</v>
      </c>
      <c r="G59" s="56">
        <v>14</v>
      </c>
      <c r="H59" s="13"/>
    </row>
    <row r="60" spans="1:8" s="14" customFormat="1" ht="12">
      <c r="A60" s="181" t="s">
        <v>499</v>
      </c>
      <c r="B60" s="74">
        <v>49</v>
      </c>
      <c r="C60" s="56">
        <v>27</v>
      </c>
      <c r="D60" s="74">
        <v>22</v>
      </c>
      <c r="E60" s="74">
        <v>62</v>
      </c>
      <c r="F60" s="74">
        <v>30</v>
      </c>
      <c r="G60" s="56">
        <v>33</v>
      </c>
      <c r="H60" s="13"/>
    </row>
    <row r="61" spans="1:8" s="14" customFormat="1" ht="12">
      <c r="A61" s="181" t="s">
        <v>500</v>
      </c>
      <c r="B61" s="74">
        <v>70</v>
      </c>
      <c r="C61" s="56">
        <v>33</v>
      </c>
      <c r="D61" s="74">
        <v>37</v>
      </c>
      <c r="E61" s="74">
        <v>59</v>
      </c>
      <c r="F61" s="74">
        <v>25</v>
      </c>
      <c r="G61" s="56">
        <v>33</v>
      </c>
      <c r="H61" s="13"/>
    </row>
    <row r="62" spans="1:8" s="14" customFormat="1" ht="12">
      <c r="A62" s="181" t="s">
        <v>501</v>
      </c>
      <c r="B62" s="74">
        <v>49</v>
      </c>
      <c r="C62" s="56">
        <v>26</v>
      </c>
      <c r="D62" s="74">
        <v>23</v>
      </c>
      <c r="E62" s="74">
        <v>54</v>
      </c>
      <c r="F62" s="74">
        <v>28</v>
      </c>
      <c r="G62" s="56">
        <v>26</v>
      </c>
      <c r="H62" s="13"/>
    </row>
    <row r="63" spans="1:8" s="14" customFormat="1" ht="12">
      <c r="A63" s="181" t="s">
        <v>502</v>
      </c>
      <c r="B63" s="74">
        <v>54</v>
      </c>
      <c r="C63" s="56">
        <v>29</v>
      </c>
      <c r="D63" s="74">
        <v>25</v>
      </c>
      <c r="E63" s="74">
        <v>62</v>
      </c>
      <c r="F63" s="74">
        <v>34</v>
      </c>
      <c r="G63" s="56">
        <v>28</v>
      </c>
      <c r="H63" s="13"/>
    </row>
    <row r="64" spans="1:8" s="14" customFormat="1" ht="12">
      <c r="A64" s="181" t="s">
        <v>503</v>
      </c>
      <c r="B64" s="74">
        <v>118</v>
      </c>
      <c r="C64" s="56">
        <v>60</v>
      </c>
      <c r="D64" s="74">
        <v>57</v>
      </c>
      <c r="E64" s="74">
        <v>118</v>
      </c>
      <c r="F64" s="74">
        <v>52</v>
      </c>
      <c r="G64" s="56">
        <v>66</v>
      </c>
      <c r="H64" s="13"/>
    </row>
    <row r="65" spans="1:8" s="14" customFormat="1" ht="12">
      <c r="A65" s="181" t="s">
        <v>504</v>
      </c>
      <c r="B65" s="74">
        <v>59</v>
      </c>
      <c r="C65" s="56">
        <v>29</v>
      </c>
      <c r="D65" s="74">
        <v>29</v>
      </c>
      <c r="E65" s="74">
        <v>55</v>
      </c>
      <c r="F65" s="74">
        <v>24</v>
      </c>
      <c r="G65" s="56">
        <v>32</v>
      </c>
      <c r="H65" s="13"/>
    </row>
    <row r="66" spans="1:8" ht="6" customHeight="1"/>
    <row r="67" spans="1:8" ht="6" customHeight="1"/>
    <row r="68" spans="1:8" ht="31.5" customHeight="1"/>
    <row r="69" spans="1:8" s="68" customFormat="1" ht="15">
      <c r="A69" s="4162" t="s">
        <v>607</v>
      </c>
      <c r="B69" s="4162"/>
      <c r="C69" s="4162"/>
      <c r="D69" s="4162"/>
      <c r="E69" s="4162"/>
      <c r="F69" s="4162"/>
      <c r="G69" s="4162"/>
      <c r="H69" s="127"/>
    </row>
    <row r="70" spans="1:8" ht="6.75" customHeight="1">
      <c r="A70" s="31"/>
      <c r="B70" s="31"/>
      <c r="C70" s="31"/>
      <c r="D70" s="31"/>
      <c r="E70" s="31"/>
      <c r="F70" s="31"/>
      <c r="G70" s="31"/>
    </row>
    <row r="71" spans="1:8">
      <c r="A71" s="2" t="s">
        <v>488</v>
      </c>
      <c r="B71" s="132">
        <v>19.3</v>
      </c>
      <c r="C71" s="132">
        <v>18.399999999999999</v>
      </c>
      <c r="D71" s="114">
        <v>20.3</v>
      </c>
      <c r="E71" s="233">
        <v>18</v>
      </c>
      <c r="F71" s="208">
        <v>16.7</v>
      </c>
      <c r="G71" s="195">
        <v>19.5</v>
      </c>
    </row>
    <row r="72" spans="1:8" ht="5.25" customHeight="1">
      <c r="A72" s="2"/>
      <c r="B72" s="132"/>
      <c r="C72" s="132"/>
      <c r="D72" s="114"/>
      <c r="E72" s="233"/>
      <c r="F72" s="208"/>
      <c r="G72" s="195"/>
    </row>
    <row r="73" spans="1:8">
      <c r="A73" s="179" t="s">
        <v>489</v>
      </c>
      <c r="B73" s="74">
        <v>25.6</v>
      </c>
      <c r="C73" s="227">
        <v>25.4</v>
      </c>
      <c r="D73" s="228">
        <v>25.7</v>
      </c>
      <c r="E73" s="219">
        <v>22.6</v>
      </c>
      <c r="F73" s="219">
        <v>21.7</v>
      </c>
      <c r="G73" s="175">
        <v>23.6</v>
      </c>
    </row>
    <row r="74" spans="1:8">
      <c r="A74" s="179" t="s">
        <v>490</v>
      </c>
      <c r="B74" s="225">
        <v>22.7</v>
      </c>
      <c r="C74" s="225">
        <v>21</v>
      </c>
      <c r="D74" s="56">
        <v>24.8</v>
      </c>
      <c r="E74" s="74">
        <v>20.399999999999999</v>
      </c>
      <c r="F74" s="74">
        <v>18.8</v>
      </c>
      <c r="G74" s="56">
        <v>22.4</v>
      </c>
    </row>
    <row r="75" spans="1:8">
      <c r="A75" s="179" t="s">
        <v>491</v>
      </c>
      <c r="B75" s="225">
        <v>15.6</v>
      </c>
      <c r="C75" s="74">
        <v>15.2</v>
      </c>
      <c r="D75" s="171">
        <v>16</v>
      </c>
      <c r="E75" s="74">
        <v>17.5</v>
      </c>
      <c r="F75" s="74">
        <v>17.100000000000001</v>
      </c>
      <c r="G75" s="56">
        <v>18.100000000000001</v>
      </c>
    </row>
    <row r="76" spans="1:8">
      <c r="A76" s="179" t="s">
        <v>492</v>
      </c>
      <c r="B76" s="225">
        <v>23.6</v>
      </c>
      <c r="C76" s="74">
        <v>23.3</v>
      </c>
      <c r="D76" s="56">
        <v>24.1</v>
      </c>
      <c r="E76" s="74">
        <v>20.100000000000001</v>
      </c>
      <c r="F76" s="74">
        <v>19.600000000000001</v>
      </c>
      <c r="G76" s="56">
        <v>20.3</v>
      </c>
    </row>
    <row r="77" spans="1:8">
      <c r="A77" s="179" t="s">
        <v>493</v>
      </c>
      <c r="B77" s="74">
        <v>19.7</v>
      </c>
      <c r="C77" s="74">
        <v>19.899999999999999</v>
      </c>
      <c r="D77" s="56">
        <v>19.399999999999999</v>
      </c>
      <c r="E77" s="74">
        <v>17.3</v>
      </c>
      <c r="F77" s="74">
        <v>16.3</v>
      </c>
      <c r="G77" s="56">
        <v>18.399999999999999</v>
      </c>
    </row>
    <row r="78" spans="1:8">
      <c r="A78" s="179" t="s">
        <v>494</v>
      </c>
      <c r="B78" s="225">
        <v>18.2</v>
      </c>
      <c r="C78" s="74">
        <v>17.5</v>
      </c>
      <c r="D78" s="171">
        <v>19</v>
      </c>
      <c r="E78" s="225">
        <v>17</v>
      </c>
      <c r="F78" s="74">
        <v>14.8</v>
      </c>
      <c r="G78" s="56">
        <v>19.5</v>
      </c>
    </row>
    <row r="79" spans="1:8">
      <c r="A79" s="179" t="s">
        <v>495</v>
      </c>
      <c r="B79" s="225">
        <v>15.2</v>
      </c>
      <c r="C79" s="74">
        <v>14.7</v>
      </c>
      <c r="D79" s="56">
        <v>15.7</v>
      </c>
      <c r="E79" s="74">
        <v>12.7</v>
      </c>
      <c r="F79" s="74">
        <v>12.7</v>
      </c>
      <c r="G79" s="56">
        <v>12.7</v>
      </c>
    </row>
    <row r="80" spans="1:8">
      <c r="A80" s="179" t="s">
        <v>496</v>
      </c>
      <c r="B80" s="225">
        <v>16</v>
      </c>
      <c r="C80" s="74">
        <v>14.2</v>
      </c>
      <c r="D80" s="56">
        <v>17.600000000000001</v>
      </c>
      <c r="E80" s="74">
        <v>15.2</v>
      </c>
      <c r="F80" s="74">
        <v>14.5</v>
      </c>
      <c r="G80" s="56">
        <v>15.6</v>
      </c>
    </row>
    <row r="81" spans="1:7">
      <c r="A81" s="179" t="s">
        <v>497</v>
      </c>
      <c r="B81" s="225">
        <v>17.2</v>
      </c>
      <c r="C81" s="74">
        <v>18.5</v>
      </c>
      <c r="D81" s="56">
        <v>15.9</v>
      </c>
      <c r="E81" s="225">
        <v>17</v>
      </c>
      <c r="F81" s="74">
        <v>16.899999999999999</v>
      </c>
      <c r="G81" s="56">
        <v>17.2</v>
      </c>
    </row>
    <row r="82" spans="1:7">
      <c r="A82" s="179" t="s">
        <v>498</v>
      </c>
      <c r="B82" s="225">
        <v>17.7</v>
      </c>
      <c r="C82" s="225">
        <v>17.600000000000001</v>
      </c>
      <c r="D82" s="56">
        <v>17.8</v>
      </c>
      <c r="E82" s="225">
        <v>16.399999999999999</v>
      </c>
      <c r="F82" s="74">
        <v>13.5</v>
      </c>
      <c r="G82" s="56">
        <v>20.3</v>
      </c>
    </row>
    <row r="83" spans="1:7">
      <c r="A83" s="179" t="s">
        <v>499</v>
      </c>
      <c r="B83" s="225">
        <v>19.8</v>
      </c>
      <c r="C83" s="225">
        <v>18.899999999999999</v>
      </c>
      <c r="D83" s="56">
        <v>20.9</v>
      </c>
      <c r="E83" s="225">
        <v>18.899999999999999</v>
      </c>
      <c r="F83" s="74">
        <v>16.7</v>
      </c>
      <c r="G83" s="56">
        <v>21.5</v>
      </c>
    </row>
    <row r="84" spans="1:7">
      <c r="A84" s="179" t="s">
        <v>500</v>
      </c>
      <c r="B84" s="225">
        <v>20.8</v>
      </c>
      <c r="C84" s="225">
        <v>18.899999999999999</v>
      </c>
      <c r="D84" s="56">
        <v>23.1</v>
      </c>
      <c r="E84" s="225">
        <v>18.899999999999999</v>
      </c>
      <c r="F84" s="74">
        <v>16.399999999999999</v>
      </c>
      <c r="G84" s="56">
        <v>21.7</v>
      </c>
    </row>
    <row r="85" spans="1:7">
      <c r="A85" s="179" t="s">
        <v>501</v>
      </c>
      <c r="B85" s="225">
        <v>19.7</v>
      </c>
      <c r="C85" s="225">
        <v>18</v>
      </c>
      <c r="D85" s="56">
        <v>21.6</v>
      </c>
      <c r="E85" s="225">
        <v>19.2</v>
      </c>
      <c r="F85" s="225">
        <v>19</v>
      </c>
      <c r="G85" s="56">
        <v>19.5</v>
      </c>
    </row>
    <row r="86" spans="1:7">
      <c r="A86" s="179" t="s">
        <v>502</v>
      </c>
      <c r="B86" s="225">
        <v>22.2</v>
      </c>
      <c r="C86" s="225">
        <v>20.2</v>
      </c>
      <c r="D86" s="56">
        <v>24.6</v>
      </c>
      <c r="E86" s="225">
        <v>19.7</v>
      </c>
      <c r="F86" s="74">
        <v>18.5</v>
      </c>
      <c r="G86" s="56">
        <v>21.2</v>
      </c>
    </row>
    <row r="87" spans="1:7">
      <c r="A87" s="179" t="s">
        <v>503</v>
      </c>
      <c r="B87" s="225">
        <v>17.3</v>
      </c>
      <c r="C87" s="225">
        <v>15</v>
      </c>
      <c r="D87" s="56">
        <v>20.100000000000001</v>
      </c>
      <c r="E87" s="225">
        <v>18.5</v>
      </c>
      <c r="F87" s="74">
        <v>15.6</v>
      </c>
      <c r="G87" s="171">
        <v>22</v>
      </c>
    </row>
    <row r="88" spans="1:7">
      <c r="A88" s="179" t="s">
        <v>504</v>
      </c>
      <c r="B88" s="225">
        <v>23.6</v>
      </c>
      <c r="C88" s="225">
        <v>21.9</v>
      </c>
      <c r="D88" s="56">
        <v>25.6</v>
      </c>
      <c r="E88" s="225">
        <v>22.7</v>
      </c>
      <c r="F88" s="74">
        <v>21.1</v>
      </c>
      <c r="G88" s="56">
        <v>24.5</v>
      </c>
    </row>
    <row r="89" spans="1:7" ht="4.5" customHeight="1">
      <c r="A89" s="179"/>
      <c r="B89" s="171"/>
      <c r="C89" s="171"/>
      <c r="D89" s="56"/>
      <c r="E89" s="172"/>
      <c r="F89" s="74"/>
      <c r="G89" s="56"/>
    </row>
    <row r="90" spans="1:7">
      <c r="A90" s="2" t="s">
        <v>505</v>
      </c>
      <c r="B90" s="132">
        <v>20.9</v>
      </c>
      <c r="C90" s="55">
        <v>20.2</v>
      </c>
      <c r="D90" s="27">
        <v>21.7</v>
      </c>
      <c r="E90" s="208">
        <v>19.100000000000001</v>
      </c>
      <c r="F90" s="27">
        <v>18.100000000000001</v>
      </c>
      <c r="G90" s="55">
        <v>20.2</v>
      </c>
    </row>
    <row r="91" spans="1:7" ht="4.5" customHeight="1">
      <c r="A91" s="2"/>
      <c r="B91" s="132"/>
      <c r="C91" s="51"/>
      <c r="D91" s="25"/>
      <c r="E91" s="208"/>
      <c r="F91" s="25"/>
      <c r="G91" s="51"/>
    </row>
    <row r="92" spans="1:7">
      <c r="A92" s="179" t="s">
        <v>489</v>
      </c>
      <c r="B92" s="227">
        <v>24.8</v>
      </c>
      <c r="C92" s="56">
        <v>25.8</v>
      </c>
      <c r="D92" s="74">
        <v>23.7</v>
      </c>
      <c r="E92" s="219">
        <v>22.3</v>
      </c>
      <c r="F92" s="74">
        <v>21.4</v>
      </c>
      <c r="G92" s="56">
        <v>23.3</v>
      </c>
    </row>
    <row r="93" spans="1:7">
      <c r="A93" s="179" t="s">
        <v>490</v>
      </c>
      <c r="B93" s="219">
        <v>23.4</v>
      </c>
      <c r="C93" s="171">
        <v>21</v>
      </c>
      <c r="D93" s="74">
        <v>26.6</v>
      </c>
      <c r="E93" s="234">
        <v>20</v>
      </c>
      <c r="F93" s="225">
        <v>18</v>
      </c>
      <c r="G93" s="56">
        <v>22.2</v>
      </c>
    </row>
    <row r="94" spans="1:7">
      <c r="A94" s="179" t="s">
        <v>491</v>
      </c>
      <c r="B94" s="74">
        <v>20.8</v>
      </c>
      <c r="C94" s="171">
        <v>21</v>
      </c>
      <c r="D94" s="74">
        <v>20.2</v>
      </c>
      <c r="E94" s="74">
        <v>23.4</v>
      </c>
      <c r="F94" s="74">
        <v>22.6</v>
      </c>
      <c r="G94" s="56">
        <v>24.3</v>
      </c>
    </row>
    <row r="95" spans="1:7">
      <c r="A95" s="179" t="s">
        <v>492</v>
      </c>
      <c r="B95" s="74">
        <v>24.3</v>
      </c>
      <c r="C95" s="171">
        <v>24</v>
      </c>
      <c r="D95" s="74">
        <v>24.7</v>
      </c>
      <c r="E95" s="74">
        <v>18.5</v>
      </c>
      <c r="F95" s="74">
        <v>18.399999999999999</v>
      </c>
      <c r="G95" s="56">
        <v>18.7</v>
      </c>
    </row>
    <row r="96" spans="1:7">
      <c r="A96" s="179" t="s">
        <v>493</v>
      </c>
      <c r="B96" s="225">
        <v>21</v>
      </c>
      <c r="C96" s="56">
        <v>20.7</v>
      </c>
      <c r="D96" s="74">
        <v>21.4</v>
      </c>
      <c r="E96" s="225">
        <v>20</v>
      </c>
      <c r="F96" s="74">
        <v>20.100000000000001</v>
      </c>
      <c r="G96" s="171">
        <v>20</v>
      </c>
    </row>
    <row r="97" spans="1:7">
      <c r="A97" s="179" t="s">
        <v>494</v>
      </c>
      <c r="B97" s="74">
        <v>23.3</v>
      </c>
      <c r="C97" s="56">
        <v>22.2</v>
      </c>
      <c r="D97" s="74">
        <v>24.6</v>
      </c>
      <c r="E97" s="74">
        <v>20.6</v>
      </c>
      <c r="F97" s="74">
        <v>17.8</v>
      </c>
      <c r="G97" s="56">
        <v>23.9</v>
      </c>
    </row>
    <row r="98" spans="1:7">
      <c r="A98" s="179" t="s">
        <v>495</v>
      </c>
      <c r="B98" s="74">
        <v>16.7</v>
      </c>
      <c r="C98" s="56">
        <v>16.8</v>
      </c>
      <c r="D98" s="74">
        <v>16.600000000000001</v>
      </c>
      <c r="E98" s="74">
        <v>13.4</v>
      </c>
      <c r="F98" s="225">
        <v>14</v>
      </c>
      <c r="G98" s="56">
        <v>12.8</v>
      </c>
    </row>
    <row r="99" spans="1:7">
      <c r="A99" s="179" t="s">
        <v>496</v>
      </c>
      <c r="B99" s="225">
        <v>17</v>
      </c>
      <c r="C99" s="56">
        <v>15.9</v>
      </c>
      <c r="D99" s="74">
        <v>17.399999999999999</v>
      </c>
      <c r="E99" s="74">
        <v>16.2</v>
      </c>
      <c r="F99" s="74">
        <v>16.100000000000001</v>
      </c>
      <c r="G99" s="56">
        <v>16.3</v>
      </c>
    </row>
    <row r="100" spans="1:7">
      <c r="A100" s="179" t="s">
        <v>497</v>
      </c>
      <c r="B100" s="74">
        <v>23.3</v>
      </c>
      <c r="C100" s="56">
        <v>25.4</v>
      </c>
      <c r="D100" s="74">
        <v>20.9</v>
      </c>
      <c r="E100" s="74">
        <v>21.9</v>
      </c>
      <c r="F100" s="74">
        <v>20.3</v>
      </c>
      <c r="G100" s="56">
        <v>23.5</v>
      </c>
    </row>
    <row r="101" spans="1:7">
      <c r="A101" s="179" t="s">
        <v>498</v>
      </c>
      <c r="B101" s="74">
        <v>22.4</v>
      </c>
      <c r="C101" s="171">
        <v>23</v>
      </c>
      <c r="D101" s="74">
        <v>21.8</v>
      </c>
      <c r="E101" s="74">
        <v>19.600000000000001</v>
      </c>
      <c r="F101" s="74">
        <v>16.3</v>
      </c>
      <c r="G101" s="56">
        <v>24.4</v>
      </c>
    </row>
    <row r="102" spans="1:7">
      <c r="A102" s="179" t="s">
        <v>499</v>
      </c>
      <c r="B102" s="74">
        <v>20.2</v>
      </c>
      <c r="C102" s="56">
        <v>19.600000000000001</v>
      </c>
      <c r="D102" s="74">
        <v>20.399999999999999</v>
      </c>
      <c r="E102" s="74">
        <v>17.100000000000001</v>
      </c>
      <c r="F102" s="74">
        <v>15.8</v>
      </c>
      <c r="G102" s="56">
        <v>18.7</v>
      </c>
    </row>
    <row r="103" spans="1:7">
      <c r="A103" s="179" t="s">
        <v>500</v>
      </c>
      <c r="B103" s="74">
        <v>21.7</v>
      </c>
      <c r="C103" s="171">
        <v>20</v>
      </c>
      <c r="D103" s="74">
        <v>23.8</v>
      </c>
      <c r="E103" s="74">
        <v>19.7</v>
      </c>
      <c r="F103" s="74">
        <v>17.5</v>
      </c>
      <c r="G103" s="56">
        <v>22.3</v>
      </c>
    </row>
    <row r="104" spans="1:7">
      <c r="A104" s="179" t="s">
        <v>501</v>
      </c>
      <c r="B104" s="74">
        <v>22.7</v>
      </c>
      <c r="C104" s="56">
        <v>21.1</v>
      </c>
      <c r="D104" s="74">
        <v>24.3</v>
      </c>
      <c r="E104" s="74">
        <v>23.9</v>
      </c>
      <c r="F104" s="74">
        <v>25.5</v>
      </c>
      <c r="G104" s="56">
        <v>21.8</v>
      </c>
    </row>
    <row r="105" spans="1:7">
      <c r="A105" s="179" t="s">
        <v>502</v>
      </c>
      <c r="B105" s="74">
        <v>21.3</v>
      </c>
      <c r="C105" s="56">
        <v>18.899999999999999</v>
      </c>
      <c r="D105" s="225">
        <v>24</v>
      </c>
      <c r="E105" s="74">
        <v>16.399999999999999</v>
      </c>
      <c r="F105" s="74">
        <v>15.5</v>
      </c>
      <c r="G105" s="56">
        <v>17.600000000000001</v>
      </c>
    </row>
    <row r="106" spans="1:7">
      <c r="A106" s="179" t="s">
        <v>503</v>
      </c>
      <c r="B106" s="74">
        <v>16.2</v>
      </c>
      <c r="C106" s="171">
        <v>14</v>
      </c>
      <c r="D106" s="74">
        <v>18.8</v>
      </c>
      <c r="E106" s="74">
        <v>17.899999999999999</v>
      </c>
      <c r="F106" s="74">
        <v>16.100000000000001</v>
      </c>
      <c r="G106" s="171">
        <v>20</v>
      </c>
    </row>
    <row r="107" spans="1:7">
      <c r="A107" s="179" t="s">
        <v>504</v>
      </c>
      <c r="B107" s="74">
        <v>21.9</v>
      </c>
      <c r="C107" s="56">
        <v>20.8</v>
      </c>
      <c r="D107" s="74">
        <v>23.4</v>
      </c>
      <c r="E107" s="74">
        <v>21.4</v>
      </c>
      <c r="F107" s="74">
        <v>21.5</v>
      </c>
      <c r="G107" s="56">
        <v>21.5</v>
      </c>
    </row>
    <row r="108" spans="1:7" ht="4.5" customHeight="1">
      <c r="A108" s="179"/>
      <c r="B108" s="74"/>
      <c r="C108" s="56"/>
      <c r="D108" s="74"/>
      <c r="E108" s="13"/>
      <c r="F108" s="25"/>
      <c r="G108" s="51"/>
    </row>
    <row r="109" spans="1:7">
      <c r="A109" s="2" t="s">
        <v>507</v>
      </c>
      <c r="B109" s="27">
        <v>16.600000000000001</v>
      </c>
      <c r="C109" s="55">
        <v>15.7</v>
      </c>
      <c r="D109" s="27">
        <v>17.899999999999999</v>
      </c>
      <c r="E109" s="57">
        <v>16.2</v>
      </c>
      <c r="F109" s="27">
        <v>14.6</v>
      </c>
      <c r="G109" s="55">
        <v>18.3</v>
      </c>
    </row>
    <row r="110" spans="1:7" ht="4.5" customHeight="1">
      <c r="A110" s="2"/>
      <c r="B110" s="27"/>
      <c r="C110" s="55"/>
      <c r="D110" s="27"/>
      <c r="E110" s="57"/>
      <c r="F110" s="27"/>
      <c r="G110" s="55"/>
    </row>
    <row r="111" spans="1:7">
      <c r="A111" s="179" t="s">
        <v>489</v>
      </c>
      <c r="B111" s="227">
        <v>27.2</v>
      </c>
      <c r="C111" s="56">
        <v>24.4</v>
      </c>
      <c r="D111" s="74">
        <v>31.3</v>
      </c>
      <c r="E111" s="178">
        <v>22.9</v>
      </c>
      <c r="F111" s="74">
        <v>22.5</v>
      </c>
      <c r="G111" s="56">
        <v>23.6</v>
      </c>
    </row>
    <row r="112" spans="1:7">
      <c r="A112" s="179" t="s">
        <v>490</v>
      </c>
      <c r="B112" s="74">
        <v>21.4</v>
      </c>
      <c r="C112" s="56">
        <v>20.9</v>
      </c>
      <c r="D112" s="74">
        <v>22.2</v>
      </c>
      <c r="E112" s="14">
        <v>21.3</v>
      </c>
      <c r="F112" s="74">
        <v>20.8</v>
      </c>
      <c r="G112" s="56">
        <v>22.7</v>
      </c>
    </row>
    <row r="113" spans="1:7">
      <c r="A113" s="179" t="s">
        <v>491</v>
      </c>
      <c r="B113" s="74">
        <v>10.1</v>
      </c>
      <c r="C113" s="56">
        <v>9.8000000000000007</v>
      </c>
      <c r="D113" s="225">
        <v>11</v>
      </c>
      <c r="E113" s="14">
        <v>11.9</v>
      </c>
      <c r="F113" s="225">
        <v>12</v>
      </c>
      <c r="G113" s="56">
        <v>11.6</v>
      </c>
    </row>
    <row r="114" spans="1:7">
      <c r="A114" s="179" t="s">
        <v>492</v>
      </c>
      <c r="B114" s="74">
        <v>22.4</v>
      </c>
      <c r="C114" s="56">
        <v>22.2</v>
      </c>
      <c r="D114" s="74">
        <v>22.7</v>
      </c>
      <c r="E114" s="14">
        <v>22.8</v>
      </c>
      <c r="F114" s="74">
        <v>21.9</v>
      </c>
      <c r="G114" s="56">
        <v>24.2</v>
      </c>
    </row>
    <row r="115" spans="1:7">
      <c r="A115" s="179" t="s">
        <v>493</v>
      </c>
      <c r="B115" s="74">
        <v>17.100000000000001</v>
      </c>
      <c r="C115" s="56">
        <v>18.3</v>
      </c>
      <c r="D115" s="74">
        <v>15.3</v>
      </c>
      <c r="E115" s="14">
        <v>12.3</v>
      </c>
      <c r="F115" s="74">
        <v>10.1</v>
      </c>
      <c r="G115" s="56">
        <v>15.8</v>
      </c>
    </row>
    <row r="116" spans="1:7">
      <c r="A116" s="179" t="s">
        <v>494</v>
      </c>
      <c r="B116" s="74">
        <v>13.4</v>
      </c>
      <c r="C116" s="171">
        <v>13</v>
      </c>
      <c r="D116" s="74">
        <v>13.5</v>
      </c>
      <c r="E116" s="14">
        <v>13.7</v>
      </c>
      <c r="F116" s="225">
        <v>12</v>
      </c>
      <c r="G116" s="56">
        <v>15.7</v>
      </c>
    </row>
    <row r="117" spans="1:7">
      <c r="A117" s="179" t="s">
        <v>495</v>
      </c>
      <c r="B117" s="74">
        <v>12.4</v>
      </c>
      <c r="C117" s="56">
        <v>10.9</v>
      </c>
      <c r="D117" s="225">
        <v>14</v>
      </c>
      <c r="E117" s="14">
        <v>11.5</v>
      </c>
      <c r="F117" s="74">
        <v>10.6</v>
      </c>
      <c r="G117" s="56">
        <v>12.6</v>
      </c>
    </row>
    <row r="118" spans="1:7">
      <c r="A118" s="179" t="s">
        <v>496</v>
      </c>
      <c r="B118" s="74">
        <v>14.5</v>
      </c>
      <c r="C118" s="56">
        <v>11.7</v>
      </c>
      <c r="D118" s="74">
        <v>17.8</v>
      </c>
      <c r="E118" s="217">
        <v>14</v>
      </c>
      <c r="F118" s="74">
        <v>13.5</v>
      </c>
      <c r="G118" s="56">
        <v>14.5</v>
      </c>
    </row>
    <row r="119" spans="1:7">
      <c r="A119" s="179" t="s">
        <v>497</v>
      </c>
      <c r="B119" s="74">
        <v>13.7</v>
      </c>
      <c r="C119" s="56">
        <v>14.5</v>
      </c>
      <c r="D119" s="74">
        <v>12.3</v>
      </c>
      <c r="E119" s="14">
        <v>14.1</v>
      </c>
      <c r="F119" s="74">
        <v>14.8</v>
      </c>
      <c r="G119" s="56">
        <v>13.4</v>
      </c>
    </row>
    <row r="120" spans="1:7">
      <c r="A120" s="179" t="s">
        <v>498</v>
      </c>
      <c r="B120" s="225">
        <v>11</v>
      </c>
      <c r="C120" s="56">
        <v>10.199999999999999</v>
      </c>
      <c r="D120" s="225">
        <v>12</v>
      </c>
      <c r="E120" s="14">
        <v>12.7</v>
      </c>
      <c r="F120" s="74">
        <v>10.5</v>
      </c>
      <c r="G120" s="56">
        <v>14.9</v>
      </c>
    </row>
    <row r="121" spans="1:7">
      <c r="A121" s="179" t="s">
        <v>499</v>
      </c>
      <c r="B121" s="74">
        <v>19.399999999999999</v>
      </c>
      <c r="C121" s="56">
        <v>17.5</v>
      </c>
      <c r="D121" s="74">
        <v>22.2</v>
      </c>
      <c r="E121" s="14">
        <v>22.6</v>
      </c>
      <c r="F121" s="74">
        <v>19.399999999999999</v>
      </c>
      <c r="G121" s="56">
        <v>27.7</v>
      </c>
    </row>
    <row r="122" spans="1:7">
      <c r="A122" s="179" t="s">
        <v>500</v>
      </c>
      <c r="B122" s="74">
        <v>17.2</v>
      </c>
      <c r="C122" s="56">
        <v>14.7</v>
      </c>
      <c r="D122" s="74">
        <v>20.3</v>
      </c>
      <c r="E122" s="14">
        <v>15.4</v>
      </c>
      <c r="F122" s="225">
        <v>12</v>
      </c>
      <c r="G122" s="171">
        <v>19</v>
      </c>
    </row>
    <row r="123" spans="1:7">
      <c r="A123" s="179" t="s">
        <v>501</v>
      </c>
      <c r="B123" s="74">
        <v>16.7</v>
      </c>
      <c r="C123" s="56">
        <v>15.4</v>
      </c>
      <c r="D123" s="74">
        <v>18.399999999999999</v>
      </c>
      <c r="E123" s="14">
        <v>15.7</v>
      </c>
      <c r="F123" s="74">
        <v>14.1</v>
      </c>
      <c r="G123" s="56">
        <v>17.8</v>
      </c>
    </row>
    <row r="124" spans="1:7">
      <c r="A124" s="179" t="s">
        <v>502</v>
      </c>
      <c r="B124" s="74">
        <v>23.7</v>
      </c>
      <c r="C124" s="56">
        <v>21.5</v>
      </c>
      <c r="D124" s="74">
        <v>26.9</v>
      </c>
      <c r="E124" s="14">
        <v>25.3</v>
      </c>
      <c r="F124" s="74">
        <v>22.8</v>
      </c>
      <c r="G124" s="56">
        <v>29.2</v>
      </c>
    </row>
    <row r="125" spans="1:7">
      <c r="A125" s="179" t="s">
        <v>503</v>
      </c>
      <c r="B125" s="74">
        <v>18.8</v>
      </c>
      <c r="C125" s="56">
        <v>16.3</v>
      </c>
      <c r="D125" s="56">
        <v>21.8</v>
      </c>
      <c r="E125" s="74">
        <v>19.5</v>
      </c>
      <c r="F125" s="171">
        <v>15</v>
      </c>
      <c r="G125" s="56">
        <v>25.6</v>
      </c>
    </row>
    <row r="126" spans="1:7">
      <c r="A126" s="179" t="s">
        <v>504</v>
      </c>
      <c r="B126" s="74">
        <v>27.6</v>
      </c>
      <c r="C126" s="171">
        <v>24</v>
      </c>
      <c r="D126" s="56">
        <v>31.2</v>
      </c>
      <c r="E126" s="74">
        <v>25.6</v>
      </c>
      <c r="F126" s="56">
        <v>20.3</v>
      </c>
      <c r="G126" s="171">
        <v>33</v>
      </c>
    </row>
  </sheetData>
  <mergeCells count="2">
    <mergeCell ref="A8:G8"/>
    <mergeCell ref="A69:G69"/>
  </mergeCells>
  <phoneticPr fontId="0" type="noConversion"/>
  <pageMargins left="0.59055118110236227" right="0.59055118110236227" top="0.66" bottom="0.98425196850393704" header="0.45" footer="0"/>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
  <sheetViews>
    <sheetView workbookViewId="0">
      <selection activeCell="I30" sqref="I30"/>
    </sheetView>
  </sheetViews>
  <sheetFormatPr defaultRowHeight="12.7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W44"/>
  <sheetViews>
    <sheetView topLeftCell="A4" workbookViewId="0">
      <selection activeCell="B14" sqref="B14"/>
    </sheetView>
  </sheetViews>
  <sheetFormatPr defaultColWidth="9.140625" defaultRowHeight="14.25"/>
  <cols>
    <col min="1" max="1" width="6.28515625" style="68" customWidth="1"/>
    <col min="2" max="2" width="83.140625" style="2156" customWidth="1"/>
    <col min="3" max="5" width="11.7109375" style="68" customWidth="1"/>
    <col min="6" max="6" width="11.5703125" style="68" customWidth="1"/>
    <col min="7" max="7" width="10.5703125" style="68" customWidth="1"/>
    <col min="8" max="21" width="10.140625" style="68" customWidth="1"/>
    <col min="22" max="22" width="5.42578125" style="68" customWidth="1"/>
    <col min="23" max="49" width="9.140625" style="2145"/>
    <col min="50" max="16384" width="9.140625" style="68"/>
  </cols>
  <sheetData>
    <row r="1" spans="1:49" ht="18" customHeight="1">
      <c r="A1" s="2143" t="s">
        <v>2296</v>
      </c>
      <c r="B1" s="2144"/>
      <c r="M1" s="3078" t="s">
        <v>3718</v>
      </c>
    </row>
    <row r="2" spans="1:49" ht="27.75" customHeight="1">
      <c r="A2" s="2146" t="s">
        <v>2297</v>
      </c>
      <c r="B2" s="3732"/>
      <c r="C2" s="2143"/>
    </row>
    <row r="3" spans="1:49" s="2151" customFormat="1" ht="31.5" customHeight="1">
      <c r="A3" s="2147" t="s">
        <v>2298</v>
      </c>
      <c r="B3" s="3733" t="s">
        <v>2299</v>
      </c>
      <c r="C3" s="2148" t="s">
        <v>2300</v>
      </c>
      <c r="D3" s="4164">
        <v>1950</v>
      </c>
      <c r="E3" s="4164">
        <v>1960</v>
      </c>
      <c r="F3" s="4164">
        <v>1970</v>
      </c>
      <c r="G3" s="4164">
        <v>1980</v>
      </c>
      <c r="H3" s="4164">
        <v>1990</v>
      </c>
      <c r="I3" s="4164">
        <v>2010</v>
      </c>
      <c r="J3" s="4164">
        <v>2011</v>
      </c>
      <c r="K3" s="4164">
        <v>2012</v>
      </c>
      <c r="L3" s="4164">
        <v>2013</v>
      </c>
      <c r="M3" s="4164">
        <v>2014</v>
      </c>
      <c r="N3" s="4164">
        <v>2015</v>
      </c>
      <c r="O3" s="4164">
        <v>2016</v>
      </c>
      <c r="P3" s="4164">
        <v>2017</v>
      </c>
      <c r="Q3" s="4164">
        <v>2018</v>
      </c>
      <c r="R3" s="4166">
        <v>2019</v>
      </c>
      <c r="S3" s="4166">
        <v>2020</v>
      </c>
      <c r="T3" s="4166">
        <v>2021</v>
      </c>
      <c r="U3" s="4166">
        <v>2022</v>
      </c>
      <c r="V3" s="2149" t="s">
        <v>2298</v>
      </c>
      <c r="W3" s="2150"/>
      <c r="X3" s="2150"/>
      <c r="Y3" s="2150"/>
      <c r="Z3" s="2150"/>
      <c r="AA3" s="2150"/>
      <c r="AB3" s="2150"/>
      <c r="AC3" s="2150"/>
      <c r="AD3" s="2150"/>
      <c r="AE3" s="2150"/>
      <c r="AF3" s="2150"/>
      <c r="AG3" s="2150"/>
      <c r="AH3" s="2150"/>
      <c r="AI3" s="2150"/>
      <c r="AJ3" s="2150"/>
      <c r="AK3" s="2150"/>
      <c r="AL3" s="2150"/>
      <c r="AM3" s="2150"/>
      <c r="AN3" s="2150"/>
      <c r="AO3" s="2150"/>
      <c r="AP3" s="2150"/>
      <c r="AQ3" s="2150"/>
      <c r="AR3" s="2150"/>
      <c r="AS3" s="2150"/>
      <c r="AT3" s="2150"/>
      <c r="AU3" s="2150"/>
      <c r="AV3" s="2150"/>
      <c r="AW3" s="2150"/>
    </row>
    <row r="4" spans="1:49" s="2151" customFormat="1" ht="30.75" customHeight="1">
      <c r="A4" s="2152" t="s">
        <v>2301</v>
      </c>
      <c r="B4" s="3734" t="s">
        <v>280</v>
      </c>
      <c r="C4" s="2153" t="s">
        <v>2302</v>
      </c>
      <c r="D4" s="4165"/>
      <c r="E4" s="4165"/>
      <c r="F4" s="4165"/>
      <c r="G4" s="4165"/>
      <c r="H4" s="4165"/>
      <c r="I4" s="4165"/>
      <c r="J4" s="4165"/>
      <c r="K4" s="4165"/>
      <c r="L4" s="4165"/>
      <c r="M4" s="4165"/>
      <c r="N4" s="4165"/>
      <c r="O4" s="4165"/>
      <c r="P4" s="4165"/>
      <c r="Q4" s="4165"/>
      <c r="R4" s="4167"/>
      <c r="S4" s="4167"/>
      <c r="T4" s="4167"/>
      <c r="U4" s="4167"/>
      <c r="V4" s="2154" t="s">
        <v>2301</v>
      </c>
      <c r="W4" s="2150"/>
      <c r="X4" s="2150"/>
      <c r="Y4" s="2150"/>
      <c r="Z4" s="2150"/>
      <c r="AA4" s="2150"/>
      <c r="AB4" s="2150"/>
      <c r="AC4" s="2150"/>
      <c r="AD4" s="2150"/>
      <c r="AE4" s="2150"/>
      <c r="AF4" s="2150"/>
      <c r="AG4" s="2150"/>
      <c r="AH4" s="2150"/>
      <c r="AI4" s="2150"/>
      <c r="AJ4" s="2150"/>
      <c r="AK4" s="2150"/>
      <c r="AL4" s="2150"/>
      <c r="AM4" s="2150"/>
      <c r="AN4" s="2150"/>
      <c r="AO4" s="2150"/>
      <c r="AP4" s="2150"/>
      <c r="AQ4" s="2150"/>
      <c r="AR4" s="2150"/>
      <c r="AS4" s="2150"/>
      <c r="AT4" s="2150"/>
      <c r="AU4" s="2150"/>
      <c r="AV4" s="2150"/>
      <c r="AW4" s="2150"/>
    </row>
    <row r="5" spans="1:49" s="2145" customFormat="1" ht="21" customHeight="1">
      <c r="A5" s="2160" t="s">
        <v>2303</v>
      </c>
      <c r="B5" s="2161" t="s">
        <v>3863</v>
      </c>
      <c r="C5" s="2991" t="s">
        <v>2308</v>
      </c>
      <c r="D5" s="3028" t="s">
        <v>571</v>
      </c>
      <c r="E5" s="3028" t="s">
        <v>571</v>
      </c>
      <c r="F5" s="3029">
        <v>16406</v>
      </c>
      <c r="G5" s="3029">
        <v>17769</v>
      </c>
      <c r="H5" s="3029">
        <v>16485</v>
      </c>
      <c r="I5" s="3030">
        <v>14107</v>
      </c>
      <c r="J5" s="3031">
        <v>14233</v>
      </c>
      <c r="K5" s="3032">
        <v>14172</v>
      </c>
      <c r="L5" s="3031">
        <v>14244</v>
      </c>
      <c r="M5" s="3033">
        <v>14563</v>
      </c>
      <c r="N5" s="3034">
        <v>14830</v>
      </c>
      <c r="O5" s="3034">
        <v>15293</v>
      </c>
      <c r="P5" s="2145">
        <v>15711</v>
      </c>
      <c r="Q5" s="3035">
        <v>15950</v>
      </c>
      <c r="R5" s="3035"/>
      <c r="S5" s="3035"/>
      <c r="T5" s="3035"/>
      <c r="U5" s="3035"/>
      <c r="V5" s="2997" t="s">
        <v>2307</v>
      </c>
      <c r="W5" s="2157"/>
    </row>
    <row r="6" spans="1:49" s="2145" customFormat="1" ht="19.5" customHeight="1">
      <c r="A6" s="2160"/>
      <c r="B6" s="2162" t="s">
        <v>2309</v>
      </c>
      <c r="C6" s="2991"/>
      <c r="D6" s="3036"/>
      <c r="E6" s="3029"/>
      <c r="F6" s="3029"/>
      <c r="G6" s="3029"/>
      <c r="H6" s="3029"/>
      <c r="I6" s="3037"/>
      <c r="J6" s="3037"/>
      <c r="K6" s="3038"/>
      <c r="L6" s="3037"/>
      <c r="M6" s="3037"/>
      <c r="N6" s="3039"/>
      <c r="O6" s="3039"/>
      <c r="P6" s="3040"/>
      <c r="Q6" s="3040"/>
      <c r="R6" s="3040"/>
      <c r="S6" s="3040"/>
      <c r="T6" s="3040"/>
      <c r="U6" s="3040"/>
      <c r="V6" s="2997"/>
      <c r="W6" s="2157"/>
    </row>
    <row r="7" spans="1:49" s="2145" customFormat="1" ht="21" customHeight="1">
      <c r="A7" s="2160" t="s">
        <v>2304</v>
      </c>
      <c r="B7" s="2163" t="s">
        <v>3864</v>
      </c>
      <c r="C7" s="2991" t="s">
        <v>2308</v>
      </c>
      <c r="D7" s="3041">
        <v>4910</v>
      </c>
      <c r="E7" s="3041">
        <v>7294</v>
      </c>
      <c r="F7" s="3029">
        <v>10012</v>
      </c>
      <c r="G7" s="3029">
        <v>12418</v>
      </c>
      <c r="H7" s="3029">
        <v>11137</v>
      </c>
      <c r="I7" s="3030">
        <v>10410</v>
      </c>
      <c r="J7" s="3031">
        <v>10441</v>
      </c>
      <c r="K7" s="3032">
        <v>10344</v>
      </c>
      <c r="L7" s="3031">
        <v>10405</v>
      </c>
      <c r="M7" s="3033">
        <v>10666</v>
      </c>
      <c r="N7" s="3034">
        <v>10855</v>
      </c>
      <c r="O7" s="3034">
        <v>11250</v>
      </c>
      <c r="P7" s="3035">
        <v>11581</v>
      </c>
      <c r="Q7" s="3035">
        <v>11792</v>
      </c>
      <c r="R7" s="3035"/>
      <c r="S7" s="3035"/>
      <c r="T7" s="3035"/>
      <c r="U7" s="3035"/>
      <c r="V7" s="2997" t="s">
        <v>2310</v>
      </c>
      <c r="W7" s="2157"/>
    </row>
    <row r="8" spans="1:49" s="2145" customFormat="1" ht="21" customHeight="1">
      <c r="A8" s="2160"/>
      <c r="B8" s="2172" t="s">
        <v>3865</v>
      </c>
      <c r="C8" s="2991"/>
      <c r="D8" s="3029"/>
      <c r="E8" s="3029"/>
      <c r="F8" s="3029"/>
      <c r="G8" s="3029"/>
      <c r="H8" s="3029"/>
      <c r="I8" s="3037"/>
      <c r="J8" s="3037"/>
      <c r="K8" s="3038"/>
      <c r="L8" s="3037"/>
      <c r="M8" s="3037"/>
      <c r="N8" s="3039"/>
      <c r="O8" s="3039"/>
      <c r="P8" s="3040"/>
      <c r="Q8" s="3040"/>
      <c r="R8" s="3040"/>
      <c r="S8" s="3040"/>
      <c r="T8" s="3040"/>
      <c r="U8" s="3040"/>
      <c r="V8" s="2997"/>
      <c r="W8" s="2157"/>
    </row>
    <row r="9" spans="1:49" s="2145" customFormat="1" ht="21" customHeight="1">
      <c r="A9" s="2160" t="s">
        <v>2305</v>
      </c>
      <c r="B9" s="2164" t="s">
        <v>3868</v>
      </c>
      <c r="C9" s="2991" t="s">
        <v>2308</v>
      </c>
      <c r="D9" s="3029">
        <v>1510</v>
      </c>
      <c r="E9" s="3029">
        <v>2412</v>
      </c>
      <c r="F9" s="3029">
        <v>3935</v>
      </c>
      <c r="G9" s="3042">
        <v>5378</v>
      </c>
      <c r="H9" s="3029">
        <v>5067</v>
      </c>
      <c r="I9" s="3030">
        <v>4938</v>
      </c>
      <c r="J9" s="3031">
        <v>4960</v>
      </c>
      <c r="K9" s="3032">
        <v>4977</v>
      </c>
      <c r="L9" s="3031">
        <v>5056</v>
      </c>
      <c r="M9" s="3032">
        <v>5189</v>
      </c>
      <c r="N9" s="3034">
        <v>5287</v>
      </c>
      <c r="O9" s="3034">
        <v>5476</v>
      </c>
      <c r="P9" s="2145">
        <v>5605</v>
      </c>
      <c r="Q9" s="3035">
        <v>5713</v>
      </c>
      <c r="R9" s="3035"/>
      <c r="S9" s="3035"/>
      <c r="T9" s="3035"/>
      <c r="U9" s="3035"/>
      <c r="V9" s="2997" t="s">
        <v>2311</v>
      </c>
      <c r="W9" s="2157"/>
    </row>
    <row r="10" spans="1:49" s="2145" customFormat="1" ht="15.95" customHeight="1">
      <c r="A10" s="2160"/>
      <c r="B10" s="2165" t="s">
        <v>1848</v>
      </c>
      <c r="C10" s="2991"/>
      <c r="D10" s="3036"/>
      <c r="E10" s="3036"/>
      <c r="F10" s="3036"/>
      <c r="G10" s="3036"/>
      <c r="H10" s="3036"/>
      <c r="I10" s="3043"/>
      <c r="J10" s="3043"/>
      <c r="K10" s="3043"/>
      <c r="L10" s="3043"/>
      <c r="M10" s="3043"/>
      <c r="N10" s="3039"/>
      <c r="O10" s="3039"/>
      <c r="P10" s="3040"/>
      <c r="Q10" s="3040"/>
      <c r="R10" s="3040"/>
      <c r="S10" s="3040"/>
      <c r="T10" s="3040"/>
      <c r="U10" s="3040"/>
      <c r="V10" s="2997"/>
      <c r="W10" s="2166"/>
    </row>
    <row r="11" spans="1:49" s="2145" customFormat="1" ht="21" customHeight="1">
      <c r="A11" s="2160" t="s">
        <v>2306</v>
      </c>
      <c r="B11" s="3044" t="s">
        <v>3869</v>
      </c>
      <c r="C11" s="2991" t="s">
        <v>2308</v>
      </c>
      <c r="D11" s="2993">
        <v>4753</v>
      </c>
      <c r="E11" s="2993">
        <v>7055</v>
      </c>
      <c r="F11" s="2993">
        <v>9817</v>
      </c>
      <c r="G11" s="2993">
        <v>12000</v>
      </c>
      <c r="H11" s="2993">
        <v>11375</v>
      </c>
      <c r="I11" s="2995">
        <v>9745</v>
      </c>
      <c r="J11" s="3034">
        <v>9802</v>
      </c>
      <c r="K11" s="2998">
        <v>9787</v>
      </c>
      <c r="L11" s="3034">
        <v>9566</v>
      </c>
      <c r="M11" s="3045">
        <v>9701</v>
      </c>
      <c r="N11" s="3034">
        <v>9823</v>
      </c>
      <c r="O11" s="3034">
        <v>10122</v>
      </c>
      <c r="P11" s="3035">
        <v>10411</v>
      </c>
      <c r="Q11" s="3035">
        <v>10606</v>
      </c>
      <c r="R11" s="3035"/>
      <c r="S11" s="3035"/>
      <c r="T11" s="3035"/>
      <c r="U11" s="3035"/>
      <c r="V11" s="2997" t="s">
        <v>2312</v>
      </c>
      <c r="W11" s="2166"/>
    </row>
    <row r="12" spans="1:49" s="2145" customFormat="1" ht="15.95" customHeight="1">
      <c r="A12" s="2160"/>
      <c r="B12" s="3735" t="s">
        <v>3870</v>
      </c>
      <c r="C12" s="2991"/>
      <c r="D12" s="3041"/>
      <c r="E12" s="2993"/>
      <c r="F12" s="2993"/>
      <c r="G12" s="2993"/>
      <c r="H12" s="2993"/>
      <c r="I12" s="3039"/>
      <c r="J12" s="3039"/>
      <c r="K12" s="3039"/>
      <c r="L12" s="3039"/>
      <c r="M12" s="3039"/>
      <c r="N12" s="3039"/>
      <c r="O12" s="3039"/>
      <c r="P12" s="3040"/>
      <c r="Q12" s="3040"/>
      <c r="R12" s="3040"/>
      <c r="S12" s="3040"/>
      <c r="T12" s="3040"/>
      <c r="U12" s="3040"/>
      <c r="V12" s="2997"/>
      <c r="W12" s="2166"/>
    </row>
    <row r="13" spans="1:49" s="2145" customFormat="1" ht="21" customHeight="1">
      <c r="A13" s="2167"/>
      <c r="B13" s="3046" t="s">
        <v>2313</v>
      </c>
      <c r="C13" s="2991"/>
      <c r="D13" s="3029"/>
      <c r="E13" s="2993"/>
      <c r="F13" s="2993" t="s">
        <v>24</v>
      </c>
      <c r="G13" s="2993"/>
      <c r="H13" s="2993"/>
      <c r="I13" s="2995"/>
      <c r="J13" s="2995"/>
      <c r="K13" s="2995"/>
      <c r="L13" s="2995"/>
      <c r="M13" s="2995"/>
      <c r="N13" s="2995"/>
      <c r="O13" s="2995"/>
      <c r="P13" s="3047"/>
      <c r="Q13" s="3047"/>
      <c r="R13" s="3047"/>
      <c r="S13" s="3047"/>
      <c r="T13" s="3047"/>
      <c r="U13" s="3047"/>
      <c r="V13" s="2995"/>
      <c r="W13" s="2157"/>
    </row>
    <row r="14" spans="1:49" s="2145" customFormat="1" ht="18.75" customHeight="1">
      <c r="A14" s="2167"/>
      <c r="B14" s="3736" t="s">
        <v>2314</v>
      </c>
      <c r="C14" s="2991"/>
      <c r="D14" s="3029"/>
      <c r="E14" s="2993"/>
      <c r="F14" s="2993"/>
      <c r="G14" s="2993"/>
      <c r="H14" s="2993"/>
      <c r="I14" s="2995"/>
      <c r="J14" s="2995"/>
      <c r="K14" s="2995"/>
      <c r="L14" s="2995"/>
      <c r="M14" s="2995"/>
      <c r="N14" s="2995"/>
      <c r="O14" s="2995"/>
      <c r="P14" s="3047"/>
      <c r="Q14" s="3047"/>
      <c r="R14" s="3047"/>
      <c r="S14" s="3047"/>
      <c r="T14" s="3047"/>
      <c r="U14" s="3047"/>
      <c r="V14" s="2995"/>
      <c r="W14" s="2157"/>
    </row>
    <row r="15" spans="1:49" s="2145" customFormat="1" ht="21" customHeight="1">
      <c r="A15" s="2160" t="s">
        <v>2307</v>
      </c>
      <c r="B15" s="2164" t="s">
        <v>3871</v>
      </c>
      <c r="C15" s="2991" t="s">
        <v>2316</v>
      </c>
      <c r="D15" s="2992" t="s">
        <v>571</v>
      </c>
      <c r="E15" s="2992" t="s">
        <v>571</v>
      </c>
      <c r="F15" s="3048">
        <v>24.2</v>
      </c>
      <c r="G15" s="3048">
        <v>19</v>
      </c>
      <c r="H15" s="2993">
        <v>12.2</v>
      </c>
      <c r="I15" s="2995">
        <v>20.3</v>
      </c>
      <c r="J15" s="2995">
        <v>22.7</v>
      </c>
      <c r="K15" s="2995">
        <v>19.7</v>
      </c>
      <c r="L15" s="2995">
        <v>20.2</v>
      </c>
      <c r="M15" s="2995">
        <v>21.5</v>
      </c>
      <c r="N15" s="2995">
        <v>22.3</v>
      </c>
      <c r="O15" s="2995">
        <v>24.8</v>
      </c>
      <c r="P15" s="3047">
        <v>27.1</v>
      </c>
      <c r="Q15" s="3047">
        <v>26.3</v>
      </c>
      <c r="R15" s="3047"/>
      <c r="S15" s="3047"/>
      <c r="T15" s="3047"/>
      <c r="U15" s="3047"/>
      <c r="V15" s="2997" t="s">
        <v>2315</v>
      </c>
      <c r="W15" s="2157"/>
    </row>
    <row r="16" spans="1:49" s="2145" customFormat="1" ht="21" customHeight="1">
      <c r="A16" s="2160" t="s">
        <v>2310</v>
      </c>
      <c r="B16" s="2164" t="s">
        <v>3872</v>
      </c>
      <c r="C16" s="2991" t="s">
        <v>2316</v>
      </c>
      <c r="D16" s="2992" t="s">
        <v>571</v>
      </c>
      <c r="E16" s="2992" t="s">
        <v>571</v>
      </c>
      <c r="F16" s="3048">
        <v>21.9</v>
      </c>
      <c r="G16" s="3048">
        <v>18.3</v>
      </c>
      <c r="H16" s="2999">
        <v>23</v>
      </c>
      <c r="I16" s="2994">
        <v>19.5</v>
      </c>
      <c r="J16" s="2994">
        <v>22</v>
      </c>
      <c r="K16" s="2994">
        <v>20.100000000000001</v>
      </c>
      <c r="L16" s="2994">
        <v>18.899999999999999</v>
      </c>
      <c r="M16" s="2995">
        <v>19.3</v>
      </c>
      <c r="N16" s="2995">
        <v>20.6</v>
      </c>
      <c r="O16" s="2995">
        <v>21.6</v>
      </c>
      <c r="P16" s="3047">
        <v>28.7</v>
      </c>
      <c r="Q16" s="3047">
        <v>29.7</v>
      </c>
      <c r="R16" s="3047"/>
      <c r="S16" s="3047"/>
      <c r="T16" s="3047"/>
      <c r="U16" s="3047"/>
      <c r="V16" s="2997" t="s">
        <v>2317</v>
      </c>
      <c r="W16" s="2157"/>
    </row>
    <row r="17" spans="1:23" ht="21" customHeight="1">
      <c r="A17" s="2155" t="s">
        <v>2311</v>
      </c>
      <c r="B17" s="3049" t="s">
        <v>2319</v>
      </c>
      <c r="C17" s="2984"/>
      <c r="D17" s="2990" t="s">
        <v>571</v>
      </c>
      <c r="E17" s="2990" t="s">
        <v>571</v>
      </c>
      <c r="F17" s="2990" t="s">
        <v>571</v>
      </c>
      <c r="G17" s="2990" t="s">
        <v>571</v>
      </c>
      <c r="H17" s="2986">
        <v>1126.0999999999999</v>
      </c>
      <c r="I17" s="2989">
        <v>1954.7</v>
      </c>
      <c r="J17" s="2989">
        <v>1982.7</v>
      </c>
      <c r="K17" s="2989">
        <v>2136.8000000000002</v>
      </c>
      <c r="L17" s="2994">
        <v>2157.9</v>
      </c>
      <c r="M17" s="2994">
        <v>1825.2</v>
      </c>
      <c r="N17" s="2994">
        <v>1563.2</v>
      </c>
      <c r="O17" s="2994">
        <v>1335.2</v>
      </c>
      <c r="P17" s="2996">
        <v>1081.7</v>
      </c>
      <c r="Q17" s="2996">
        <v>968.9</v>
      </c>
      <c r="R17" s="3178">
        <v>866.4</v>
      </c>
      <c r="S17" s="3178">
        <v>1046.4000000000001</v>
      </c>
      <c r="T17" s="3178"/>
      <c r="U17" s="3178"/>
      <c r="V17" s="2988" t="s">
        <v>2318</v>
      </c>
      <c r="W17" s="2157"/>
    </row>
    <row r="18" spans="1:23" ht="15.95" customHeight="1">
      <c r="A18" s="2155"/>
      <c r="B18" s="3050" t="s">
        <v>3873</v>
      </c>
      <c r="C18" s="2984"/>
      <c r="D18" s="2986"/>
      <c r="E18" s="2986"/>
      <c r="F18" s="2986"/>
      <c r="G18" s="2986"/>
      <c r="H18" s="2986"/>
      <c r="I18" s="2987"/>
      <c r="J18" s="2987"/>
      <c r="K18" s="2987"/>
      <c r="L18" s="2995"/>
      <c r="M18" s="2995"/>
      <c r="N18" s="2995"/>
      <c r="O18" s="2995"/>
      <c r="P18" s="2996"/>
      <c r="Q18" s="2996"/>
      <c r="R18" s="2996"/>
      <c r="S18" s="2996"/>
      <c r="T18" s="2996"/>
      <c r="U18" s="2996"/>
      <c r="V18" s="2988"/>
      <c r="W18" s="2157"/>
    </row>
    <row r="19" spans="1:23" ht="21" customHeight="1">
      <c r="A19" s="2155" t="s">
        <v>2320</v>
      </c>
      <c r="B19" s="3051" t="s">
        <v>3874</v>
      </c>
      <c r="C19" s="2984" t="s">
        <v>2308</v>
      </c>
      <c r="D19" s="2990" t="s">
        <v>571</v>
      </c>
      <c r="E19" s="2990" t="s">
        <v>571</v>
      </c>
      <c r="F19" s="2990" t="s">
        <v>571</v>
      </c>
      <c r="G19" s="2990" t="s">
        <v>571</v>
      </c>
      <c r="H19" s="2986">
        <v>552.4</v>
      </c>
      <c r="I19" s="2987">
        <v>939.9</v>
      </c>
      <c r="J19" s="2987">
        <v>922.5</v>
      </c>
      <c r="K19" s="2987">
        <v>1037.5999999999999</v>
      </c>
      <c r="L19" s="2995">
        <v>1058.4000000000001</v>
      </c>
      <c r="M19" s="2995">
        <v>885.5</v>
      </c>
      <c r="N19" s="2995">
        <v>747.2</v>
      </c>
      <c r="O19" s="2995">
        <v>622.9</v>
      </c>
      <c r="P19" s="2996">
        <v>486.2</v>
      </c>
      <c r="Q19" s="2996">
        <v>426.2</v>
      </c>
      <c r="R19" s="3178">
        <v>387</v>
      </c>
      <c r="S19" s="3178">
        <v>484.8</v>
      </c>
      <c r="T19" s="3178"/>
      <c r="U19" s="3178"/>
      <c r="V19" s="2988" t="s">
        <v>2320</v>
      </c>
      <c r="W19" s="2157"/>
    </row>
    <row r="20" spans="1:23" ht="21" customHeight="1">
      <c r="A20" s="2155" t="s">
        <v>2321</v>
      </c>
      <c r="B20" s="3051" t="s">
        <v>3875</v>
      </c>
      <c r="C20" s="2984" t="s">
        <v>2308</v>
      </c>
      <c r="D20" s="2990" t="s">
        <v>571</v>
      </c>
      <c r="E20" s="2990" t="s">
        <v>571</v>
      </c>
      <c r="F20" s="2990" t="s">
        <v>571</v>
      </c>
      <c r="G20" s="2990" t="s">
        <v>571</v>
      </c>
      <c r="H20" s="2986">
        <v>573.70000000000005</v>
      </c>
      <c r="I20" s="2987">
        <v>1014.8</v>
      </c>
      <c r="J20" s="2987">
        <v>1060.2</v>
      </c>
      <c r="K20" s="2987">
        <v>1099.2</v>
      </c>
      <c r="L20" s="2995">
        <v>1099.5</v>
      </c>
      <c r="M20" s="2995">
        <v>939.6</v>
      </c>
      <c r="N20" s="2995">
        <v>816.1</v>
      </c>
      <c r="O20" s="2995">
        <v>712.2</v>
      </c>
      <c r="P20" s="2996">
        <v>595.5</v>
      </c>
      <c r="Q20" s="2996">
        <v>542.6</v>
      </c>
      <c r="R20" s="3178">
        <v>479.4</v>
      </c>
      <c r="S20" s="3178">
        <v>561.6</v>
      </c>
      <c r="T20" s="3178"/>
      <c r="U20" s="3178"/>
      <c r="V20" s="2988" t="s">
        <v>2321</v>
      </c>
      <c r="W20" s="2157"/>
    </row>
    <row r="21" spans="1:23" ht="21" customHeight="1">
      <c r="A21" s="2155" t="s">
        <v>2322</v>
      </c>
      <c r="B21" s="3049" t="s">
        <v>2323</v>
      </c>
      <c r="C21" s="2984" t="s">
        <v>2308</v>
      </c>
      <c r="D21" s="2990" t="s">
        <v>571</v>
      </c>
      <c r="E21" s="2990" t="s">
        <v>571</v>
      </c>
      <c r="F21" s="2990" t="s">
        <v>571</v>
      </c>
      <c r="G21" s="2990" t="s">
        <v>571</v>
      </c>
      <c r="H21" s="2990" t="s">
        <v>571</v>
      </c>
      <c r="I21" s="2989">
        <v>3042</v>
      </c>
      <c r="J21" s="2989">
        <v>2591.5</v>
      </c>
      <c r="K21" s="2989">
        <v>2655</v>
      </c>
      <c r="L21" s="2994">
        <v>2709.4</v>
      </c>
      <c r="M21" s="2994">
        <v>2452.8000000000002</v>
      </c>
      <c r="N21" s="2994">
        <v>2368</v>
      </c>
      <c r="O21" s="2994">
        <v>2169.8000000000002</v>
      </c>
      <c r="P21" s="2996">
        <v>1914.8</v>
      </c>
      <c r="Q21" s="2996">
        <v>1662.1</v>
      </c>
      <c r="R21" s="3178">
        <v>1496.5</v>
      </c>
      <c r="S21" s="3178">
        <v>1340.7</v>
      </c>
      <c r="T21" s="3178"/>
      <c r="U21" s="3178"/>
      <c r="V21" s="2988" t="s">
        <v>2322</v>
      </c>
      <c r="W21" s="2157"/>
    </row>
    <row r="22" spans="1:23" ht="15.95" customHeight="1">
      <c r="A22" s="2155"/>
      <c r="B22" s="3050" t="s">
        <v>2324</v>
      </c>
      <c r="C22" s="2984"/>
      <c r="D22" s="2986"/>
      <c r="E22" s="2986"/>
      <c r="F22" s="2986"/>
      <c r="G22" s="2986"/>
      <c r="H22" s="2986"/>
      <c r="I22" s="2989"/>
      <c r="J22" s="2989"/>
      <c r="K22" s="2989"/>
      <c r="L22" s="2995"/>
      <c r="M22" s="2995"/>
      <c r="N22" s="2995"/>
      <c r="O22" s="2995"/>
      <c r="P22" s="2996"/>
      <c r="Q22" s="2996"/>
      <c r="R22" s="3178"/>
      <c r="S22" s="3178"/>
      <c r="T22" s="3178"/>
      <c r="U22" s="3178"/>
      <c r="V22" s="2988"/>
      <c r="W22" s="2157"/>
    </row>
    <row r="23" spans="1:23" ht="21" customHeight="1">
      <c r="A23" s="2155" t="s">
        <v>2325</v>
      </c>
      <c r="B23" s="3049" t="s">
        <v>2326</v>
      </c>
      <c r="C23" s="2984" t="s">
        <v>2308</v>
      </c>
      <c r="D23" s="2990" t="s">
        <v>571</v>
      </c>
      <c r="E23" s="2990" t="s">
        <v>571</v>
      </c>
      <c r="F23" s="2990" t="s">
        <v>571</v>
      </c>
      <c r="G23" s="2990" t="s">
        <v>571</v>
      </c>
      <c r="H23" s="2990" t="s">
        <v>571</v>
      </c>
      <c r="I23" s="2989">
        <v>2979.8</v>
      </c>
      <c r="J23" s="2989">
        <v>2563.5</v>
      </c>
      <c r="K23" s="2989">
        <v>2500.8000000000002</v>
      </c>
      <c r="L23" s="2995">
        <v>2688.2</v>
      </c>
      <c r="M23" s="2995">
        <v>2786.2</v>
      </c>
      <c r="N23" s="2995">
        <v>2630.6</v>
      </c>
      <c r="O23" s="2994">
        <v>2398</v>
      </c>
      <c r="P23" s="2996">
        <v>2168.3000000000002</v>
      </c>
      <c r="Q23" s="2996">
        <v>1774.9</v>
      </c>
      <c r="R23" s="3178">
        <v>1599</v>
      </c>
      <c r="S23" s="3178">
        <v>1160.7</v>
      </c>
      <c r="T23" s="3178"/>
      <c r="U23" s="3178"/>
      <c r="V23" s="2988" t="s">
        <v>2325</v>
      </c>
      <c r="W23" s="2157"/>
    </row>
    <row r="24" spans="1:23" ht="16.5" customHeight="1">
      <c r="A24" s="2155"/>
      <c r="B24" s="3050" t="s">
        <v>2327</v>
      </c>
      <c r="C24" s="2984"/>
      <c r="D24" s="2986"/>
      <c r="E24" s="2986"/>
      <c r="F24" s="2986"/>
      <c r="G24" s="2986"/>
      <c r="H24" s="2986"/>
      <c r="I24" s="2989"/>
      <c r="J24" s="2989"/>
      <c r="K24" s="2989"/>
      <c r="L24" s="2995"/>
      <c r="M24" s="2995"/>
      <c r="N24" s="2995"/>
      <c r="O24" s="2995"/>
      <c r="P24" s="2996"/>
      <c r="Q24" s="2996"/>
      <c r="R24" s="3178"/>
      <c r="S24" s="3178"/>
      <c r="T24" s="3178"/>
      <c r="U24" s="3178"/>
      <c r="V24" s="2988"/>
      <c r="W24" s="2157"/>
    </row>
    <row r="25" spans="1:23" ht="21" customHeight="1">
      <c r="A25" s="2155" t="s">
        <v>2328</v>
      </c>
      <c r="B25" s="3052" t="s">
        <v>2329</v>
      </c>
      <c r="C25" s="2984" t="s">
        <v>2316</v>
      </c>
      <c r="D25" s="2990" t="s">
        <v>571</v>
      </c>
      <c r="E25" s="2990" t="s">
        <v>571</v>
      </c>
      <c r="F25" s="2990" t="s">
        <v>571</v>
      </c>
      <c r="G25" s="2990" t="s">
        <v>571</v>
      </c>
      <c r="H25" s="2986">
        <v>6.5</v>
      </c>
      <c r="I25" s="3053">
        <v>12.4</v>
      </c>
      <c r="J25" s="3053">
        <v>12.5</v>
      </c>
      <c r="K25" s="3053">
        <v>13.4</v>
      </c>
      <c r="L25" s="2998">
        <v>13.4</v>
      </c>
      <c r="M25" s="2998">
        <v>11.4</v>
      </c>
      <c r="N25" s="2998">
        <v>9.6999999999999993</v>
      </c>
      <c r="O25" s="2998">
        <v>8.1999999999999993</v>
      </c>
      <c r="P25" s="2996">
        <v>6.6</v>
      </c>
      <c r="Q25" s="2996">
        <v>5.8</v>
      </c>
      <c r="R25" s="3178">
        <v>5.2</v>
      </c>
      <c r="S25" s="3178">
        <v>6.2</v>
      </c>
      <c r="T25" s="3178"/>
      <c r="U25" s="3178"/>
      <c r="V25" s="2988" t="s">
        <v>2328</v>
      </c>
      <c r="W25" s="2157"/>
    </row>
    <row r="26" spans="1:23" ht="15.95" customHeight="1">
      <c r="A26" s="2155"/>
      <c r="B26" s="3050" t="s">
        <v>2330</v>
      </c>
      <c r="C26" s="2984"/>
      <c r="D26" s="2986"/>
      <c r="E26" s="2986"/>
      <c r="F26" s="2986"/>
      <c r="G26" s="2986"/>
      <c r="H26" s="2986"/>
      <c r="I26" s="2989"/>
      <c r="J26" s="2989"/>
      <c r="K26" s="2989"/>
      <c r="L26" s="2995"/>
      <c r="M26" s="2995"/>
      <c r="N26" s="2995"/>
      <c r="O26" s="2995"/>
      <c r="P26" s="2996"/>
      <c r="Q26" s="2996"/>
      <c r="R26" s="3178"/>
      <c r="S26" s="3178"/>
      <c r="T26" s="3178"/>
      <c r="U26" s="3178"/>
      <c r="V26" s="2988"/>
      <c r="W26" s="2157"/>
    </row>
    <row r="27" spans="1:23" ht="21" customHeight="1">
      <c r="A27" s="2155" t="s">
        <v>2331</v>
      </c>
      <c r="B27" s="3049" t="s">
        <v>2332</v>
      </c>
      <c r="C27" s="2984" t="s">
        <v>2308</v>
      </c>
      <c r="D27" s="2990" t="s">
        <v>571</v>
      </c>
      <c r="E27" s="2990" t="s">
        <v>571</v>
      </c>
      <c r="F27" s="2990" t="s">
        <v>571</v>
      </c>
      <c r="G27" s="2990" t="s">
        <v>571</v>
      </c>
      <c r="H27" s="2985">
        <v>54.1</v>
      </c>
      <c r="I27" s="2989">
        <v>23.5</v>
      </c>
      <c r="J27" s="2989">
        <v>22</v>
      </c>
      <c r="K27" s="2989">
        <v>23.1</v>
      </c>
      <c r="L27" s="2994">
        <v>30.6</v>
      </c>
      <c r="M27" s="2994">
        <v>39.6</v>
      </c>
      <c r="N27" s="2994">
        <v>51.2</v>
      </c>
      <c r="O27" s="2994">
        <v>63</v>
      </c>
      <c r="P27" s="2996">
        <v>66.900000000000006</v>
      </c>
      <c r="Q27" s="2996">
        <v>62.7</v>
      </c>
      <c r="R27" s="3178">
        <v>47.8</v>
      </c>
      <c r="S27" s="3178">
        <v>43.8</v>
      </c>
      <c r="T27" s="3178"/>
      <c r="U27" s="3178"/>
      <c r="V27" s="3001" t="s">
        <v>2331</v>
      </c>
      <c r="W27" s="2157"/>
    </row>
    <row r="28" spans="1:23" ht="15.95" customHeight="1">
      <c r="A28" s="2155"/>
      <c r="B28" s="3050" t="s">
        <v>1462</v>
      </c>
      <c r="C28" s="2984"/>
      <c r="D28" s="2986"/>
      <c r="E28" s="2986"/>
      <c r="F28" s="2986"/>
      <c r="G28" s="2986"/>
      <c r="H28" s="2986"/>
      <c r="I28" s="2987"/>
      <c r="J28" s="2987"/>
      <c r="K28" s="2987"/>
      <c r="L28" s="2987"/>
      <c r="M28" s="2987"/>
      <c r="N28" s="2987"/>
      <c r="O28" s="2986"/>
      <c r="P28" s="3054"/>
      <c r="Q28" s="2143"/>
      <c r="R28" s="2143"/>
      <c r="S28" s="2143"/>
      <c r="T28" s="2143"/>
      <c r="U28" s="2143"/>
      <c r="V28" s="2988"/>
      <c r="W28" s="2157"/>
    </row>
    <row r="29" spans="1:23" s="2145" customFormat="1" ht="21.75" customHeight="1">
      <c r="A29" s="2160" t="s">
        <v>2333</v>
      </c>
      <c r="B29" s="2168" t="s">
        <v>3876</v>
      </c>
      <c r="C29" s="2991" t="s">
        <v>2334</v>
      </c>
      <c r="D29" s="2992" t="s">
        <v>571</v>
      </c>
      <c r="E29" s="2993">
        <v>169612</v>
      </c>
      <c r="F29" s="2993">
        <v>191860</v>
      </c>
      <c r="G29" s="3055">
        <v>207504</v>
      </c>
      <c r="H29" s="3055">
        <v>108274</v>
      </c>
      <c r="I29" s="3056">
        <v>94207</v>
      </c>
      <c r="J29" s="3056">
        <v>97222</v>
      </c>
      <c r="K29" s="3057">
        <v>91000</v>
      </c>
      <c r="L29" s="3056">
        <v>88267</v>
      </c>
      <c r="M29" s="3057">
        <v>88641</v>
      </c>
      <c r="N29" s="3056">
        <v>87622</v>
      </c>
      <c r="O29" s="3055">
        <v>87886</v>
      </c>
      <c r="P29" s="3058">
        <v>88330</v>
      </c>
      <c r="Q29" s="3058">
        <v>84304</v>
      </c>
      <c r="R29" s="3064">
        <v>83205</v>
      </c>
      <c r="S29" s="2169"/>
      <c r="T29" s="2169"/>
      <c r="U29" s="2169"/>
      <c r="V29" s="3000" t="s">
        <v>2333</v>
      </c>
      <c r="W29" s="2157"/>
    </row>
    <row r="30" spans="1:23" s="2145" customFormat="1" ht="15.95" customHeight="1">
      <c r="A30" s="2160"/>
      <c r="B30" s="2170" t="s">
        <v>2335</v>
      </c>
      <c r="C30" s="2991"/>
      <c r="D30" s="2993"/>
      <c r="E30" s="2993"/>
      <c r="F30" s="2993"/>
      <c r="G30" s="2993"/>
      <c r="H30" s="2993"/>
      <c r="I30" s="2995"/>
      <c r="J30" s="2995"/>
      <c r="K30" s="2995"/>
      <c r="L30" s="2995"/>
      <c r="M30" s="2995"/>
      <c r="N30" s="2995"/>
      <c r="O30" s="2995"/>
      <c r="P30" s="3047"/>
      <c r="Q30" s="3058"/>
      <c r="R30" s="3064"/>
      <c r="S30" s="3047"/>
      <c r="T30" s="3047"/>
      <c r="U30" s="3047"/>
      <c r="V30" s="2997"/>
      <c r="W30" s="2157"/>
    </row>
    <row r="31" spans="1:23" ht="21" customHeight="1">
      <c r="A31" s="2155" t="s">
        <v>2336</v>
      </c>
      <c r="B31" s="2159" t="s">
        <v>3877</v>
      </c>
      <c r="C31" s="2984" t="s">
        <v>2334</v>
      </c>
      <c r="D31" s="2990" t="s">
        <v>571</v>
      </c>
      <c r="E31" s="2993">
        <v>1177</v>
      </c>
      <c r="F31" s="2993">
        <v>1282</v>
      </c>
      <c r="G31" s="2993">
        <v>1496</v>
      </c>
      <c r="H31" s="2986">
        <v>850</v>
      </c>
      <c r="I31" s="2987">
        <v>446</v>
      </c>
      <c r="J31" s="2987">
        <v>404</v>
      </c>
      <c r="K31" s="2987">
        <v>350</v>
      </c>
      <c r="L31" s="2995">
        <v>277</v>
      </c>
      <c r="M31" s="2995">
        <v>263</v>
      </c>
      <c r="N31" s="2995">
        <v>304</v>
      </c>
      <c r="O31" s="2995">
        <v>243</v>
      </c>
      <c r="P31" s="3047">
        <v>270</v>
      </c>
      <c r="Q31" s="3064">
        <v>211</v>
      </c>
      <c r="R31" s="3064">
        <v>184</v>
      </c>
      <c r="S31" s="3047"/>
      <c r="T31" s="3047"/>
      <c r="U31" s="3047"/>
      <c r="V31" s="2988" t="s">
        <v>2336</v>
      </c>
      <c r="W31" s="2157"/>
    </row>
    <row r="32" spans="1:23" s="2145" customFormat="1" ht="15.75" customHeight="1">
      <c r="A32" s="2160"/>
      <c r="B32" s="2165" t="s">
        <v>2337</v>
      </c>
      <c r="C32" s="2991"/>
      <c r="D32" s="2993"/>
      <c r="E32" s="2993"/>
      <c r="F32" s="2993"/>
      <c r="G32" s="2993"/>
      <c r="H32" s="2993"/>
      <c r="I32" s="2995"/>
      <c r="J32" s="2995"/>
      <c r="K32" s="2995"/>
      <c r="L32" s="2995"/>
      <c r="M32" s="2995"/>
      <c r="N32" s="2995"/>
      <c r="O32" s="2995"/>
      <c r="P32" s="3047"/>
      <c r="Q32" s="3065"/>
      <c r="R32" s="3065"/>
      <c r="S32" s="3047"/>
      <c r="T32" s="3047"/>
      <c r="U32" s="3047"/>
      <c r="V32" s="2997"/>
      <c r="W32" s="2157"/>
    </row>
    <row r="33" spans="1:23" s="2145" customFormat="1" ht="21" customHeight="1">
      <c r="A33" s="2160" t="s">
        <v>2338</v>
      </c>
      <c r="B33" s="2171" t="s">
        <v>3878</v>
      </c>
      <c r="C33" s="2991" t="s">
        <v>2334</v>
      </c>
      <c r="D33" s="2992" t="s">
        <v>571</v>
      </c>
      <c r="E33" s="2993">
        <v>23.88</v>
      </c>
      <c r="F33" s="2993">
        <v>18.93</v>
      </c>
      <c r="G33" s="2993">
        <v>16.62</v>
      </c>
      <c r="H33" s="2993">
        <v>8.36</v>
      </c>
      <c r="I33" s="3059">
        <v>8.15</v>
      </c>
      <c r="J33" s="3059">
        <v>8.34</v>
      </c>
      <c r="K33" s="3060">
        <v>7.78</v>
      </c>
      <c r="L33" s="3059">
        <v>7.54</v>
      </c>
      <c r="M33" s="3060">
        <v>7.45</v>
      </c>
      <c r="N33" s="3059">
        <v>7.19</v>
      </c>
      <c r="O33" s="3059">
        <v>7</v>
      </c>
      <c r="P33" s="3061">
        <v>6.8</v>
      </c>
      <c r="Q33" s="3066">
        <v>6.3</v>
      </c>
      <c r="R33" s="3066">
        <v>6.06</v>
      </c>
      <c r="S33" s="3061"/>
      <c r="T33" s="3061"/>
      <c r="U33" s="3061"/>
      <c r="V33" s="2997" t="s">
        <v>2338</v>
      </c>
      <c r="W33" s="2157"/>
    </row>
    <row r="34" spans="1:23" s="2145" customFormat="1" ht="15.95" customHeight="1">
      <c r="A34" s="2160"/>
      <c r="B34" s="2172" t="s">
        <v>3879</v>
      </c>
      <c r="C34" s="2991"/>
      <c r="D34" s="2993"/>
      <c r="E34" s="2993"/>
      <c r="F34" s="2993"/>
      <c r="G34" s="2993"/>
      <c r="H34" s="2993"/>
      <c r="I34" s="2995"/>
      <c r="J34" s="2995"/>
      <c r="K34" s="2995"/>
      <c r="L34" s="2995"/>
      <c r="M34" s="2995"/>
      <c r="N34" s="2995"/>
      <c r="O34" s="2995"/>
      <c r="P34" s="3047"/>
      <c r="Q34" s="3047"/>
      <c r="R34" s="3047"/>
      <c r="S34" s="3047"/>
      <c r="T34" s="3047"/>
      <c r="U34" s="3047"/>
      <c r="V34" s="2997"/>
      <c r="W34" s="2157"/>
    </row>
    <row r="35" spans="1:23" ht="21" customHeight="1">
      <c r="A35" s="2155" t="s">
        <v>2339</v>
      </c>
      <c r="B35" s="2168" t="s">
        <v>3880</v>
      </c>
      <c r="C35" s="2984" t="s">
        <v>2340</v>
      </c>
      <c r="D35" s="2984" t="s">
        <v>635</v>
      </c>
      <c r="E35" s="2984" t="s">
        <v>635</v>
      </c>
      <c r="F35" s="2984" t="s">
        <v>635</v>
      </c>
      <c r="G35" s="2984" t="s">
        <v>635</v>
      </c>
      <c r="H35" s="3003">
        <v>102.96</v>
      </c>
      <c r="I35" s="3002">
        <v>3224.13</v>
      </c>
      <c r="J35" s="3002">
        <v>3403.51</v>
      </c>
      <c r="K35" s="3053">
        <v>3521.67</v>
      </c>
      <c r="L35" s="3002">
        <v>3659.4</v>
      </c>
      <c r="M35" s="3060">
        <v>3777.1</v>
      </c>
      <c r="N35" s="3002">
        <v>3907.85</v>
      </c>
      <c r="O35" s="3002">
        <v>4052.19</v>
      </c>
      <c r="P35" s="3062"/>
      <c r="Q35" s="3062"/>
      <c r="R35" s="3062"/>
      <c r="S35" s="3062"/>
      <c r="T35" s="3062"/>
      <c r="U35" s="3062"/>
      <c r="V35" s="3001" t="s">
        <v>2339</v>
      </c>
      <c r="W35" s="2157"/>
    </row>
    <row r="36" spans="1:23" ht="15.95" customHeight="1">
      <c r="A36" s="2155"/>
      <c r="B36" s="2170" t="s">
        <v>3881</v>
      </c>
      <c r="C36" s="2984"/>
      <c r="D36" s="2986"/>
      <c r="E36" s="2986"/>
      <c r="F36" s="2986"/>
      <c r="G36" s="2986"/>
      <c r="H36" s="2986"/>
      <c r="I36" s="2987"/>
      <c r="J36" s="2987"/>
      <c r="K36" s="2987"/>
      <c r="L36" s="2987"/>
      <c r="M36" s="2987"/>
      <c r="N36" s="2987"/>
      <c r="O36" s="2987"/>
      <c r="P36" s="3026"/>
      <c r="Q36" s="3026"/>
      <c r="R36" s="3026"/>
      <c r="S36" s="3026"/>
      <c r="T36" s="3026"/>
      <c r="U36" s="3026"/>
      <c r="V36" s="2988"/>
      <c r="W36" s="2157"/>
    </row>
    <row r="37" spans="1:23" ht="21" customHeight="1">
      <c r="A37" s="2155" t="s">
        <v>2341</v>
      </c>
      <c r="B37" s="2168" t="s">
        <v>2342</v>
      </c>
      <c r="C37" s="2984" t="s">
        <v>2316</v>
      </c>
      <c r="D37" s="2990" t="s">
        <v>571</v>
      </c>
      <c r="E37" s="2990" t="s">
        <v>571</v>
      </c>
      <c r="F37" s="2990" t="s">
        <v>571</v>
      </c>
      <c r="G37" s="2984" t="s">
        <v>635</v>
      </c>
      <c r="H37" s="2984" t="s">
        <v>635</v>
      </c>
      <c r="I37" s="2989">
        <v>379.3</v>
      </c>
      <c r="J37" s="2989">
        <v>400.5</v>
      </c>
      <c r="K37" s="3053">
        <v>415.3</v>
      </c>
      <c r="L37" s="2989">
        <v>430.7</v>
      </c>
      <c r="M37" s="3053">
        <v>444.5</v>
      </c>
      <c r="N37" s="2989">
        <v>460.1</v>
      </c>
      <c r="O37" s="2989">
        <v>477.1</v>
      </c>
      <c r="P37" s="3027"/>
      <c r="Q37" s="3027"/>
      <c r="R37" s="3027"/>
      <c r="S37" s="3027"/>
      <c r="T37" s="3027"/>
      <c r="U37" s="3027"/>
      <c r="V37" s="2988" t="s">
        <v>2341</v>
      </c>
      <c r="W37" s="2157"/>
    </row>
    <row r="38" spans="1:23" ht="19.5" customHeight="1">
      <c r="A38" s="2155"/>
      <c r="B38" s="2158" t="s">
        <v>2343</v>
      </c>
      <c r="C38" s="2984"/>
      <c r="D38" s="2986"/>
      <c r="E38" s="2986"/>
      <c r="F38" s="2986"/>
      <c r="G38" s="2986"/>
      <c r="H38" s="2986"/>
      <c r="I38" s="2989"/>
      <c r="J38" s="2989"/>
      <c r="K38" s="2989"/>
      <c r="L38" s="2989"/>
      <c r="M38" s="2989"/>
      <c r="N38" s="2989"/>
      <c r="O38" s="2989"/>
      <c r="P38" s="3027"/>
      <c r="Q38" s="3027"/>
      <c r="R38" s="3027"/>
      <c r="S38" s="3027"/>
      <c r="T38" s="3027"/>
      <c r="U38" s="3027"/>
      <c r="V38" s="2988"/>
      <c r="W38" s="2157"/>
    </row>
    <row r="39" spans="1:23" ht="21" customHeight="1">
      <c r="A39" s="2155" t="s">
        <v>2344</v>
      </c>
      <c r="B39" s="2168" t="s">
        <v>2345</v>
      </c>
      <c r="C39" s="2984" t="s">
        <v>2316</v>
      </c>
      <c r="D39" s="2990" t="s">
        <v>571</v>
      </c>
      <c r="E39" s="2990" t="s">
        <v>571</v>
      </c>
      <c r="F39" s="2990" t="s">
        <v>571</v>
      </c>
      <c r="G39" s="2984" t="s">
        <v>635</v>
      </c>
      <c r="H39" s="2984" t="s">
        <v>635</v>
      </c>
      <c r="I39" s="2989">
        <v>160.19999999999999</v>
      </c>
      <c r="J39" s="2989">
        <v>162.4</v>
      </c>
      <c r="K39" s="3053">
        <v>162.6</v>
      </c>
      <c r="L39" s="2989">
        <v>167.2</v>
      </c>
      <c r="M39" s="3053">
        <v>172.6</v>
      </c>
      <c r="N39" s="2989">
        <v>180.4</v>
      </c>
      <c r="O39" s="2989">
        <v>188.2</v>
      </c>
      <c r="P39" s="3027"/>
      <c r="Q39" s="3027"/>
      <c r="R39" s="3027"/>
      <c r="S39" s="3027"/>
      <c r="T39" s="3027"/>
      <c r="U39" s="3027"/>
      <c r="V39" s="2988" t="s">
        <v>2344</v>
      </c>
      <c r="W39" s="2157"/>
    </row>
    <row r="40" spans="1:23" ht="15.95" customHeight="1">
      <c r="A40" s="2173"/>
      <c r="B40" s="2158" t="s">
        <v>2346</v>
      </c>
      <c r="C40" s="2984"/>
      <c r="D40" s="2986"/>
      <c r="E40" s="2986"/>
      <c r="F40" s="2986"/>
      <c r="G40" s="2986"/>
      <c r="H40" s="2986"/>
      <c r="I40" s="2987"/>
      <c r="J40" s="2987"/>
      <c r="K40" s="2987"/>
      <c r="L40" s="2987"/>
      <c r="M40" s="2987"/>
      <c r="N40" s="2987"/>
      <c r="O40" s="2987"/>
      <c r="P40" s="2987"/>
      <c r="Q40" s="2987"/>
      <c r="R40" s="2987"/>
      <c r="S40" s="2987"/>
      <c r="T40" s="2987"/>
      <c r="U40" s="2987"/>
      <c r="V40" s="3063"/>
      <c r="W40" s="2157"/>
    </row>
    <row r="41" spans="1:23" ht="12" customHeight="1">
      <c r="B41" s="3737"/>
      <c r="C41" s="2174"/>
      <c r="D41" s="2174"/>
      <c r="E41" s="2174"/>
      <c r="F41" s="2174"/>
      <c r="G41" s="2174"/>
      <c r="H41" s="2174"/>
      <c r="I41" s="2174"/>
      <c r="J41" s="2174"/>
      <c r="K41" s="2174"/>
      <c r="L41" s="2174"/>
      <c r="M41" s="2174"/>
      <c r="N41" s="2174"/>
      <c r="O41" s="2174"/>
      <c r="P41" s="2174"/>
      <c r="Q41" s="2174"/>
      <c r="R41" s="2174"/>
      <c r="S41" s="2174"/>
      <c r="T41" s="2174"/>
      <c r="U41" s="2174"/>
      <c r="V41" s="2174"/>
      <c r="W41" s="2175"/>
    </row>
    <row r="42" spans="1:23" ht="15" customHeight="1">
      <c r="B42" s="2170"/>
      <c r="C42" s="2176"/>
      <c r="D42" s="2176"/>
      <c r="E42" s="2176"/>
      <c r="F42" s="2176"/>
      <c r="G42" s="2176"/>
      <c r="H42" s="2176"/>
      <c r="I42" s="2176"/>
      <c r="J42" s="2176"/>
      <c r="K42" s="2176"/>
      <c r="L42" s="2176"/>
      <c r="M42" s="2176"/>
      <c r="N42" s="2176"/>
      <c r="O42" s="2176"/>
      <c r="P42" s="2176"/>
      <c r="Q42" s="2176"/>
      <c r="R42" s="2176"/>
      <c r="S42" s="2176"/>
      <c r="T42" s="2176"/>
      <c r="U42" s="2176"/>
      <c r="V42" s="2176"/>
      <c r="W42" s="2175"/>
    </row>
    <row r="43" spans="1:23" ht="92.25" customHeight="1">
      <c r="B43" s="4168" t="s">
        <v>3866</v>
      </c>
      <c r="C43" s="4168"/>
      <c r="D43" s="4168"/>
      <c r="E43" s="4168"/>
      <c r="F43" s="4168"/>
      <c r="G43" s="4168"/>
      <c r="H43" s="4168"/>
      <c r="I43" s="4168"/>
      <c r="J43" s="4168"/>
      <c r="K43" s="4168"/>
      <c r="L43" s="4168"/>
      <c r="M43" s="4168"/>
      <c r="N43" s="4168"/>
      <c r="O43" s="4168"/>
      <c r="P43" s="4168"/>
      <c r="Q43" s="4168"/>
      <c r="R43" s="2707"/>
      <c r="S43" s="2707"/>
      <c r="T43" s="3632"/>
      <c r="U43" s="3632"/>
      <c r="V43" s="2177"/>
    </row>
    <row r="44" spans="1:23" ht="95.25" customHeight="1">
      <c r="B44" s="4163" t="s">
        <v>3867</v>
      </c>
      <c r="C44" s="4163"/>
      <c r="D44" s="4163"/>
      <c r="E44" s="4163"/>
      <c r="F44" s="4163"/>
      <c r="G44" s="4163"/>
      <c r="H44" s="4163"/>
      <c r="I44" s="4163"/>
      <c r="J44" s="4163"/>
      <c r="K44" s="4163"/>
      <c r="L44" s="4163"/>
      <c r="M44" s="4163"/>
      <c r="N44" s="4163"/>
      <c r="O44" s="4163"/>
      <c r="P44" s="4163"/>
      <c r="Q44" s="4163"/>
      <c r="R44" s="2708"/>
      <c r="S44" s="2708"/>
      <c r="T44" s="3633"/>
      <c r="U44" s="3633"/>
      <c r="V44" s="2178"/>
    </row>
  </sheetData>
  <mergeCells count="20">
    <mergeCell ref="T3:T4"/>
    <mergeCell ref="U3:U4"/>
    <mergeCell ref="S3:S4"/>
    <mergeCell ref="R3:R4"/>
    <mergeCell ref="B43:Q43"/>
    <mergeCell ref="B44:Q44"/>
    <mergeCell ref="D3:D4"/>
    <mergeCell ref="E3:E4"/>
    <mergeCell ref="F3:F4"/>
    <mergeCell ref="G3:G4"/>
    <mergeCell ref="H3:H4"/>
    <mergeCell ref="I3:I4"/>
    <mergeCell ref="J3:J4"/>
    <mergeCell ref="K3:K4"/>
    <mergeCell ref="L3:L4"/>
    <mergeCell ref="M3:M4"/>
    <mergeCell ref="N3:N4"/>
    <mergeCell ref="O3:O4"/>
    <mergeCell ref="P3:P4"/>
    <mergeCell ref="Q3:Q4"/>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W52"/>
  <sheetViews>
    <sheetView topLeftCell="AM1" workbookViewId="0">
      <selection activeCell="AX12" sqref="A12:XFD13"/>
    </sheetView>
  </sheetViews>
  <sheetFormatPr defaultColWidth="9.140625" defaultRowHeight="12.75"/>
  <cols>
    <col min="1" max="1" width="5" style="1510" customWidth="1"/>
    <col min="2" max="2" width="29.140625" style="1510" customWidth="1"/>
    <col min="3" max="12" width="9.7109375" style="1510" customWidth="1"/>
    <col min="13" max="13" width="10.85546875" style="1510" customWidth="1"/>
    <col min="14" max="14" width="9.85546875" style="1510" customWidth="1"/>
    <col min="15" max="15" width="13" style="1510" customWidth="1"/>
    <col min="16" max="16" width="12.140625" style="1510" customWidth="1"/>
    <col min="17" max="18" width="9.7109375" style="1510" customWidth="1"/>
    <col min="19" max="19" width="9.85546875" style="1510" customWidth="1"/>
    <col min="20" max="20" width="12.5703125" style="1510" customWidth="1"/>
    <col min="21" max="24" width="9.7109375" style="1510" customWidth="1"/>
    <col min="25" max="25" width="7.5703125" style="1510" customWidth="1"/>
    <col min="26" max="27" width="7.7109375" style="1510" customWidth="1"/>
    <col min="28" max="28" width="7.28515625" style="1510" customWidth="1"/>
    <col min="29" max="29" width="7" style="1510" customWidth="1"/>
    <col min="30" max="30" width="6.85546875" style="1510" customWidth="1"/>
    <col min="31" max="31" width="6.28515625" style="1510" customWidth="1"/>
    <col min="32" max="32" width="28.5703125" style="1510" customWidth="1"/>
    <col min="33" max="34" width="9.7109375" style="1510" customWidth="1"/>
    <col min="35" max="35" width="8.42578125" style="1510" customWidth="1"/>
    <col min="36" max="41" width="9.7109375" style="1510" customWidth="1"/>
    <col min="42" max="42" width="9.28515625" style="1510" customWidth="1"/>
    <col min="43" max="43" width="12.140625" style="1510" customWidth="1"/>
    <col min="44" max="44" width="12" style="1510" customWidth="1"/>
    <col min="45" max="46" width="9.7109375" style="1510" customWidth="1"/>
    <col min="47" max="48" width="9.42578125" style="1510" customWidth="1"/>
    <col min="49" max="49" width="5" style="1510" customWidth="1"/>
    <col min="50" max="16384" width="9.140625" style="1029"/>
  </cols>
  <sheetData>
    <row r="1" spans="1:49">
      <c r="D1" s="3631" t="s">
        <v>3722</v>
      </c>
    </row>
    <row r="2" spans="1:49">
      <c r="A2" s="1509" t="s">
        <v>3674</v>
      </c>
      <c r="AW2" s="1509"/>
    </row>
    <row r="3" spans="1:49">
      <c r="A3" s="2180" t="s">
        <v>3675</v>
      </c>
      <c r="B3" s="2181"/>
      <c r="D3" s="3077" t="s">
        <v>757</v>
      </c>
      <c r="Y3" s="3077" t="s">
        <v>3719</v>
      </c>
      <c r="AK3" s="3077" t="s">
        <v>757</v>
      </c>
      <c r="AW3" s="2180"/>
    </row>
    <row r="4" spans="1:49" ht="1.5" customHeight="1"/>
    <row r="5" spans="1:49" ht="20.25" customHeight="1">
      <c r="A5" s="4178" t="s">
        <v>2347</v>
      </c>
      <c r="B5" s="4173" t="s">
        <v>3639</v>
      </c>
      <c r="C5" s="4176" t="s">
        <v>2348</v>
      </c>
      <c r="D5" s="4177"/>
      <c r="E5" s="4177"/>
      <c r="F5" s="4177"/>
      <c r="G5" s="4177"/>
      <c r="H5" s="4177"/>
      <c r="I5" s="4177"/>
      <c r="J5" s="4177"/>
      <c r="K5" s="4177"/>
      <c r="L5" s="4177"/>
      <c r="M5" s="4177"/>
      <c r="N5" s="4177"/>
      <c r="O5" s="4177"/>
      <c r="P5" s="4177"/>
      <c r="Q5" s="4177"/>
      <c r="R5" s="4177"/>
      <c r="S5" s="4177"/>
      <c r="T5" s="4178"/>
      <c r="U5" s="4183" t="s">
        <v>2349</v>
      </c>
      <c r="V5" s="4184"/>
      <c r="W5" s="4184"/>
      <c r="X5" s="4184"/>
      <c r="Y5" s="4176" t="s">
        <v>2350</v>
      </c>
      <c r="Z5" s="4177"/>
      <c r="AA5" s="4177"/>
      <c r="AB5" s="4177"/>
      <c r="AC5" s="4177"/>
      <c r="AD5" s="4178"/>
      <c r="AE5" s="4178" t="s">
        <v>2347</v>
      </c>
      <c r="AF5" s="4173" t="s">
        <v>3639</v>
      </c>
      <c r="AG5" s="4176" t="s">
        <v>2351</v>
      </c>
      <c r="AH5" s="4177"/>
      <c r="AI5" s="4177"/>
      <c r="AJ5" s="4178"/>
      <c r="AK5" s="4176" t="s">
        <v>2352</v>
      </c>
      <c r="AL5" s="4177"/>
      <c r="AM5" s="4177"/>
      <c r="AN5" s="4177"/>
      <c r="AO5" s="4177"/>
      <c r="AP5" s="4177"/>
      <c r="AQ5" s="4177"/>
      <c r="AR5" s="4177"/>
      <c r="AS5" s="4177"/>
      <c r="AT5" s="4177"/>
      <c r="AU5" s="4177"/>
      <c r="AV5" s="4178"/>
      <c r="AW5" s="4176" t="s">
        <v>2347</v>
      </c>
    </row>
    <row r="6" spans="1:49" ht="16.5" customHeight="1">
      <c r="A6" s="4186"/>
      <c r="B6" s="4174"/>
      <c r="C6" s="4179"/>
      <c r="D6" s="4180"/>
      <c r="E6" s="4180"/>
      <c r="F6" s="4180"/>
      <c r="G6" s="4180"/>
      <c r="H6" s="4180"/>
      <c r="I6" s="4180"/>
      <c r="J6" s="4180"/>
      <c r="K6" s="4180"/>
      <c r="L6" s="4180"/>
      <c r="M6" s="4180"/>
      <c r="N6" s="4180"/>
      <c r="O6" s="4180"/>
      <c r="P6" s="4180"/>
      <c r="Q6" s="4180"/>
      <c r="R6" s="4180"/>
      <c r="S6" s="4180"/>
      <c r="T6" s="4181"/>
      <c r="U6" s="4184"/>
      <c r="V6" s="4184"/>
      <c r="W6" s="4184"/>
      <c r="X6" s="4184"/>
      <c r="Y6" s="4179"/>
      <c r="Z6" s="4180"/>
      <c r="AA6" s="4180"/>
      <c r="AB6" s="4180"/>
      <c r="AC6" s="4180"/>
      <c r="AD6" s="4181"/>
      <c r="AE6" s="4186"/>
      <c r="AF6" s="4174"/>
      <c r="AG6" s="4179"/>
      <c r="AH6" s="4180"/>
      <c r="AI6" s="4180"/>
      <c r="AJ6" s="4181"/>
      <c r="AK6" s="4179"/>
      <c r="AL6" s="4180"/>
      <c r="AM6" s="4180"/>
      <c r="AN6" s="4180"/>
      <c r="AO6" s="4180"/>
      <c r="AP6" s="4180"/>
      <c r="AQ6" s="4180"/>
      <c r="AR6" s="4180"/>
      <c r="AS6" s="4180"/>
      <c r="AT6" s="4180"/>
      <c r="AU6" s="4180"/>
      <c r="AV6" s="4181"/>
      <c r="AW6" s="4182"/>
    </row>
    <row r="7" spans="1:49" ht="12.75" customHeight="1">
      <c r="A7" s="4186"/>
      <c r="B7" s="4174"/>
      <c r="C7" s="4183" t="s">
        <v>2353</v>
      </c>
      <c r="D7" s="4184"/>
      <c r="E7" s="4183" t="s">
        <v>2354</v>
      </c>
      <c r="F7" s="4184"/>
      <c r="G7" s="4183" t="s">
        <v>2355</v>
      </c>
      <c r="H7" s="4184"/>
      <c r="I7" s="4183" t="s">
        <v>2356</v>
      </c>
      <c r="J7" s="4184"/>
      <c r="K7" s="4176" t="s">
        <v>2357</v>
      </c>
      <c r="L7" s="4177"/>
      <c r="M7" s="4177"/>
      <c r="N7" s="4177"/>
      <c r="O7" s="4177"/>
      <c r="P7" s="4177"/>
      <c r="Q7" s="4177"/>
      <c r="R7" s="4177"/>
      <c r="S7" s="4177"/>
      <c r="T7" s="4178"/>
      <c r="U7" s="4184"/>
      <c r="V7" s="4184"/>
      <c r="W7" s="4184"/>
      <c r="X7" s="4184"/>
      <c r="Y7" s="4176" t="s">
        <v>2353</v>
      </c>
      <c r="Z7" s="4178"/>
      <c r="AA7" s="4176" t="s">
        <v>2358</v>
      </c>
      <c r="AB7" s="4178"/>
      <c r="AC7" s="4176" t="s">
        <v>2356</v>
      </c>
      <c r="AD7" s="4178"/>
      <c r="AE7" s="4186"/>
      <c r="AF7" s="4174"/>
      <c r="AG7" s="4176" t="s">
        <v>2359</v>
      </c>
      <c r="AH7" s="4178"/>
      <c r="AI7" s="4176" t="s">
        <v>2356</v>
      </c>
      <c r="AJ7" s="4178"/>
      <c r="AK7" s="4176" t="s">
        <v>2360</v>
      </c>
      <c r="AL7" s="4178"/>
      <c r="AM7" s="4176"/>
      <c r="AN7" s="4177"/>
      <c r="AO7" s="4177"/>
      <c r="AP7" s="4177"/>
      <c r="AQ7" s="4177"/>
      <c r="AR7" s="4177"/>
      <c r="AS7" s="4177"/>
      <c r="AT7" s="4177"/>
      <c r="AU7" s="4177"/>
      <c r="AV7" s="4178"/>
      <c r="AW7" s="4182"/>
    </row>
    <row r="8" spans="1:49" ht="16.5" customHeight="1">
      <c r="A8" s="4186"/>
      <c r="B8" s="4174"/>
      <c r="C8" s="4184"/>
      <c r="D8" s="4184"/>
      <c r="E8" s="4184"/>
      <c r="F8" s="4184"/>
      <c r="G8" s="4184"/>
      <c r="H8" s="4184"/>
      <c r="I8" s="4184"/>
      <c r="J8" s="4184"/>
      <c r="K8" s="4179"/>
      <c r="L8" s="4180"/>
      <c r="M8" s="4180"/>
      <c r="N8" s="4180"/>
      <c r="O8" s="4180"/>
      <c r="P8" s="4180"/>
      <c r="Q8" s="4180"/>
      <c r="R8" s="4180"/>
      <c r="S8" s="4180"/>
      <c r="T8" s="4181"/>
      <c r="U8" s="4184"/>
      <c r="V8" s="4184"/>
      <c r="W8" s="4184"/>
      <c r="X8" s="4184"/>
      <c r="Y8" s="4182"/>
      <c r="Z8" s="4185"/>
      <c r="AA8" s="4182"/>
      <c r="AB8" s="4185"/>
      <c r="AC8" s="4182"/>
      <c r="AD8" s="4185"/>
      <c r="AE8" s="4186"/>
      <c r="AF8" s="4174"/>
      <c r="AG8" s="4182"/>
      <c r="AH8" s="4185"/>
      <c r="AI8" s="4182"/>
      <c r="AJ8" s="4185"/>
      <c r="AK8" s="4182"/>
      <c r="AL8" s="4185"/>
      <c r="AM8" s="4179"/>
      <c r="AN8" s="4180"/>
      <c r="AO8" s="4180"/>
      <c r="AP8" s="4180"/>
      <c r="AQ8" s="4180"/>
      <c r="AR8" s="4180"/>
      <c r="AS8" s="4180"/>
      <c r="AT8" s="4180"/>
      <c r="AU8" s="4180"/>
      <c r="AV8" s="4181"/>
      <c r="AW8" s="4182"/>
    </row>
    <row r="9" spans="1:49" ht="39" customHeight="1">
      <c r="A9" s="4186"/>
      <c r="B9" s="4174"/>
      <c r="C9" s="4184"/>
      <c r="D9" s="4184"/>
      <c r="E9" s="4184"/>
      <c r="F9" s="4184"/>
      <c r="G9" s="4184"/>
      <c r="H9" s="4184"/>
      <c r="I9" s="4184"/>
      <c r="J9" s="4184"/>
      <c r="K9" s="4183" t="s">
        <v>2361</v>
      </c>
      <c r="L9" s="4184"/>
      <c r="M9" s="4183" t="s">
        <v>2362</v>
      </c>
      <c r="N9" s="4184"/>
      <c r="O9" s="4183" t="s">
        <v>2363</v>
      </c>
      <c r="P9" s="4184"/>
      <c r="Q9" s="4183" t="s">
        <v>2364</v>
      </c>
      <c r="R9" s="4184"/>
      <c r="S9" s="4183" t="s">
        <v>2365</v>
      </c>
      <c r="T9" s="4184"/>
      <c r="U9" s="4183" t="s">
        <v>2354</v>
      </c>
      <c r="V9" s="4184"/>
      <c r="W9" s="4183" t="s">
        <v>2366</v>
      </c>
      <c r="X9" s="4184"/>
      <c r="Y9" s="4182"/>
      <c r="Z9" s="4185"/>
      <c r="AA9" s="4182"/>
      <c r="AB9" s="4185"/>
      <c r="AC9" s="4182"/>
      <c r="AD9" s="4185"/>
      <c r="AE9" s="4186"/>
      <c r="AF9" s="4174"/>
      <c r="AG9" s="4182"/>
      <c r="AH9" s="4185"/>
      <c r="AI9" s="4182"/>
      <c r="AJ9" s="4185"/>
      <c r="AK9" s="4182"/>
      <c r="AL9" s="4185"/>
      <c r="AM9" s="4176" t="s">
        <v>2361</v>
      </c>
      <c r="AN9" s="4178"/>
      <c r="AO9" s="4176" t="s">
        <v>2367</v>
      </c>
      <c r="AP9" s="4178"/>
      <c r="AQ9" s="4176" t="s">
        <v>2368</v>
      </c>
      <c r="AR9" s="4178"/>
      <c r="AS9" s="4176" t="s">
        <v>2369</v>
      </c>
      <c r="AT9" s="4178"/>
      <c r="AU9" s="4176" t="s">
        <v>2370</v>
      </c>
      <c r="AV9" s="4178"/>
      <c r="AW9" s="4182"/>
    </row>
    <row r="10" spans="1:49" ht="21.75" customHeight="1">
      <c r="A10" s="4186"/>
      <c r="B10" s="4174"/>
      <c r="C10" s="4184"/>
      <c r="D10" s="4184"/>
      <c r="E10" s="4184"/>
      <c r="F10" s="4184"/>
      <c r="G10" s="4184"/>
      <c r="H10" s="4184"/>
      <c r="I10" s="4184"/>
      <c r="J10" s="4184"/>
      <c r="K10" s="4184"/>
      <c r="L10" s="4184"/>
      <c r="M10" s="4184"/>
      <c r="N10" s="4184"/>
      <c r="O10" s="4184"/>
      <c r="P10" s="4184"/>
      <c r="Q10" s="4184"/>
      <c r="R10" s="4184"/>
      <c r="S10" s="4184"/>
      <c r="T10" s="4184"/>
      <c r="U10" s="4184"/>
      <c r="V10" s="4184"/>
      <c r="W10" s="4184"/>
      <c r="X10" s="4184"/>
      <c r="Y10" s="4182"/>
      <c r="Z10" s="4185"/>
      <c r="AA10" s="4182"/>
      <c r="AB10" s="4185"/>
      <c r="AC10" s="4182"/>
      <c r="AD10" s="4185"/>
      <c r="AE10" s="4186"/>
      <c r="AF10" s="4174"/>
      <c r="AG10" s="4182"/>
      <c r="AH10" s="4185"/>
      <c r="AI10" s="4182"/>
      <c r="AJ10" s="4185"/>
      <c r="AK10" s="4182"/>
      <c r="AL10" s="4185"/>
      <c r="AM10" s="4182"/>
      <c r="AN10" s="4185"/>
      <c r="AO10" s="4182"/>
      <c r="AP10" s="4185"/>
      <c r="AQ10" s="4182"/>
      <c r="AR10" s="4185"/>
      <c r="AS10" s="4182"/>
      <c r="AT10" s="4185"/>
      <c r="AU10" s="4182"/>
      <c r="AV10" s="4185"/>
      <c r="AW10" s="4182"/>
    </row>
    <row r="11" spans="1:49" ht="108.75" customHeight="1">
      <c r="A11" s="4186"/>
      <c r="B11" s="4174"/>
      <c r="C11" s="4184"/>
      <c r="D11" s="4184"/>
      <c r="E11" s="4184"/>
      <c r="F11" s="4184"/>
      <c r="G11" s="4184"/>
      <c r="H11" s="4184"/>
      <c r="I11" s="4184"/>
      <c r="J11" s="4184"/>
      <c r="K11" s="4184"/>
      <c r="L11" s="4184"/>
      <c r="M11" s="4184"/>
      <c r="N11" s="4184"/>
      <c r="O11" s="4184"/>
      <c r="P11" s="4184"/>
      <c r="Q11" s="4184"/>
      <c r="R11" s="4184"/>
      <c r="S11" s="4184"/>
      <c r="T11" s="4184"/>
      <c r="U11" s="4184"/>
      <c r="V11" s="4184"/>
      <c r="W11" s="4184"/>
      <c r="X11" s="4184"/>
      <c r="Y11" s="4179"/>
      <c r="Z11" s="4181"/>
      <c r="AA11" s="4179"/>
      <c r="AB11" s="4181"/>
      <c r="AC11" s="4179"/>
      <c r="AD11" s="4181"/>
      <c r="AE11" s="4186"/>
      <c r="AF11" s="4174"/>
      <c r="AG11" s="4179"/>
      <c r="AH11" s="4181"/>
      <c r="AI11" s="4179"/>
      <c r="AJ11" s="4181"/>
      <c r="AK11" s="4179"/>
      <c r="AL11" s="4181"/>
      <c r="AM11" s="4179"/>
      <c r="AN11" s="4181"/>
      <c r="AO11" s="4179"/>
      <c r="AP11" s="4181"/>
      <c r="AQ11" s="4179"/>
      <c r="AR11" s="4181"/>
      <c r="AS11" s="4179"/>
      <c r="AT11" s="4181"/>
      <c r="AU11" s="4179"/>
      <c r="AV11" s="4181"/>
      <c r="AW11" s="4182"/>
    </row>
    <row r="12" spans="1:49" s="887" customFormat="1" ht="6.4" customHeight="1">
      <c r="A12" s="4186"/>
      <c r="B12" s="4174"/>
      <c r="C12" s="4171">
        <v>2021</v>
      </c>
      <c r="D12" s="4171">
        <v>2022</v>
      </c>
      <c r="E12" s="4171">
        <v>2021</v>
      </c>
      <c r="F12" s="4171">
        <v>2022</v>
      </c>
      <c r="G12" s="4171">
        <v>2021</v>
      </c>
      <c r="H12" s="4171">
        <v>2022</v>
      </c>
      <c r="I12" s="4171">
        <v>2021</v>
      </c>
      <c r="J12" s="4171">
        <v>2022</v>
      </c>
      <c r="K12" s="4171">
        <v>2021</v>
      </c>
      <c r="L12" s="4171">
        <v>2022</v>
      </c>
      <c r="M12" s="4171">
        <v>2021</v>
      </c>
      <c r="N12" s="4171">
        <v>2022</v>
      </c>
      <c r="O12" s="4171">
        <v>2021</v>
      </c>
      <c r="P12" s="4171">
        <v>2022</v>
      </c>
      <c r="Q12" s="4171">
        <v>2021</v>
      </c>
      <c r="R12" s="4171">
        <v>2022</v>
      </c>
      <c r="S12" s="4171">
        <v>2021</v>
      </c>
      <c r="T12" s="4171">
        <v>2022</v>
      </c>
      <c r="U12" s="4171">
        <v>2021</v>
      </c>
      <c r="V12" s="4171">
        <v>2022</v>
      </c>
      <c r="W12" s="4171">
        <v>2021</v>
      </c>
      <c r="X12" s="4171">
        <v>2022</v>
      </c>
      <c r="Y12" s="4172">
        <v>2021</v>
      </c>
      <c r="Z12" s="4172">
        <v>2022</v>
      </c>
      <c r="AA12" s="4172">
        <v>2021</v>
      </c>
      <c r="AB12" s="4172">
        <v>2022</v>
      </c>
      <c r="AC12" s="4172">
        <v>2021</v>
      </c>
      <c r="AD12" s="4172">
        <v>2022</v>
      </c>
      <c r="AE12" s="4186"/>
      <c r="AF12" s="4174"/>
      <c r="AG12" s="4171">
        <v>2021</v>
      </c>
      <c r="AH12" s="4171">
        <v>2022</v>
      </c>
      <c r="AI12" s="4171">
        <v>2021</v>
      </c>
      <c r="AJ12" s="4171">
        <v>2022</v>
      </c>
      <c r="AK12" s="4171">
        <v>2021</v>
      </c>
      <c r="AL12" s="4171">
        <v>2022</v>
      </c>
      <c r="AM12" s="4171">
        <v>2021</v>
      </c>
      <c r="AN12" s="4171">
        <v>2022</v>
      </c>
      <c r="AO12" s="4171">
        <v>2021</v>
      </c>
      <c r="AP12" s="4171">
        <v>2022</v>
      </c>
      <c r="AQ12" s="4171">
        <v>2021</v>
      </c>
      <c r="AR12" s="4171">
        <v>2022</v>
      </c>
      <c r="AS12" s="4171">
        <v>2021</v>
      </c>
      <c r="AT12" s="4171">
        <v>2022</v>
      </c>
      <c r="AU12" s="4171">
        <v>2021</v>
      </c>
      <c r="AV12" s="4171">
        <v>2022</v>
      </c>
      <c r="AW12" s="4182"/>
    </row>
    <row r="13" spans="1:49" s="887" customFormat="1" ht="6.4" customHeight="1">
      <c r="A13" s="4187"/>
      <c r="B13" s="4175"/>
      <c r="C13" s="4171"/>
      <c r="D13" s="4171"/>
      <c r="E13" s="4171"/>
      <c r="F13" s="4171"/>
      <c r="G13" s="4171"/>
      <c r="H13" s="4171"/>
      <c r="I13" s="4171"/>
      <c r="J13" s="4171"/>
      <c r="K13" s="4171"/>
      <c r="L13" s="4171"/>
      <c r="M13" s="4171"/>
      <c r="N13" s="4171"/>
      <c r="O13" s="4171"/>
      <c r="P13" s="4171"/>
      <c r="Q13" s="4171"/>
      <c r="R13" s="4171"/>
      <c r="S13" s="4171"/>
      <c r="T13" s="4171"/>
      <c r="U13" s="4171"/>
      <c r="V13" s="4171"/>
      <c r="W13" s="4171"/>
      <c r="X13" s="4171"/>
      <c r="Y13" s="4172"/>
      <c r="Z13" s="4172"/>
      <c r="AA13" s="4172"/>
      <c r="AB13" s="4172"/>
      <c r="AC13" s="4172"/>
      <c r="AD13" s="4172"/>
      <c r="AE13" s="4187"/>
      <c r="AF13" s="4175"/>
      <c r="AG13" s="4171"/>
      <c r="AH13" s="4171"/>
      <c r="AI13" s="4171"/>
      <c r="AJ13" s="4171"/>
      <c r="AK13" s="4171"/>
      <c r="AL13" s="4171"/>
      <c r="AM13" s="4171"/>
      <c r="AN13" s="4171"/>
      <c r="AO13" s="4171"/>
      <c r="AP13" s="4171"/>
      <c r="AQ13" s="4171"/>
      <c r="AR13" s="4171"/>
      <c r="AS13" s="4171"/>
      <c r="AT13" s="4171"/>
      <c r="AU13" s="4171"/>
      <c r="AV13" s="4171"/>
      <c r="AW13" s="4179"/>
    </row>
    <row r="14" spans="1:49" ht="30" customHeight="1">
      <c r="A14" s="2182">
        <v>1</v>
      </c>
      <c r="B14" s="2183" t="s">
        <v>2371</v>
      </c>
      <c r="C14" s="2184"/>
      <c r="D14" s="2184"/>
      <c r="E14" s="2184"/>
      <c r="F14" s="2184"/>
      <c r="G14" s="2184"/>
      <c r="H14" s="2184"/>
      <c r="I14" s="2184"/>
      <c r="J14" s="2184"/>
      <c r="K14" s="2184"/>
      <c r="L14" s="2184"/>
      <c r="M14" s="2184"/>
      <c r="N14" s="2184"/>
      <c r="O14" s="2184"/>
      <c r="P14" s="2184"/>
      <c r="Q14" s="2184"/>
      <c r="R14" s="2184"/>
      <c r="S14" s="2184"/>
      <c r="T14" s="2184"/>
      <c r="U14" s="2184"/>
      <c r="V14" s="2184"/>
      <c r="W14" s="2184"/>
      <c r="X14" s="2184"/>
      <c r="Y14" s="3067"/>
      <c r="Z14" s="3068"/>
      <c r="AA14" s="3069"/>
      <c r="AB14" s="3069"/>
      <c r="AC14" s="3070"/>
      <c r="AD14" s="3070"/>
      <c r="AE14" s="2185">
        <v>1</v>
      </c>
      <c r="AF14" s="2185" t="s">
        <v>2371</v>
      </c>
      <c r="AG14" s="3009"/>
      <c r="AH14" s="3010"/>
      <c r="AI14" s="3074"/>
      <c r="AJ14" s="3075"/>
      <c r="AK14" s="2980"/>
      <c r="AL14" s="2981"/>
      <c r="AM14" s="2186"/>
      <c r="AN14" s="2981"/>
      <c r="AO14" s="2982"/>
      <c r="AP14" s="2982"/>
      <c r="AQ14" s="2980"/>
      <c r="AR14" s="2980"/>
      <c r="AS14" s="2980"/>
      <c r="AT14" s="2980"/>
      <c r="AU14" s="2980"/>
      <c r="AV14" s="2980"/>
      <c r="AW14" s="1517">
        <v>1</v>
      </c>
    </row>
    <row r="15" spans="1:49" ht="30" customHeight="1">
      <c r="A15" s="1652">
        <v>2</v>
      </c>
      <c r="B15" s="1524" t="s">
        <v>2372</v>
      </c>
      <c r="C15" s="2184"/>
      <c r="D15" s="2184"/>
      <c r="E15" s="2184"/>
      <c r="F15" s="2184"/>
      <c r="G15" s="2184"/>
      <c r="H15" s="2184"/>
      <c r="I15" s="2187"/>
      <c r="J15" s="2187"/>
      <c r="K15" s="2184"/>
      <c r="L15" s="2184"/>
      <c r="M15" s="2184"/>
      <c r="N15" s="2184"/>
      <c r="O15" s="2184"/>
      <c r="P15" s="2184"/>
      <c r="Q15" s="2184"/>
      <c r="R15" s="2184"/>
      <c r="S15" s="2184"/>
      <c r="T15" s="2184"/>
      <c r="U15" s="2184"/>
      <c r="V15" s="2184"/>
      <c r="W15" s="2184"/>
      <c r="X15" s="2184"/>
      <c r="Y15" s="3071"/>
      <c r="Z15" s="3072"/>
      <c r="AA15" s="3018"/>
      <c r="AB15" s="3018"/>
      <c r="AC15" s="3073"/>
      <c r="AD15" s="3073"/>
      <c r="AE15" s="1526">
        <v>2</v>
      </c>
      <c r="AF15" t="s">
        <v>2372</v>
      </c>
      <c r="AG15" s="3076"/>
      <c r="AH15" s="3022"/>
      <c r="AI15" s="3023"/>
      <c r="AJ15" s="3021"/>
      <c r="AK15" s="2983"/>
      <c r="AL15" s="2983"/>
      <c r="AM15" s="2983"/>
      <c r="AN15" s="2983"/>
      <c r="AO15" s="2983"/>
      <c r="AP15" s="2983"/>
      <c r="AQ15" s="2983"/>
      <c r="AR15" s="2983"/>
      <c r="AS15" s="2983"/>
      <c r="AT15" s="2983"/>
      <c r="AU15" s="2983"/>
      <c r="AV15" s="2983"/>
      <c r="AW15" s="1520">
        <v>2</v>
      </c>
    </row>
    <row r="16" spans="1:49" ht="30" customHeight="1">
      <c r="A16" s="1652">
        <v>3</v>
      </c>
      <c r="B16" s="1524" t="s">
        <v>2373</v>
      </c>
      <c r="C16" s="2184"/>
      <c r="D16" s="2184"/>
      <c r="E16" s="2184"/>
      <c r="F16" s="2184"/>
      <c r="G16" s="2184"/>
      <c r="H16" s="2184"/>
      <c r="I16" s="2187"/>
      <c r="J16" s="2187"/>
      <c r="K16" s="2184"/>
      <c r="L16" s="2184"/>
      <c r="M16" s="2184"/>
      <c r="N16" s="2184"/>
      <c r="O16" s="2184"/>
      <c r="P16" s="2184"/>
      <c r="Q16" s="2184"/>
      <c r="R16" s="2184"/>
      <c r="S16" s="2184"/>
      <c r="T16" s="2184"/>
      <c r="U16" s="2184"/>
      <c r="V16" s="2184"/>
      <c r="W16" s="2184"/>
      <c r="X16" s="2184"/>
      <c r="Y16" s="3071"/>
      <c r="Z16" s="3072"/>
      <c r="AA16" s="3018"/>
      <c r="AB16" s="3018"/>
      <c r="AC16" s="3073"/>
      <c r="AD16" s="3073"/>
      <c r="AE16" s="1526">
        <v>3</v>
      </c>
      <c r="AF16" t="s">
        <v>2373</v>
      </c>
      <c r="AG16" s="3076"/>
      <c r="AH16" s="3022"/>
      <c r="AI16" s="3023"/>
      <c r="AJ16" s="3021"/>
      <c r="AK16" s="2983"/>
      <c r="AL16" s="2983"/>
      <c r="AM16" s="2983"/>
      <c r="AN16" s="2983"/>
      <c r="AO16" s="2983"/>
      <c r="AP16" s="2983"/>
      <c r="AQ16" s="2983"/>
      <c r="AR16" s="2983"/>
      <c r="AS16" s="2983"/>
      <c r="AT16" s="2983"/>
      <c r="AU16" s="2983"/>
      <c r="AV16" s="2983"/>
      <c r="AW16" s="1520">
        <v>3</v>
      </c>
    </row>
    <row r="17" spans="1:49" ht="30" customHeight="1">
      <c r="A17" s="1652">
        <v>4</v>
      </c>
      <c r="B17" s="1524" t="s">
        <v>2374</v>
      </c>
      <c r="C17" s="2184"/>
      <c r="D17" s="2184"/>
      <c r="E17" s="2184"/>
      <c r="F17" s="2184"/>
      <c r="G17" s="2184"/>
      <c r="H17" s="2184"/>
      <c r="I17" s="2187"/>
      <c r="J17" s="2187"/>
      <c r="K17" s="2184"/>
      <c r="L17" s="2184"/>
      <c r="M17" s="2184"/>
      <c r="N17" s="2184"/>
      <c r="O17" s="2184"/>
      <c r="P17" s="2184"/>
      <c r="Q17" s="2184"/>
      <c r="R17" s="2184"/>
      <c r="S17" s="2184"/>
      <c r="T17" s="2184"/>
      <c r="U17" s="2184"/>
      <c r="V17" s="2184"/>
      <c r="W17" s="2184"/>
      <c r="X17" s="2184"/>
      <c r="Y17" s="3071"/>
      <c r="Z17" s="3072"/>
      <c r="AA17" s="3018"/>
      <c r="AB17" s="3018"/>
      <c r="AC17" s="3073"/>
      <c r="AD17" s="3073"/>
      <c r="AE17" s="1526">
        <v>4</v>
      </c>
      <c r="AF17" t="s">
        <v>2374</v>
      </c>
      <c r="AG17" s="3076"/>
      <c r="AH17" s="3022"/>
      <c r="AI17" s="3023"/>
      <c r="AJ17" s="3021"/>
      <c r="AK17" s="2983"/>
      <c r="AL17" s="2983"/>
      <c r="AM17" s="2983"/>
      <c r="AN17" s="2983"/>
      <c r="AO17" s="2983"/>
      <c r="AP17" s="2983"/>
      <c r="AQ17" s="2983"/>
      <c r="AR17" s="2983"/>
      <c r="AS17" s="2983"/>
      <c r="AT17" s="2983"/>
      <c r="AU17" s="2983"/>
      <c r="AV17" s="2983"/>
      <c r="AW17" s="1520">
        <v>4</v>
      </c>
    </row>
    <row r="18" spans="1:49" ht="30" customHeight="1">
      <c r="A18" s="1652">
        <v>5</v>
      </c>
      <c r="B18" s="1524" t="s">
        <v>2375</v>
      </c>
      <c r="C18" s="2184"/>
      <c r="D18" s="2184"/>
      <c r="E18" s="2184"/>
      <c r="F18" s="2184"/>
      <c r="G18" s="2184"/>
      <c r="H18" s="2184"/>
      <c r="I18" s="2187"/>
      <c r="J18" s="2187"/>
      <c r="K18" s="2184"/>
      <c r="L18" s="2184"/>
      <c r="M18" s="2184"/>
      <c r="N18" s="2184"/>
      <c r="O18" s="2184"/>
      <c r="P18" s="2184"/>
      <c r="Q18" s="2184"/>
      <c r="R18" s="2184"/>
      <c r="S18" s="2184"/>
      <c r="T18" s="2184"/>
      <c r="U18" s="2184"/>
      <c r="V18" s="2184"/>
      <c r="W18" s="2184"/>
      <c r="X18" s="2184"/>
      <c r="Y18" s="3071"/>
      <c r="Z18" s="3072"/>
      <c r="AA18" s="3018"/>
      <c r="AB18" s="3018"/>
      <c r="AC18" s="3073"/>
      <c r="AD18" s="3073"/>
      <c r="AE18" s="1526">
        <v>5</v>
      </c>
      <c r="AF18" t="s">
        <v>2375</v>
      </c>
      <c r="AG18" s="3076"/>
      <c r="AH18" s="3022"/>
      <c r="AI18" s="3023"/>
      <c r="AJ18" s="3021"/>
      <c r="AK18" s="2983"/>
      <c r="AL18" s="2983"/>
      <c r="AM18" s="2983"/>
      <c r="AN18" s="2983"/>
      <c r="AO18" s="2983"/>
      <c r="AP18" s="2983"/>
      <c r="AQ18" s="2983"/>
      <c r="AR18" s="2983"/>
      <c r="AS18" s="2983"/>
      <c r="AT18" s="2983"/>
      <c r="AU18" s="2983"/>
      <c r="AV18" s="2983"/>
      <c r="AW18" s="1520">
        <v>5</v>
      </c>
    </row>
    <row r="19" spans="1:49" ht="30" customHeight="1">
      <c r="A19" s="1652">
        <v>6</v>
      </c>
      <c r="B19" s="1524" t="s">
        <v>2376</v>
      </c>
      <c r="C19" s="2184"/>
      <c r="D19" s="2184"/>
      <c r="E19" s="2184"/>
      <c r="F19" s="2184"/>
      <c r="G19" s="2184"/>
      <c r="H19" s="2184"/>
      <c r="I19" s="2187"/>
      <c r="J19" s="2187"/>
      <c r="K19" s="2184"/>
      <c r="L19" s="2184"/>
      <c r="M19" s="2184"/>
      <c r="N19" s="2184"/>
      <c r="O19" s="2184"/>
      <c r="P19" s="2184"/>
      <c r="Q19" s="2184"/>
      <c r="R19" s="2184"/>
      <c r="S19" s="2184"/>
      <c r="T19" s="2184"/>
      <c r="U19" s="2184"/>
      <c r="V19" s="2184"/>
      <c r="W19" s="2184"/>
      <c r="X19" s="2184"/>
      <c r="Y19" s="3071"/>
      <c r="Z19" s="3072"/>
      <c r="AA19" s="3018"/>
      <c r="AB19" s="3018"/>
      <c r="AC19" s="3073"/>
      <c r="AD19" s="3073"/>
      <c r="AE19" s="1526">
        <v>6</v>
      </c>
      <c r="AF19" t="s">
        <v>2376</v>
      </c>
      <c r="AG19" s="3076"/>
      <c r="AH19" s="3022"/>
      <c r="AI19" s="3023"/>
      <c r="AJ19" s="3021"/>
      <c r="AK19" s="2983"/>
      <c r="AL19" s="2983"/>
      <c r="AM19" s="2983"/>
      <c r="AN19" s="2983"/>
      <c r="AO19" s="2983"/>
      <c r="AP19" s="2983"/>
      <c r="AQ19" s="2983"/>
      <c r="AR19" s="2983"/>
      <c r="AS19" s="2983"/>
      <c r="AT19" s="2983"/>
      <c r="AU19" s="2983"/>
      <c r="AV19" s="2983"/>
      <c r="AW19" s="1520">
        <v>6</v>
      </c>
    </row>
    <row r="20" spans="1:49" ht="30" customHeight="1">
      <c r="A20" s="1652">
        <v>7</v>
      </c>
      <c r="B20" s="1524" t="s">
        <v>2377</v>
      </c>
      <c r="C20" s="2184"/>
      <c r="D20" s="2184"/>
      <c r="E20" s="2184"/>
      <c r="F20" s="2184"/>
      <c r="G20" s="2184"/>
      <c r="H20" s="2184"/>
      <c r="I20" s="2187"/>
      <c r="J20" s="2187"/>
      <c r="K20" s="2184"/>
      <c r="L20" s="2184"/>
      <c r="M20" s="2184"/>
      <c r="N20" s="2184"/>
      <c r="O20" s="2184"/>
      <c r="P20" s="2184"/>
      <c r="Q20" s="2184"/>
      <c r="R20" s="2184"/>
      <c r="S20" s="2184"/>
      <c r="T20" s="2184"/>
      <c r="U20" s="2184"/>
      <c r="V20" s="2184"/>
      <c r="W20" s="2184"/>
      <c r="X20" s="2184"/>
      <c r="Y20" s="3071"/>
      <c r="Z20" s="3072"/>
      <c r="AA20" s="3018"/>
      <c r="AB20" s="3018"/>
      <c r="AC20" s="3073"/>
      <c r="AD20" s="3073"/>
      <c r="AE20" s="1526">
        <v>7</v>
      </c>
      <c r="AF20" t="s">
        <v>2377</v>
      </c>
      <c r="AG20" s="3076"/>
      <c r="AH20" s="3022"/>
      <c r="AI20" s="3023"/>
      <c r="AJ20" s="3021"/>
      <c r="AK20" s="2983"/>
      <c r="AL20" s="2983"/>
      <c r="AM20" s="2983"/>
      <c r="AN20" s="2983"/>
      <c r="AO20" s="2983"/>
      <c r="AP20" s="2983"/>
      <c r="AQ20" s="2983"/>
      <c r="AR20" s="2983"/>
      <c r="AS20" s="2983"/>
      <c r="AT20" s="2983"/>
      <c r="AU20" s="2983"/>
      <c r="AV20" s="2983"/>
      <c r="AW20" s="1520">
        <v>7</v>
      </c>
    </row>
    <row r="21" spans="1:49" ht="30" customHeight="1">
      <c r="A21" s="1652">
        <v>8</v>
      </c>
      <c r="B21" s="1524" t="s">
        <v>2378</v>
      </c>
      <c r="C21" s="2184"/>
      <c r="D21" s="2184"/>
      <c r="E21" s="2184"/>
      <c r="F21" s="2184"/>
      <c r="G21" s="2184"/>
      <c r="H21" s="2184"/>
      <c r="I21" s="2187"/>
      <c r="J21" s="2187"/>
      <c r="K21" s="2184"/>
      <c r="L21" s="2184"/>
      <c r="M21" s="2184"/>
      <c r="N21" s="2184"/>
      <c r="O21" s="2184"/>
      <c r="P21" s="2184"/>
      <c r="Q21" s="2184"/>
      <c r="R21" s="2184"/>
      <c r="S21" s="2184"/>
      <c r="T21" s="2184"/>
      <c r="U21" s="2184"/>
      <c r="V21" s="2184"/>
      <c r="W21" s="2184"/>
      <c r="X21" s="2184"/>
      <c r="Y21" s="3071"/>
      <c r="Z21" s="3072"/>
      <c r="AA21" s="3018"/>
      <c r="AB21" s="3018"/>
      <c r="AC21" s="3073"/>
      <c r="AD21" s="3073"/>
      <c r="AE21" s="1526">
        <v>8</v>
      </c>
      <c r="AF21" t="s">
        <v>2378</v>
      </c>
      <c r="AG21" s="3076"/>
      <c r="AH21" s="3022"/>
      <c r="AI21" s="3023"/>
      <c r="AJ21" s="3021"/>
      <c r="AK21" s="2983"/>
      <c r="AL21" s="2983"/>
      <c r="AM21" s="2983"/>
      <c r="AN21" s="2983"/>
      <c r="AO21" s="2983"/>
      <c r="AP21" s="2983"/>
      <c r="AQ21" s="2983"/>
      <c r="AR21" s="2983"/>
      <c r="AS21" s="2983"/>
      <c r="AT21" s="2983"/>
      <c r="AU21" s="2983"/>
      <c r="AV21" s="2983"/>
      <c r="AW21" s="1520">
        <v>8</v>
      </c>
    </row>
    <row r="22" spans="1:49" ht="10.5" customHeight="1">
      <c r="I22"/>
      <c r="J22"/>
      <c r="AF22" s="1520"/>
      <c r="AG22"/>
      <c r="AH22"/>
      <c r="AI22" s="1520"/>
      <c r="AJ22"/>
      <c r="AK22" s="1520"/>
      <c r="AL22" s="1520"/>
      <c r="AM22" s="1520"/>
      <c r="AN22" s="1520"/>
      <c r="AO22" s="1520"/>
      <c r="AP22" s="1520"/>
      <c r="AQ22" s="1520"/>
      <c r="AR22" s="1520"/>
      <c r="AS22" s="1520"/>
      <c r="AT22" s="1520"/>
      <c r="AU22" s="1520"/>
      <c r="AV22" s="1520"/>
      <c r="AW22" s="1520"/>
    </row>
    <row r="23" spans="1:49" ht="18" customHeight="1">
      <c r="B23" s="4169" t="s">
        <v>2379</v>
      </c>
      <c r="C23" s="4169"/>
      <c r="D23" s="4169"/>
      <c r="E23" s="4169"/>
      <c r="F23" s="4169"/>
      <c r="G23" s="4169"/>
      <c r="H23" s="4169"/>
      <c r="I23" s="4169"/>
      <c r="J23" s="4169"/>
      <c r="K23" s="4169"/>
      <c r="L23" s="4169"/>
      <c r="M23" s="4169"/>
      <c r="N23" s="4169"/>
      <c r="O23" s="4169"/>
      <c r="P23" s="4169"/>
      <c r="Q23" s="4169"/>
      <c r="R23" s="4169"/>
      <c r="S23" s="4169"/>
      <c r="T23" s="4169"/>
      <c r="U23" s="4169"/>
      <c r="V23" s="4169"/>
      <c r="W23" s="4169"/>
      <c r="X23" s="4169"/>
      <c r="Y23" s="4169"/>
      <c r="Z23" s="4169"/>
      <c r="AA23" s="4169"/>
      <c r="AB23" s="4169"/>
      <c r="AC23" s="4169"/>
      <c r="AD23" s="4169"/>
      <c r="AE23"/>
      <c r="AF23" s="4169" t="s">
        <v>2380</v>
      </c>
      <c r="AG23" s="4169"/>
      <c r="AH23" s="4169"/>
      <c r="AI23" s="4169"/>
      <c r="AJ23" s="4169"/>
      <c r="AK23" s="4169"/>
      <c r="AL23" s="4169"/>
      <c r="AM23" s="4169"/>
      <c r="AN23" s="4169"/>
      <c r="AO23" s="4169"/>
      <c r="AP23" s="4169"/>
      <c r="AQ23" s="4169"/>
      <c r="AR23" s="4169"/>
      <c r="AS23" s="4169"/>
      <c r="AT23" s="4169"/>
      <c r="AU23" s="4169"/>
      <c r="AV23" s="4169"/>
      <c r="AW23"/>
    </row>
    <row r="24" spans="1:49" ht="18" customHeight="1">
      <c r="B24" s="1510" t="s">
        <v>2381</v>
      </c>
      <c r="AI24" s="1520"/>
      <c r="AJ24" s="1520"/>
      <c r="AK24"/>
      <c r="AL24" s="2142"/>
      <c r="AM24" s="2142"/>
      <c r="AN24" s="2142"/>
      <c r="AO24" s="2142"/>
      <c r="AP24" s="2142"/>
      <c r="AQ24" s="2142"/>
      <c r="AR24" s="2142"/>
      <c r="AS24" s="2142"/>
      <c r="AT24" s="2142"/>
      <c r="AU24" s="2142"/>
      <c r="AV24" s="2142"/>
    </row>
    <row r="25" spans="1:49" ht="18" customHeight="1">
      <c r="B25" s="4169" t="s">
        <v>2382</v>
      </c>
      <c r="C25" s="4169"/>
      <c r="D25" s="4169"/>
      <c r="E25" s="4169"/>
      <c r="F25" s="4169"/>
      <c r="G25" s="4169"/>
      <c r="H25" s="4169"/>
      <c r="I25" s="4169"/>
      <c r="J25" s="4169"/>
      <c r="K25" s="4169"/>
      <c r="L25" s="4169"/>
      <c r="M25" s="4169"/>
      <c r="N25" s="4169"/>
      <c r="O25" s="4169"/>
      <c r="P25" s="4169"/>
      <c r="Q25" s="4169"/>
      <c r="R25" s="4169"/>
      <c r="S25" s="4169"/>
      <c r="T25" s="4169"/>
      <c r="U25" s="4169"/>
      <c r="V25" s="4169"/>
      <c r="W25" s="4169"/>
      <c r="X25" s="4169"/>
      <c r="Y25" s="4169"/>
      <c r="Z25" s="4169"/>
      <c r="AA25" s="4169"/>
      <c r="AB25" s="4169"/>
      <c r="AC25" s="4169"/>
      <c r="AD25" s="4169"/>
      <c r="AE25"/>
      <c r="AF25" s="4169" t="s">
        <v>2383</v>
      </c>
      <c r="AG25" s="4169"/>
      <c r="AH25" s="4169"/>
      <c r="AI25" s="4169"/>
      <c r="AJ25" s="4169"/>
      <c r="AK25" s="4169"/>
      <c r="AL25" s="4169"/>
      <c r="AM25" s="4169"/>
      <c r="AN25" s="4169"/>
      <c r="AO25" s="4169"/>
      <c r="AP25" s="4169"/>
      <c r="AQ25" s="4169"/>
      <c r="AR25" s="4169"/>
      <c r="AS25" s="4169"/>
      <c r="AT25" s="4169"/>
      <c r="AU25" s="4169"/>
      <c r="AV25" s="4169"/>
      <c r="AW25"/>
    </row>
    <row r="26" spans="1:49" s="183" customFormat="1" ht="23.25" customHeight="1">
      <c r="A26" s="1520"/>
      <c r="B26"/>
      <c r="C26"/>
      <c r="D26"/>
      <c r="E26"/>
      <c r="F26"/>
      <c r="G26"/>
      <c r="H26"/>
      <c r="I26"/>
      <c r="J26"/>
      <c r="K26"/>
      <c r="L26"/>
      <c r="M26"/>
      <c r="N26"/>
      <c r="O26"/>
      <c r="P26"/>
      <c r="Q26"/>
      <c r="R26"/>
      <c r="S26"/>
      <c r="T26"/>
      <c r="U26"/>
      <c r="V26"/>
      <c r="W26"/>
      <c r="X26"/>
      <c r="Y26" s="1510"/>
      <c r="Z26" s="1510"/>
      <c r="AA26" s="1510"/>
      <c r="AB26" s="1510"/>
      <c r="AC26" s="1510"/>
      <c r="AD26" s="1510"/>
      <c r="AE26" s="1510"/>
      <c r="AF26" s="1510"/>
      <c r="AG26" s="1510"/>
      <c r="AH26" s="1510"/>
      <c r="AI26" s="1520"/>
      <c r="AJ26" s="1520"/>
      <c r="AK26" s="4169"/>
      <c r="AL26" s="4169"/>
      <c r="AM26" s="2142"/>
      <c r="AN26" s="2142"/>
      <c r="AO26" s="2142"/>
      <c r="AP26" s="2142"/>
      <c r="AQ26" s="4169"/>
      <c r="AR26" s="4169"/>
      <c r="AS26"/>
      <c r="AT26"/>
      <c r="AU26"/>
      <c r="AV26"/>
      <c r="AW26" s="1510"/>
    </row>
    <row r="27" spans="1:49" ht="18" customHeight="1">
      <c r="AI27" s="1520"/>
      <c r="AJ27" s="1520"/>
      <c r="AK27" s="4169"/>
      <c r="AL27" s="4169"/>
      <c r="AM27" s="4169"/>
      <c r="AN27" s="4169"/>
      <c r="AO27"/>
      <c r="AP27"/>
      <c r="AQ27" s="4169"/>
      <c r="AR27" s="4169"/>
      <c r="AS27" s="4169"/>
      <c r="AT27" s="4169"/>
      <c r="AU27"/>
      <c r="AV27" s="1520"/>
    </row>
    <row r="28" spans="1:49" ht="54.75" customHeight="1">
      <c r="B28" s="4169"/>
      <c r="C28" s="4169"/>
      <c r="D28" s="4169"/>
      <c r="E28" s="4169"/>
      <c r="F28" s="4169"/>
      <c r="G28" s="4169"/>
      <c r="H28" s="4169"/>
      <c r="I28" s="4169"/>
      <c r="J28" s="4169"/>
      <c r="K28" s="4169"/>
      <c r="L28" s="4169"/>
      <c r="M28" s="4169"/>
      <c r="N28" s="4169"/>
      <c r="O28" s="4169"/>
      <c r="P28" s="4169"/>
      <c r="Q28" s="4169"/>
      <c r="R28" s="4169"/>
      <c r="S28" s="4169"/>
      <c r="T28" s="4169"/>
      <c r="U28" s="4169"/>
      <c r="V28" s="4169"/>
      <c r="W28" s="4169"/>
      <c r="X28" s="4169"/>
      <c r="AI28" s="1520"/>
      <c r="AJ28" s="1520"/>
      <c r="AK28" s="4169"/>
      <c r="AL28" s="4169"/>
      <c r="AM28" s="4169"/>
      <c r="AN28" s="4169"/>
      <c r="AO28" s="4169"/>
      <c r="AP28" s="4169"/>
      <c r="AQ28" s="4169"/>
      <c r="AR28" s="4169"/>
      <c r="AS28" s="4169"/>
      <c r="AT28" s="4169"/>
      <c r="AU28" s="4169"/>
      <c r="AV28" s="4169"/>
    </row>
    <row r="29" spans="1:49">
      <c r="E29" s="1637"/>
      <c r="H29"/>
      <c r="AI29" s="1520"/>
      <c r="AJ29" s="1520"/>
      <c r="AK29" s="4169"/>
      <c r="AL29" s="4169"/>
      <c r="AM29" s="4169"/>
      <c r="AN29" s="4169"/>
      <c r="AO29" s="4169"/>
      <c r="AP29" s="4169"/>
      <c r="AQ29" s="4169"/>
      <c r="AR29" s="4169"/>
      <c r="AS29"/>
      <c r="AT29"/>
      <c r="AU29" s="2142"/>
      <c r="AV29" s="2142"/>
    </row>
    <row r="30" spans="1:49">
      <c r="B30" s="4169"/>
      <c r="C30" s="4169"/>
      <c r="D30" s="4169"/>
      <c r="E30" s="4169"/>
      <c r="F30" s="4169"/>
      <c r="G30" s="4169"/>
      <c r="H30" s="4169"/>
      <c r="I30" s="4169"/>
      <c r="J30" s="4169"/>
      <c r="K30" s="4169"/>
      <c r="L30" s="4169"/>
      <c r="M30" s="4169"/>
      <c r="N30" s="4169"/>
      <c r="O30" s="4169"/>
      <c r="P30" s="4169"/>
      <c r="Q30" s="4169"/>
      <c r="R30" s="4169"/>
      <c r="S30" s="4169"/>
      <c r="T30" s="4169"/>
      <c r="U30" s="4169"/>
      <c r="V30" s="4169"/>
      <c r="W30" s="4169"/>
      <c r="X30" s="4169"/>
      <c r="Y30"/>
      <c r="Z30"/>
      <c r="AI30" s="1520"/>
      <c r="AJ30" s="1520"/>
      <c r="AK30" s="4169"/>
      <c r="AL30" s="4169"/>
      <c r="AM30" s="4169"/>
      <c r="AN30" s="4169"/>
      <c r="AO30" s="1520"/>
      <c r="AP30" s="1520"/>
      <c r="AQ30"/>
      <c r="AR30"/>
      <c r="AS30"/>
      <c r="AT30"/>
      <c r="AU30"/>
      <c r="AV30"/>
    </row>
    <row r="31" spans="1:49">
      <c r="Y31"/>
      <c r="Z31"/>
      <c r="AI31" s="1520"/>
      <c r="AJ31" s="1520"/>
      <c r="AK31" s="4169"/>
      <c r="AL31" s="4169"/>
      <c r="AM31" s="4169"/>
      <c r="AN31" s="4169"/>
      <c r="AO31" s="4169"/>
      <c r="AP31" s="4169"/>
      <c r="AQ31" s="4169"/>
      <c r="AR31" s="4169"/>
      <c r="AS31" s="4169"/>
      <c r="AT31" s="4169"/>
      <c r="AU31" s="4169"/>
      <c r="AV31" s="4169"/>
    </row>
    <row r="32" spans="1:49">
      <c r="Y32"/>
      <c r="Z32"/>
      <c r="AI32" s="1520"/>
      <c r="AJ32" s="1520"/>
      <c r="AK32" s="4169"/>
      <c r="AL32" s="4169"/>
      <c r="AM32" s="4169"/>
      <c r="AN32" s="4169"/>
      <c r="AO32" s="4169"/>
      <c r="AP32" s="4169"/>
      <c r="AQ32" s="4169"/>
      <c r="AR32" s="4169"/>
      <c r="AS32" s="4169"/>
      <c r="AT32" s="4169"/>
      <c r="AU32" s="4169"/>
      <c r="AV32" s="4169"/>
    </row>
    <row r="33" spans="25:48">
      <c r="Y33"/>
      <c r="Z33"/>
      <c r="AI33" s="1520"/>
      <c r="AJ33" s="1520"/>
      <c r="AK33" s="4169"/>
      <c r="AL33" s="4169"/>
      <c r="AM33" s="4169"/>
      <c r="AN33" s="4169"/>
      <c r="AO33" s="4169"/>
      <c r="AP33" s="4169"/>
      <c r="AQ33" s="4169"/>
      <c r="AR33" s="4169"/>
      <c r="AS33"/>
      <c r="AT33"/>
      <c r="AU33"/>
      <c r="AV33"/>
    </row>
    <row r="34" spans="25:48">
      <c r="Y34"/>
      <c r="Z34"/>
      <c r="AI34" s="1520"/>
      <c r="AJ34" s="1520"/>
      <c r="AK34" s="4169"/>
      <c r="AL34" s="4169"/>
      <c r="AM34" s="4170"/>
      <c r="AN34" s="4170"/>
      <c r="AO34"/>
      <c r="AP34"/>
      <c r="AQ34" s="4169"/>
      <c r="AR34" s="4169"/>
      <c r="AS34"/>
      <c r="AT34"/>
      <c r="AU34"/>
      <c r="AV34"/>
    </row>
    <row r="35" spans="25:48">
      <c r="Y35"/>
      <c r="Z35"/>
      <c r="AI35" s="1520"/>
      <c r="AJ35" s="1520"/>
      <c r="AK35"/>
      <c r="AL35"/>
      <c r="AM35"/>
      <c r="AN35"/>
      <c r="AO35"/>
      <c r="AP35"/>
      <c r="AQ35"/>
      <c r="AR35"/>
      <c r="AS35"/>
      <c r="AT35"/>
      <c r="AU35"/>
      <c r="AV35"/>
    </row>
    <row r="36" spans="25:48">
      <c r="Y36"/>
      <c r="Z36"/>
      <c r="AI36" s="1520"/>
      <c r="AJ36" s="1520"/>
      <c r="AK36"/>
      <c r="AL36"/>
      <c r="AM36"/>
      <c r="AN36"/>
      <c r="AO36"/>
      <c r="AP36"/>
      <c r="AQ36"/>
      <c r="AR36"/>
      <c r="AS36"/>
      <c r="AT36"/>
      <c r="AU36"/>
      <c r="AV36"/>
    </row>
    <row r="37" spans="25:48">
      <c r="AI37" s="1520"/>
      <c r="AJ37" s="1520"/>
      <c r="AK37"/>
      <c r="AL37"/>
      <c r="AM37"/>
      <c r="AN37"/>
      <c r="AO37"/>
      <c r="AP37"/>
      <c r="AQ37" s="1595"/>
      <c r="AR37"/>
      <c r="AS37"/>
      <c r="AT37"/>
      <c r="AU37"/>
      <c r="AV37"/>
    </row>
    <row r="38" spans="25:48">
      <c r="AI38" s="1520"/>
      <c r="AJ38" s="1520"/>
      <c r="AK38"/>
      <c r="AL38"/>
      <c r="AM38"/>
      <c r="AN38"/>
      <c r="AO38"/>
      <c r="AP38"/>
      <c r="AQ38"/>
      <c r="AR38"/>
      <c r="AS38"/>
      <c r="AT38"/>
      <c r="AU38"/>
      <c r="AV38"/>
    </row>
    <row r="39" spans="25:48">
      <c r="AI39" s="1520"/>
      <c r="AJ39" s="1520"/>
      <c r="AK39"/>
      <c r="AL39"/>
      <c r="AM39"/>
      <c r="AN39"/>
      <c r="AO39"/>
      <c r="AP39"/>
      <c r="AQ39" s="1595"/>
      <c r="AR39"/>
      <c r="AS39"/>
      <c r="AT39"/>
      <c r="AU39"/>
      <c r="AV39"/>
    </row>
    <row r="40" spans="25:48">
      <c r="AI40" s="1520"/>
      <c r="AJ40" s="1520"/>
      <c r="AK40"/>
      <c r="AL40"/>
      <c r="AM40"/>
      <c r="AN40"/>
      <c r="AO40"/>
      <c r="AP40"/>
      <c r="AQ40" s="1595"/>
      <c r="AR40"/>
      <c r="AS40"/>
      <c r="AT40"/>
      <c r="AU40"/>
      <c r="AV40"/>
    </row>
    <row r="41" spans="25:48">
      <c r="AI41" s="1520"/>
      <c r="AJ41" s="1520"/>
      <c r="AK41"/>
      <c r="AL41"/>
      <c r="AM41"/>
      <c r="AN41"/>
      <c r="AO41"/>
      <c r="AP41"/>
      <c r="AQ41" s="1595"/>
      <c r="AR41"/>
      <c r="AS41"/>
      <c r="AT41"/>
      <c r="AU41"/>
      <c r="AV41"/>
    </row>
    <row r="42" spans="25:48">
      <c r="AI42" s="1520"/>
      <c r="AJ42" s="1520"/>
      <c r="AK42"/>
      <c r="AL42"/>
      <c r="AM42"/>
      <c r="AN42"/>
      <c r="AO42"/>
      <c r="AP42"/>
      <c r="AQ42" s="1595"/>
      <c r="AR42"/>
      <c r="AS42"/>
      <c r="AT42"/>
      <c r="AU42"/>
      <c r="AV42"/>
    </row>
    <row r="43" spans="25:48">
      <c r="AI43" s="1520"/>
      <c r="AJ43" s="1520"/>
      <c r="AK43"/>
      <c r="AL43"/>
      <c r="AM43"/>
      <c r="AN43"/>
      <c r="AO43"/>
      <c r="AP43"/>
      <c r="AQ43" s="1595"/>
      <c r="AR43"/>
      <c r="AS43"/>
      <c r="AT43"/>
      <c r="AU43"/>
      <c r="AV43"/>
    </row>
    <row r="44" spans="25:48">
      <c r="AI44" s="1520"/>
      <c r="AJ44" s="1520"/>
      <c r="AK44"/>
      <c r="AL44"/>
      <c r="AM44"/>
      <c r="AN44"/>
      <c r="AO44"/>
      <c r="AP44"/>
      <c r="AQ44" s="1595"/>
      <c r="AR44"/>
      <c r="AS44"/>
      <c r="AT44"/>
      <c r="AU44"/>
      <c r="AV44"/>
    </row>
    <row r="45" spans="25:48">
      <c r="AI45" s="1520"/>
      <c r="AJ45" s="1520"/>
      <c r="AK45"/>
      <c r="AL45"/>
      <c r="AM45"/>
      <c r="AN45"/>
      <c r="AO45"/>
      <c r="AP45"/>
      <c r="AQ45" s="1595"/>
      <c r="AR45"/>
      <c r="AS45"/>
      <c r="AT45"/>
      <c r="AU45"/>
      <c r="AV45"/>
    </row>
    <row r="46" spans="25:48">
      <c r="AI46" s="1520"/>
      <c r="AJ46" s="1520"/>
      <c r="AK46"/>
      <c r="AL46"/>
      <c r="AM46"/>
      <c r="AN46"/>
      <c r="AO46"/>
      <c r="AP46"/>
      <c r="AQ46" s="1595"/>
      <c r="AR46"/>
      <c r="AS46"/>
      <c r="AT46"/>
      <c r="AU46"/>
      <c r="AV46"/>
    </row>
    <row r="47" spans="25:48">
      <c r="AI47" s="1520"/>
      <c r="AJ47" s="1520"/>
      <c r="AK47"/>
      <c r="AL47"/>
      <c r="AM47"/>
      <c r="AN47"/>
      <c r="AO47"/>
      <c r="AP47"/>
      <c r="AQ47" s="1595"/>
      <c r="AR47"/>
      <c r="AS47"/>
      <c r="AT47"/>
      <c r="AU47"/>
      <c r="AV47"/>
    </row>
    <row r="48" spans="25:48">
      <c r="AI48" s="1520"/>
      <c r="AJ48" s="1520"/>
      <c r="AK48"/>
      <c r="AL48"/>
      <c r="AM48"/>
      <c r="AN48"/>
      <c r="AO48"/>
      <c r="AP48"/>
      <c r="AQ48" s="1595"/>
      <c r="AR48"/>
      <c r="AS48"/>
      <c r="AT48"/>
      <c r="AU48"/>
      <c r="AV48"/>
    </row>
    <row r="49" spans="35:48">
      <c r="AI49" s="1520"/>
      <c r="AJ49" s="1520"/>
      <c r="AK49"/>
      <c r="AL49"/>
      <c r="AM49"/>
      <c r="AN49"/>
      <c r="AO49"/>
      <c r="AP49"/>
      <c r="AQ49" s="1595"/>
      <c r="AR49"/>
      <c r="AS49"/>
      <c r="AT49"/>
      <c r="AU49"/>
      <c r="AV49"/>
    </row>
    <row r="50" spans="35:48">
      <c r="AI50" s="1520"/>
      <c r="AJ50" s="1520"/>
      <c r="AK50"/>
      <c r="AL50"/>
      <c r="AM50"/>
      <c r="AN50"/>
      <c r="AO50"/>
      <c r="AP50"/>
      <c r="AQ50" s="1595"/>
      <c r="AR50"/>
      <c r="AS50"/>
      <c r="AT50"/>
      <c r="AU50"/>
      <c r="AV50"/>
    </row>
    <row r="51" spans="35:48">
      <c r="AI51" s="1520"/>
      <c r="AJ51" s="1520"/>
      <c r="AK51"/>
      <c r="AL51"/>
      <c r="AM51"/>
      <c r="AN51"/>
      <c r="AO51"/>
      <c r="AP51"/>
      <c r="AQ51" s="1595"/>
      <c r="AR51"/>
      <c r="AS51"/>
      <c r="AT51"/>
      <c r="AU51"/>
      <c r="AV51"/>
    </row>
    <row r="52" spans="35:48">
      <c r="AI52" s="1520"/>
      <c r="AJ52" s="1520"/>
      <c r="AK52"/>
      <c r="AL52"/>
      <c r="AM52"/>
      <c r="AN52"/>
      <c r="AO52"/>
      <c r="AP52"/>
      <c r="AQ52" s="1595"/>
      <c r="AR52"/>
      <c r="AS52"/>
      <c r="AT52"/>
      <c r="AU52"/>
      <c r="AV52"/>
    </row>
  </sheetData>
  <mergeCells count="115">
    <mergeCell ref="A5:A13"/>
    <mergeCell ref="B5:B13"/>
    <mergeCell ref="C5:T6"/>
    <mergeCell ref="U5:X8"/>
    <mergeCell ref="Y5:AD6"/>
    <mergeCell ref="AE5:AE13"/>
    <mergeCell ref="AA7:AB11"/>
    <mergeCell ref="AC7:AD11"/>
    <mergeCell ref="W9:X11"/>
    <mergeCell ref="H12:H13"/>
    <mergeCell ref="D12:D13"/>
    <mergeCell ref="E12:E13"/>
    <mergeCell ref="F12:F13"/>
    <mergeCell ref="G12:G13"/>
    <mergeCell ref="I12:I13"/>
    <mergeCell ref="J12:J13"/>
    <mergeCell ref="K12:K13"/>
    <mergeCell ref="L12:L13"/>
    <mergeCell ref="M12:M13"/>
    <mergeCell ref="N12:N13"/>
    <mergeCell ref="O12:O13"/>
    <mergeCell ref="P12:P13"/>
    <mergeCell ref="Q12:Q13"/>
    <mergeCell ref="R12:R13"/>
    <mergeCell ref="AW5:AW13"/>
    <mergeCell ref="C7:D11"/>
    <mergeCell ref="E7:F11"/>
    <mergeCell ref="G7:H11"/>
    <mergeCell ref="I7:J11"/>
    <mergeCell ref="K7:T8"/>
    <mergeCell ref="Y7:Z11"/>
    <mergeCell ref="AG7:AH11"/>
    <mergeCell ref="AI7:AJ11"/>
    <mergeCell ref="AK7:AL11"/>
    <mergeCell ref="AM7:AV8"/>
    <mergeCell ref="K9:L11"/>
    <mergeCell ref="M9:N11"/>
    <mergeCell ref="O9:P11"/>
    <mergeCell ref="Q9:R11"/>
    <mergeCell ref="S9:T11"/>
    <mergeCell ref="U9:V11"/>
    <mergeCell ref="AM9:AN11"/>
    <mergeCell ref="AO9:AP11"/>
    <mergeCell ref="AQ9:AR11"/>
    <mergeCell ref="AS9:AT11"/>
    <mergeCell ref="AU9:AV11"/>
    <mergeCell ref="C12:C13"/>
    <mergeCell ref="S12:S13"/>
    <mergeCell ref="T12:T13"/>
    <mergeCell ref="U12:U13"/>
    <mergeCell ref="V12:V13"/>
    <mergeCell ref="W12:W13"/>
    <mergeCell ref="X12:X13"/>
    <mergeCell ref="Y12:Y13"/>
    <mergeCell ref="Z12:Z13"/>
    <mergeCell ref="AA12:AA13"/>
    <mergeCell ref="AU12:AU13"/>
    <mergeCell ref="AB12:AB13"/>
    <mergeCell ref="AC12:AC13"/>
    <mergeCell ref="AD12:AD13"/>
    <mergeCell ref="AG12:AG13"/>
    <mergeCell ref="AH12:AH13"/>
    <mergeCell ref="AF5:AF13"/>
    <mergeCell ref="AG5:AJ6"/>
    <mergeCell ref="AQ12:AQ13"/>
    <mergeCell ref="AR12:AR13"/>
    <mergeCell ref="AK5:AV6"/>
    <mergeCell ref="AO28:AP28"/>
    <mergeCell ref="AQ28:AR28"/>
    <mergeCell ref="AS28:AT28"/>
    <mergeCell ref="AU28:AV28"/>
    <mergeCell ref="AM29:AN29"/>
    <mergeCell ref="AO29:AP29"/>
    <mergeCell ref="AQ29:AR29"/>
    <mergeCell ref="AV12:AV13"/>
    <mergeCell ref="B23:X23"/>
    <mergeCell ref="Y23:AD23"/>
    <mergeCell ref="AF23:AV23"/>
    <mergeCell ref="B25:X25"/>
    <mergeCell ref="Y25:AD25"/>
    <mergeCell ref="AF25:AV25"/>
    <mergeCell ref="AO12:AO13"/>
    <mergeCell ref="AP12:AP13"/>
    <mergeCell ref="AS12:AS13"/>
    <mergeCell ref="AT12:AT13"/>
    <mergeCell ref="AI12:AI13"/>
    <mergeCell ref="AJ12:AJ13"/>
    <mergeCell ref="AK12:AK13"/>
    <mergeCell ref="AL12:AL13"/>
    <mergeCell ref="AM12:AM13"/>
    <mergeCell ref="AN12:AN13"/>
    <mergeCell ref="B30:X30"/>
    <mergeCell ref="AM30:AN30"/>
    <mergeCell ref="AK26:AL34"/>
    <mergeCell ref="AQ26:AR26"/>
    <mergeCell ref="AM27:AN27"/>
    <mergeCell ref="AQ27:AR27"/>
    <mergeCell ref="AS31:AT31"/>
    <mergeCell ref="AU31:AV31"/>
    <mergeCell ref="AM32:AN32"/>
    <mergeCell ref="AO32:AP32"/>
    <mergeCell ref="AQ32:AR32"/>
    <mergeCell ref="AS32:AT32"/>
    <mergeCell ref="AU32:AV32"/>
    <mergeCell ref="AM33:AN33"/>
    <mergeCell ref="AO33:AP33"/>
    <mergeCell ref="AQ33:AR33"/>
    <mergeCell ref="AM34:AN34"/>
    <mergeCell ref="AQ34:AR34"/>
    <mergeCell ref="AM31:AN31"/>
    <mergeCell ref="AO31:AP31"/>
    <mergeCell ref="AQ31:AR31"/>
    <mergeCell ref="AS27:AT27"/>
    <mergeCell ref="B28:X28"/>
    <mergeCell ref="AM28:AN28"/>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AX61"/>
  <sheetViews>
    <sheetView topLeftCell="AN1" workbookViewId="0">
      <selection activeCell="AX12" sqref="A12:XFD13"/>
    </sheetView>
  </sheetViews>
  <sheetFormatPr defaultColWidth="9.140625" defaultRowHeight="12.75"/>
  <cols>
    <col min="1" max="1" width="5" style="1029" customWidth="1"/>
    <col min="2" max="2" width="20.85546875" style="1029" customWidth="1"/>
    <col min="3" max="3" width="13.42578125" style="1029" customWidth="1"/>
    <col min="4" max="4" width="12.7109375" style="1029" customWidth="1"/>
    <col min="5" max="12" width="9.7109375" style="1029" customWidth="1"/>
    <col min="13" max="13" width="10.85546875" style="1029" customWidth="1"/>
    <col min="14" max="14" width="9.85546875" style="1029" customWidth="1"/>
    <col min="15" max="15" width="13" style="1029" customWidth="1"/>
    <col min="16" max="16" width="12.140625" style="1029" customWidth="1"/>
    <col min="17" max="18" width="9.7109375" style="1029" customWidth="1"/>
    <col min="19" max="19" width="9.85546875" style="1029" customWidth="1"/>
    <col min="20" max="20" width="12.5703125" style="1029" customWidth="1"/>
    <col min="21" max="24" width="9.7109375" style="1029" customWidth="1"/>
    <col min="25" max="25" width="7.140625" style="1029" customWidth="1"/>
    <col min="26" max="26" width="21.42578125" style="1029" customWidth="1"/>
    <col min="27" max="34" width="9.7109375" style="1029" customWidth="1"/>
    <col min="35" max="35" width="8.42578125" style="1029" customWidth="1"/>
    <col min="36" max="36" width="9.7109375" style="1029" customWidth="1"/>
    <col min="37" max="37" width="9.7109375" style="887" customWidth="1"/>
    <col min="38" max="40" width="9.7109375" style="1029" customWidth="1"/>
    <col min="41" max="41" width="10.28515625" style="1029" customWidth="1"/>
    <col min="42" max="42" width="8.85546875" style="1029" customWidth="1"/>
    <col min="43" max="44" width="12.140625" style="1029" customWidth="1"/>
    <col min="45" max="46" width="9.7109375" style="1029" customWidth="1"/>
    <col min="47" max="47" width="12.28515625" style="1029" customWidth="1"/>
    <col min="48" max="48" width="13.42578125" style="887" customWidth="1"/>
    <col min="49" max="49" width="6.28515625" style="1029" customWidth="1"/>
    <col min="50" max="16384" width="9.140625" style="1029"/>
  </cols>
  <sheetData>
    <row r="2" spans="1:49">
      <c r="A2" s="2" t="s">
        <v>2384</v>
      </c>
      <c r="B2" s="8"/>
      <c r="C2" s="8"/>
      <c r="D2" s="8"/>
      <c r="E2" s="8"/>
      <c r="O2" s="3145" t="s">
        <v>757</v>
      </c>
      <c r="Y2" s="3145" t="s">
        <v>3720</v>
      </c>
      <c r="AK2" s="3145" t="s">
        <v>757</v>
      </c>
    </row>
    <row r="3" spans="1:49" ht="12.75" customHeight="1">
      <c r="A3" s="2188" t="s">
        <v>2385</v>
      </c>
      <c r="B3" s="2189"/>
      <c r="C3" s="8"/>
      <c r="D3" s="8"/>
      <c r="E3" s="8"/>
    </row>
    <row r="4" spans="1:49" ht="1.5" customHeight="1"/>
    <row r="5" spans="1:49" ht="20.25" customHeight="1">
      <c r="A5" s="4211" t="s">
        <v>2347</v>
      </c>
      <c r="B5" s="4197" t="s">
        <v>2386</v>
      </c>
      <c r="C5" s="4200" t="s">
        <v>2387</v>
      </c>
      <c r="D5" s="4209"/>
      <c r="E5" s="4209"/>
      <c r="F5" s="4209"/>
      <c r="G5" s="4209"/>
      <c r="H5" s="4209"/>
      <c r="I5" s="4209"/>
      <c r="J5" s="4209"/>
      <c r="K5" s="4209"/>
      <c r="L5" s="4209"/>
      <c r="M5" s="4209"/>
      <c r="N5" s="4209"/>
      <c r="O5" s="4209"/>
      <c r="P5" s="4209"/>
      <c r="Q5" s="4209"/>
      <c r="R5" s="4209"/>
      <c r="S5" s="4209"/>
      <c r="T5" s="4201"/>
      <c r="U5" s="4207" t="s">
        <v>2388</v>
      </c>
      <c r="V5" s="4208"/>
      <c r="W5" s="4208"/>
      <c r="X5" s="4208"/>
      <c r="Y5" s="4216" t="s">
        <v>2347</v>
      </c>
      <c r="Z5" s="4197" t="s">
        <v>2386</v>
      </c>
      <c r="AA5" s="4200" t="s">
        <v>2389</v>
      </c>
      <c r="AB5" s="4209"/>
      <c r="AC5" s="4209"/>
      <c r="AD5" s="4209"/>
      <c r="AE5" s="4209"/>
      <c r="AF5" s="4201"/>
      <c r="AG5" s="4200" t="s">
        <v>2390</v>
      </c>
      <c r="AH5" s="4209"/>
      <c r="AI5" s="4209"/>
      <c r="AJ5" s="4201"/>
      <c r="AK5" s="4200" t="s">
        <v>2391</v>
      </c>
      <c r="AL5" s="4209"/>
      <c r="AM5" s="4209"/>
      <c r="AN5" s="4209"/>
      <c r="AO5" s="4209"/>
      <c r="AP5" s="4209"/>
      <c r="AQ5" s="4209"/>
      <c r="AR5" s="4209"/>
      <c r="AS5" s="4209"/>
      <c r="AT5" s="4209"/>
      <c r="AU5" s="4209"/>
      <c r="AV5" s="4201"/>
      <c r="AW5" s="4200" t="s">
        <v>2347</v>
      </c>
    </row>
    <row r="6" spans="1:49" ht="16.5" customHeight="1">
      <c r="A6" s="4212"/>
      <c r="B6" s="4214"/>
      <c r="C6" s="4204"/>
      <c r="D6" s="4210"/>
      <c r="E6" s="4210"/>
      <c r="F6" s="4210"/>
      <c r="G6" s="4210"/>
      <c r="H6" s="4210"/>
      <c r="I6" s="4210"/>
      <c r="J6" s="4210"/>
      <c r="K6" s="4210"/>
      <c r="L6" s="4210"/>
      <c r="M6" s="4210"/>
      <c r="N6" s="4210"/>
      <c r="O6" s="4210"/>
      <c r="P6" s="4210"/>
      <c r="Q6" s="4210"/>
      <c r="R6" s="4210"/>
      <c r="S6" s="4210"/>
      <c r="T6" s="4205"/>
      <c r="U6" s="4208"/>
      <c r="V6" s="4208"/>
      <c r="W6" s="4208"/>
      <c r="X6" s="4208"/>
      <c r="Y6" s="4217"/>
      <c r="Z6" s="4198"/>
      <c r="AA6" s="4204"/>
      <c r="AB6" s="4210"/>
      <c r="AC6" s="4210"/>
      <c r="AD6" s="4210"/>
      <c r="AE6" s="4210"/>
      <c r="AF6" s="4205"/>
      <c r="AG6" s="4204"/>
      <c r="AH6" s="4210"/>
      <c r="AI6" s="4210"/>
      <c r="AJ6" s="4205"/>
      <c r="AK6" s="4204"/>
      <c r="AL6" s="4210"/>
      <c r="AM6" s="4210"/>
      <c r="AN6" s="4210"/>
      <c r="AO6" s="4210"/>
      <c r="AP6" s="4210"/>
      <c r="AQ6" s="4210"/>
      <c r="AR6" s="4210"/>
      <c r="AS6" s="4210"/>
      <c r="AT6" s="4210"/>
      <c r="AU6" s="4210"/>
      <c r="AV6" s="4205"/>
      <c r="AW6" s="4202"/>
    </row>
    <row r="7" spans="1:49" ht="20.25" customHeight="1">
      <c r="A7" s="4212"/>
      <c r="B7" s="4214"/>
      <c r="C7" s="4207" t="s">
        <v>2392</v>
      </c>
      <c r="D7" s="4208"/>
      <c r="E7" s="4207" t="s">
        <v>2393</v>
      </c>
      <c r="F7" s="4208"/>
      <c r="G7" s="4207" t="s">
        <v>2394</v>
      </c>
      <c r="H7" s="4208"/>
      <c r="I7" s="4207" t="s">
        <v>2395</v>
      </c>
      <c r="J7" s="4208"/>
      <c r="K7" s="4200" t="s">
        <v>2396</v>
      </c>
      <c r="L7" s="4209"/>
      <c r="M7" s="4209"/>
      <c r="N7" s="4209"/>
      <c r="O7" s="4209"/>
      <c r="P7" s="4209"/>
      <c r="Q7" s="4209"/>
      <c r="R7" s="4209"/>
      <c r="S7" s="4209"/>
      <c r="T7" s="4201"/>
      <c r="U7" s="4208"/>
      <c r="V7" s="4208"/>
      <c r="W7" s="4208"/>
      <c r="X7" s="4208"/>
      <c r="Y7" s="4217"/>
      <c r="Z7" s="4198"/>
      <c r="AA7" s="4200" t="s">
        <v>2392</v>
      </c>
      <c r="AB7" s="4201"/>
      <c r="AC7" s="4200" t="s">
        <v>2397</v>
      </c>
      <c r="AD7" s="4201"/>
      <c r="AE7" s="4200" t="s">
        <v>2395</v>
      </c>
      <c r="AF7" s="4201"/>
      <c r="AG7" s="4200" t="s">
        <v>2398</v>
      </c>
      <c r="AH7" s="4201"/>
      <c r="AI7" s="4200" t="s">
        <v>2395</v>
      </c>
      <c r="AJ7" s="4201"/>
      <c r="AK7" s="4200" t="s">
        <v>1802</v>
      </c>
      <c r="AL7" s="4201"/>
      <c r="AM7" s="4200"/>
      <c r="AN7" s="4209"/>
      <c r="AO7" s="4209"/>
      <c r="AP7" s="4209"/>
      <c r="AQ7" s="4209"/>
      <c r="AR7" s="4209"/>
      <c r="AS7" s="4209"/>
      <c r="AT7" s="4209"/>
      <c r="AU7" s="4209"/>
      <c r="AV7" s="4201"/>
      <c r="AW7" s="4202"/>
    </row>
    <row r="8" spans="1:49" ht="16.5" customHeight="1">
      <c r="A8" s="4212"/>
      <c r="B8" s="4214"/>
      <c r="C8" s="4208"/>
      <c r="D8" s="4208"/>
      <c r="E8" s="4208"/>
      <c r="F8" s="4208"/>
      <c r="G8" s="4208"/>
      <c r="H8" s="4208"/>
      <c r="I8" s="4208"/>
      <c r="J8" s="4208"/>
      <c r="K8" s="4204"/>
      <c r="L8" s="4210"/>
      <c r="M8" s="4210"/>
      <c r="N8" s="4210"/>
      <c r="O8" s="4210"/>
      <c r="P8" s="4210"/>
      <c r="Q8" s="4210"/>
      <c r="R8" s="4210"/>
      <c r="S8" s="4210"/>
      <c r="T8" s="4205"/>
      <c r="U8" s="4208"/>
      <c r="V8" s="4208"/>
      <c r="W8" s="4208"/>
      <c r="X8" s="4208"/>
      <c r="Y8" s="4217"/>
      <c r="Z8" s="4198"/>
      <c r="AA8" s="4206"/>
      <c r="AB8" s="4203"/>
      <c r="AC8" s="4206"/>
      <c r="AD8" s="4203"/>
      <c r="AE8" s="4206"/>
      <c r="AF8" s="4203"/>
      <c r="AG8" s="4206"/>
      <c r="AH8" s="4203"/>
      <c r="AI8" s="4206"/>
      <c r="AJ8" s="4203"/>
      <c r="AK8" s="4202"/>
      <c r="AL8" s="4203"/>
      <c r="AM8" s="4204"/>
      <c r="AN8" s="4210"/>
      <c r="AO8" s="4210"/>
      <c r="AP8" s="4210"/>
      <c r="AQ8" s="4210"/>
      <c r="AR8" s="4210"/>
      <c r="AS8" s="4210"/>
      <c r="AT8" s="4210"/>
      <c r="AU8" s="4210"/>
      <c r="AV8" s="4205"/>
      <c r="AW8" s="4202"/>
    </row>
    <row r="9" spans="1:49" ht="39" customHeight="1">
      <c r="A9" s="4212"/>
      <c r="B9" s="4214"/>
      <c r="C9" s="4208"/>
      <c r="D9" s="4208"/>
      <c r="E9" s="4208"/>
      <c r="F9" s="4208"/>
      <c r="G9" s="4208"/>
      <c r="H9" s="4208"/>
      <c r="I9" s="4208"/>
      <c r="J9" s="4208"/>
      <c r="K9" s="4207" t="s">
        <v>2399</v>
      </c>
      <c r="L9" s="4208"/>
      <c r="M9" s="4207" t="s">
        <v>2400</v>
      </c>
      <c r="N9" s="4208"/>
      <c r="O9" s="4207" t="s">
        <v>2401</v>
      </c>
      <c r="P9" s="4208"/>
      <c r="Q9" s="4207" t="s">
        <v>2402</v>
      </c>
      <c r="R9" s="4208"/>
      <c r="S9" s="4207" t="s">
        <v>2403</v>
      </c>
      <c r="T9" s="4208"/>
      <c r="U9" s="4207" t="s">
        <v>2393</v>
      </c>
      <c r="V9" s="4208"/>
      <c r="W9" s="4207" t="s">
        <v>2404</v>
      </c>
      <c r="X9" s="4208"/>
      <c r="Y9" s="4217"/>
      <c r="Z9" s="4198"/>
      <c r="AA9" s="4206"/>
      <c r="AB9" s="4203"/>
      <c r="AC9" s="4206"/>
      <c r="AD9" s="4203"/>
      <c r="AE9" s="4206"/>
      <c r="AF9" s="4203"/>
      <c r="AG9" s="4206"/>
      <c r="AH9" s="4203"/>
      <c r="AI9" s="4206"/>
      <c r="AJ9" s="4203"/>
      <c r="AK9" s="4202"/>
      <c r="AL9" s="4203"/>
      <c r="AM9" s="4200" t="s">
        <v>2405</v>
      </c>
      <c r="AN9" s="4201"/>
      <c r="AO9" s="4200" t="s">
        <v>2406</v>
      </c>
      <c r="AP9" s="4201"/>
      <c r="AQ9" s="4200" t="s">
        <v>2407</v>
      </c>
      <c r="AR9" s="4201"/>
      <c r="AS9" s="4200" t="s">
        <v>2408</v>
      </c>
      <c r="AT9" s="4201"/>
      <c r="AU9" s="4200" t="s">
        <v>2409</v>
      </c>
      <c r="AV9" s="4201"/>
      <c r="AW9" s="4202"/>
    </row>
    <row r="10" spans="1:49" ht="21.75" customHeight="1">
      <c r="A10" s="4212"/>
      <c r="B10" s="4214"/>
      <c r="C10" s="4208"/>
      <c r="D10" s="4208"/>
      <c r="E10" s="4208"/>
      <c r="F10" s="4208"/>
      <c r="G10" s="4208"/>
      <c r="H10" s="4208"/>
      <c r="I10" s="4208"/>
      <c r="J10" s="4208"/>
      <c r="K10" s="4208"/>
      <c r="L10" s="4208"/>
      <c r="M10" s="4208"/>
      <c r="N10" s="4208"/>
      <c r="O10" s="4208"/>
      <c r="P10" s="4208"/>
      <c r="Q10" s="4208"/>
      <c r="R10" s="4208"/>
      <c r="S10" s="4208"/>
      <c r="T10" s="4208"/>
      <c r="U10" s="4208"/>
      <c r="V10" s="4208"/>
      <c r="W10" s="4208"/>
      <c r="X10" s="4208"/>
      <c r="Y10" s="4217"/>
      <c r="Z10" s="4198"/>
      <c r="AA10" s="4206"/>
      <c r="AB10" s="4203"/>
      <c r="AC10" s="4206"/>
      <c r="AD10" s="4203"/>
      <c r="AE10" s="4206"/>
      <c r="AF10" s="4203"/>
      <c r="AG10" s="4206"/>
      <c r="AH10" s="4203"/>
      <c r="AI10" s="4206"/>
      <c r="AJ10" s="4203"/>
      <c r="AK10" s="4202"/>
      <c r="AL10" s="4203"/>
      <c r="AM10" s="4202"/>
      <c r="AN10" s="4203"/>
      <c r="AO10" s="4202"/>
      <c r="AP10" s="4203"/>
      <c r="AQ10" s="4202"/>
      <c r="AR10" s="4203"/>
      <c r="AS10" s="4202"/>
      <c r="AT10" s="4203"/>
      <c r="AU10" s="4202"/>
      <c r="AV10" s="4203"/>
      <c r="AW10" s="4202"/>
    </row>
    <row r="11" spans="1:49" ht="90.75" customHeight="1">
      <c r="A11" s="4212"/>
      <c r="B11" s="4214"/>
      <c r="C11" s="4208"/>
      <c r="D11" s="4208"/>
      <c r="E11" s="4208"/>
      <c r="F11" s="4208"/>
      <c r="G11" s="4208"/>
      <c r="H11" s="4208"/>
      <c r="I11" s="4208"/>
      <c r="J11" s="4208"/>
      <c r="K11" s="4208"/>
      <c r="L11" s="4208"/>
      <c r="M11" s="4208"/>
      <c r="N11" s="4208"/>
      <c r="O11" s="4208"/>
      <c r="P11" s="4208"/>
      <c r="Q11" s="4208"/>
      <c r="R11" s="4208"/>
      <c r="S11" s="4208"/>
      <c r="T11" s="4208"/>
      <c r="U11" s="4208"/>
      <c r="V11" s="4208"/>
      <c r="W11" s="4208"/>
      <c r="X11" s="4208"/>
      <c r="Y11" s="4217"/>
      <c r="Z11" s="4198"/>
      <c r="AA11" s="4204"/>
      <c r="AB11" s="4205"/>
      <c r="AC11" s="4204"/>
      <c r="AD11" s="4205"/>
      <c r="AE11" s="4204"/>
      <c r="AF11" s="4205"/>
      <c r="AG11" s="4204"/>
      <c r="AH11" s="4205"/>
      <c r="AI11" s="4204"/>
      <c r="AJ11" s="4205"/>
      <c r="AK11" s="4204"/>
      <c r="AL11" s="4205"/>
      <c r="AM11" s="4204"/>
      <c r="AN11" s="4205"/>
      <c r="AO11" s="4204"/>
      <c r="AP11" s="4205"/>
      <c r="AQ11" s="4204"/>
      <c r="AR11" s="4205"/>
      <c r="AS11" s="4204"/>
      <c r="AT11" s="4205"/>
      <c r="AU11" s="4204"/>
      <c r="AV11" s="4205"/>
      <c r="AW11" s="4202"/>
    </row>
    <row r="12" spans="1:49" s="3180" customFormat="1" ht="21" customHeight="1">
      <c r="A12" s="4212"/>
      <c r="B12" s="4214"/>
      <c r="C12" s="4191">
        <v>2021</v>
      </c>
      <c r="D12" s="4191">
        <v>2022</v>
      </c>
      <c r="E12" s="4191">
        <v>2021</v>
      </c>
      <c r="F12" s="4191">
        <v>2022</v>
      </c>
      <c r="G12" s="4191">
        <v>2021</v>
      </c>
      <c r="H12" s="4191">
        <v>2022</v>
      </c>
      <c r="I12" s="4191">
        <v>2021</v>
      </c>
      <c r="J12" s="4191">
        <v>2022</v>
      </c>
      <c r="K12" s="4191">
        <v>2021</v>
      </c>
      <c r="L12" s="4191">
        <v>2022</v>
      </c>
      <c r="M12" s="4191">
        <v>2021</v>
      </c>
      <c r="N12" s="4191">
        <v>2022</v>
      </c>
      <c r="O12" s="4191">
        <v>2021</v>
      </c>
      <c r="P12" s="4191">
        <v>2022</v>
      </c>
      <c r="Q12" s="4191">
        <v>2021</v>
      </c>
      <c r="R12" s="4191">
        <v>2022</v>
      </c>
      <c r="S12" s="4191">
        <v>2021</v>
      </c>
      <c r="T12" s="4191">
        <v>2022</v>
      </c>
      <c r="U12" s="4191">
        <v>2021</v>
      </c>
      <c r="V12" s="4191">
        <v>2022</v>
      </c>
      <c r="W12" s="4191">
        <v>2021</v>
      </c>
      <c r="X12" s="4191">
        <v>2022</v>
      </c>
      <c r="Y12" s="4217"/>
      <c r="Z12" s="4198"/>
      <c r="AA12" s="4195">
        <v>2021</v>
      </c>
      <c r="AB12" s="4195">
        <v>2022</v>
      </c>
      <c r="AC12" s="4195">
        <v>2021</v>
      </c>
      <c r="AD12" s="4195">
        <v>2022</v>
      </c>
      <c r="AE12" s="4195">
        <v>2021</v>
      </c>
      <c r="AF12" s="4195">
        <v>2022</v>
      </c>
      <c r="AG12" s="4195">
        <v>2021</v>
      </c>
      <c r="AH12" s="4195">
        <v>2022</v>
      </c>
      <c r="AI12" s="4195">
        <v>2021</v>
      </c>
      <c r="AJ12" s="4195">
        <v>2022</v>
      </c>
      <c r="AK12" s="4191">
        <v>2021</v>
      </c>
      <c r="AL12" s="4191">
        <v>2022</v>
      </c>
      <c r="AM12" s="4191">
        <v>2021</v>
      </c>
      <c r="AN12" s="4191">
        <v>2022</v>
      </c>
      <c r="AO12" s="4191">
        <v>2021</v>
      </c>
      <c r="AP12" s="4191">
        <v>2022</v>
      </c>
      <c r="AQ12" s="4191">
        <v>2021</v>
      </c>
      <c r="AR12" s="4191">
        <v>2022</v>
      </c>
      <c r="AS12" s="4191">
        <v>2021</v>
      </c>
      <c r="AT12" s="4191">
        <v>2022</v>
      </c>
      <c r="AU12" s="4191">
        <v>2021</v>
      </c>
      <c r="AV12" s="4191">
        <v>2022</v>
      </c>
      <c r="AW12" s="4202"/>
    </row>
    <row r="13" spans="1:49" s="3180" customFormat="1" ht="6.4" customHeight="1">
      <c r="A13" s="4213"/>
      <c r="B13" s="4215"/>
      <c r="C13" s="4191"/>
      <c r="D13" s="4191"/>
      <c r="E13" s="4191"/>
      <c r="F13" s="4191"/>
      <c r="G13" s="4191"/>
      <c r="H13" s="4191"/>
      <c r="I13" s="4191"/>
      <c r="J13" s="4191"/>
      <c r="K13" s="4191"/>
      <c r="L13" s="4191"/>
      <c r="M13" s="4191"/>
      <c r="N13" s="4191"/>
      <c r="O13" s="4191"/>
      <c r="P13" s="4191"/>
      <c r="Q13" s="4191"/>
      <c r="R13" s="4191"/>
      <c r="S13" s="4191"/>
      <c r="T13" s="4191"/>
      <c r="U13" s="4191"/>
      <c r="V13" s="4191"/>
      <c r="W13" s="4191"/>
      <c r="X13" s="4191"/>
      <c r="Y13" s="4218"/>
      <c r="Z13" s="4199"/>
      <c r="AA13" s="4196"/>
      <c r="AB13" s="4196"/>
      <c r="AC13" s="4196"/>
      <c r="AD13" s="4196"/>
      <c r="AE13" s="4196"/>
      <c r="AF13" s="4196"/>
      <c r="AG13" s="4196"/>
      <c r="AH13" s="4196"/>
      <c r="AI13" s="4196"/>
      <c r="AJ13" s="4196"/>
      <c r="AK13" s="4191"/>
      <c r="AL13" s="4191"/>
      <c r="AM13" s="4191"/>
      <c r="AN13" s="4191"/>
      <c r="AO13" s="4191"/>
      <c r="AP13" s="4191"/>
      <c r="AQ13" s="4191"/>
      <c r="AR13" s="4191"/>
      <c r="AS13" s="4191"/>
      <c r="AT13" s="4191"/>
      <c r="AU13" s="4191"/>
      <c r="AV13" s="4191"/>
      <c r="AW13" s="4204"/>
    </row>
    <row r="14" spans="1:49" ht="22.5" customHeight="1">
      <c r="A14" s="1033">
        <v>1</v>
      </c>
      <c r="B14" s="192" t="s">
        <v>2410</v>
      </c>
      <c r="C14" s="2215"/>
      <c r="D14" s="2215"/>
      <c r="E14" s="2215"/>
      <c r="F14" s="2215"/>
      <c r="G14" s="2215"/>
      <c r="H14" s="2215"/>
      <c r="I14" s="2215"/>
      <c r="J14" s="2216"/>
      <c r="K14" s="2215"/>
      <c r="L14" s="2215"/>
      <c r="M14" s="2215"/>
      <c r="N14" s="2215"/>
      <c r="O14" s="2215"/>
      <c r="P14" s="2215"/>
      <c r="Q14" s="2215"/>
      <c r="R14" s="2215"/>
      <c r="S14" s="2215"/>
      <c r="T14" s="2215"/>
      <c r="U14" s="2217"/>
      <c r="V14" s="2217"/>
      <c r="W14" s="2217"/>
      <c r="X14" s="2217"/>
      <c r="Y14" s="2190">
        <v>1</v>
      </c>
      <c r="Z14" s="2190" t="s">
        <v>2410</v>
      </c>
      <c r="AA14" s="3004"/>
      <c r="AB14" s="3005"/>
      <c r="AC14" s="3006"/>
      <c r="AD14" s="3007"/>
      <c r="AE14" s="3008"/>
      <c r="AF14" s="3008"/>
      <c r="AG14" s="3009"/>
      <c r="AH14" s="3010"/>
      <c r="AI14" s="3011"/>
      <c r="AJ14" s="3012"/>
      <c r="AK14" s="2191"/>
      <c r="AL14" s="2192"/>
      <c r="AM14"/>
      <c r="AN14" s="2193"/>
      <c r="AO14" s="2194"/>
      <c r="AP14" s="2195"/>
      <c r="AQ14" s="2196"/>
      <c r="AR14" s="2197"/>
      <c r="AS14" s="2196"/>
      <c r="AT14" s="2197"/>
      <c r="AU14" s="2196"/>
      <c r="AV14" s="2198"/>
      <c r="AW14" s="184">
        <v>1</v>
      </c>
    </row>
    <row r="15" spans="1:49" ht="22.5" customHeight="1">
      <c r="A15" s="1031">
        <v>2</v>
      </c>
      <c r="B15" s="187" t="s">
        <v>489</v>
      </c>
      <c r="C15" s="2215"/>
      <c r="D15" s="2215"/>
      <c r="E15" s="2215"/>
      <c r="F15" s="2215"/>
      <c r="G15" s="2215"/>
      <c r="H15" s="2215"/>
      <c r="I15" s="2216"/>
      <c r="J15" s="2216"/>
      <c r="K15" s="2215"/>
      <c r="L15" s="2215"/>
      <c r="M15" s="2215"/>
      <c r="N15" s="2215"/>
      <c r="O15" s="2215"/>
      <c r="P15" s="2215"/>
      <c r="Q15" s="2215"/>
      <c r="R15" s="2215"/>
      <c r="S15" s="2215"/>
      <c r="T15" s="2215"/>
      <c r="U15" s="2215"/>
      <c r="V15" s="2217"/>
      <c r="W15" s="2217"/>
      <c r="X15" s="2217"/>
      <c r="Y15" s="190">
        <v>2</v>
      </c>
      <c r="Z15" s="190" t="s">
        <v>489</v>
      </c>
      <c r="AA15" s="3015"/>
      <c r="AB15" s="3016"/>
      <c r="AC15" s="3017"/>
      <c r="AD15" s="3018"/>
      <c r="AE15" s="3014"/>
      <c r="AF15" s="3014"/>
      <c r="AG15" s="3019"/>
      <c r="AH15" s="3020"/>
      <c r="AI15" s="3013"/>
      <c r="AJ15" s="3021"/>
      <c r="AK15" s="2199"/>
      <c r="AL15" s="2200"/>
      <c r="AM15"/>
      <c r="AN15" s="2199"/>
      <c r="AO15" s="2201"/>
      <c r="AP15" s="2202"/>
      <c r="AQ15" s="2201"/>
      <c r="AR15" s="2202"/>
      <c r="AS15" s="2201"/>
      <c r="AT15" s="2202"/>
      <c r="AU15" s="2201"/>
      <c r="AV15" s="2203"/>
      <c r="AW15" s="183">
        <v>2</v>
      </c>
    </row>
    <row r="16" spans="1:49" ht="22.5" customHeight="1">
      <c r="A16" s="1031">
        <v>3</v>
      </c>
      <c r="B16" s="187" t="s">
        <v>490</v>
      </c>
      <c r="C16" s="2215"/>
      <c r="D16" s="2215"/>
      <c r="E16" s="2215"/>
      <c r="F16" s="2215"/>
      <c r="G16" s="2215"/>
      <c r="H16" s="2215"/>
      <c r="I16" s="2216"/>
      <c r="J16" s="2216"/>
      <c r="K16" s="2215"/>
      <c r="L16" s="2215"/>
      <c r="M16" s="2215"/>
      <c r="N16" s="2215"/>
      <c r="O16" s="2215"/>
      <c r="P16" s="2215"/>
      <c r="Q16" s="2215"/>
      <c r="R16" s="2215"/>
      <c r="S16" s="2215"/>
      <c r="T16" s="2215"/>
      <c r="U16" s="2217"/>
      <c r="V16" s="2217"/>
      <c r="W16" s="2217"/>
      <c r="X16" s="2217"/>
      <c r="Y16" s="190">
        <v>3</v>
      </c>
      <c r="Z16" s="190" t="s">
        <v>490</v>
      </c>
      <c r="AA16" s="3015"/>
      <c r="AB16" s="3016"/>
      <c r="AC16" s="3017"/>
      <c r="AD16" s="3018"/>
      <c r="AE16" s="3014"/>
      <c r="AF16" s="3014"/>
      <c r="AG16" s="3019"/>
      <c r="AH16" s="3022"/>
      <c r="AI16" s="3013"/>
      <c r="AJ16" s="3021"/>
      <c r="AK16" s="2199"/>
      <c r="AL16" s="2200"/>
      <c r="AM16"/>
      <c r="AN16" s="2199"/>
      <c r="AO16" s="2201"/>
      <c r="AP16" s="2202"/>
      <c r="AQ16" s="2201"/>
      <c r="AR16" s="2202"/>
      <c r="AS16" s="2201"/>
      <c r="AT16" s="2202"/>
      <c r="AU16" s="2201"/>
      <c r="AV16" s="2203"/>
      <c r="AW16" s="183">
        <v>3</v>
      </c>
    </row>
    <row r="17" spans="1:50" ht="22.5" customHeight="1">
      <c r="A17" s="1031">
        <v>4</v>
      </c>
      <c r="B17" s="187" t="s">
        <v>491</v>
      </c>
      <c r="C17" s="2215"/>
      <c r="D17" s="2215"/>
      <c r="E17" s="2215"/>
      <c r="F17" s="2215"/>
      <c r="G17" s="2215"/>
      <c r="H17" s="2215"/>
      <c r="I17" s="2216"/>
      <c r="J17" s="2216"/>
      <c r="K17" s="2215"/>
      <c r="L17" s="2215"/>
      <c r="M17" s="2215"/>
      <c r="N17" s="2215"/>
      <c r="O17" s="2215"/>
      <c r="P17" s="2215"/>
      <c r="Q17" s="2215"/>
      <c r="R17" s="2215"/>
      <c r="S17" s="2215"/>
      <c r="T17" s="2215"/>
      <c r="U17" s="2217"/>
      <c r="V17" s="2217"/>
      <c r="W17" s="2217"/>
      <c r="X17" s="2217"/>
      <c r="Y17" s="190">
        <v>4</v>
      </c>
      <c r="Z17" s="190" t="s">
        <v>491</v>
      </c>
      <c r="AA17" s="3015"/>
      <c r="AB17" s="3016"/>
      <c r="AC17" s="3017"/>
      <c r="AD17" s="3018"/>
      <c r="AE17" s="3014"/>
      <c r="AF17" s="3014"/>
      <c r="AG17" s="3019"/>
      <c r="AH17" s="3022"/>
      <c r="AI17" s="3023"/>
      <c r="AJ17" s="3021"/>
      <c r="AK17" s="2199"/>
      <c r="AL17" s="2200"/>
      <c r="AM17"/>
      <c r="AN17" s="2199"/>
      <c r="AO17" s="2201"/>
      <c r="AP17" s="2202"/>
      <c r="AQ17" s="2201"/>
      <c r="AR17" s="2202"/>
      <c r="AS17" s="2201"/>
      <c r="AT17" s="2202"/>
      <c r="AU17" s="2201"/>
      <c r="AV17" s="2203"/>
      <c r="AW17" s="183">
        <v>4</v>
      </c>
    </row>
    <row r="18" spans="1:50" ht="22.5" customHeight="1">
      <c r="A18" s="1031">
        <v>5</v>
      </c>
      <c r="B18" s="187" t="s">
        <v>638</v>
      </c>
      <c r="C18" s="2215"/>
      <c r="D18" s="2215"/>
      <c r="E18" s="2215"/>
      <c r="F18" s="2215"/>
      <c r="G18" s="2215"/>
      <c r="H18" s="2215"/>
      <c r="I18" s="2216"/>
      <c r="J18" s="2216"/>
      <c r="K18" s="2215"/>
      <c r="L18" s="2215"/>
      <c r="M18" s="2215"/>
      <c r="N18" s="2215"/>
      <c r="O18" s="2215"/>
      <c r="P18" s="2215"/>
      <c r="Q18" s="2215"/>
      <c r="R18" s="2215"/>
      <c r="S18" s="2215"/>
      <c r="T18" s="2215"/>
      <c r="U18" s="2217"/>
      <c r="V18" s="2217"/>
      <c r="W18" s="2217"/>
      <c r="X18" s="2217"/>
      <c r="Y18" s="190">
        <v>5</v>
      </c>
      <c r="Z18" s="190" t="s">
        <v>638</v>
      </c>
      <c r="AA18" s="3015"/>
      <c r="AB18" s="3016"/>
      <c r="AC18" s="3017"/>
      <c r="AD18" s="3018"/>
      <c r="AE18" s="3014"/>
      <c r="AF18" s="3014"/>
      <c r="AG18" s="3019"/>
      <c r="AH18" s="3022"/>
      <c r="AI18" s="3023"/>
      <c r="AJ18" s="3021"/>
      <c r="AK18" s="2199"/>
      <c r="AL18" s="2200"/>
      <c r="AM18"/>
      <c r="AN18" s="2199"/>
      <c r="AO18" s="2201"/>
      <c r="AP18" s="2202"/>
      <c r="AQ18" s="2201"/>
      <c r="AR18" s="2202"/>
      <c r="AS18" s="2201"/>
      <c r="AT18" s="2202"/>
      <c r="AU18" s="2201"/>
      <c r="AV18" s="2203"/>
      <c r="AW18" s="183">
        <v>5</v>
      </c>
    </row>
    <row r="19" spans="1:50" ht="22.5" customHeight="1">
      <c r="A19" s="1031">
        <v>6</v>
      </c>
      <c r="B19" s="187" t="s">
        <v>493</v>
      </c>
      <c r="C19" s="2215"/>
      <c r="D19" s="2215"/>
      <c r="E19" s="2215"/>
      <c r="F19" s="2215"/>
      <c r="G19" s="2215"/>
      <c r="H19" s="2215"/>
      <c r="I19" s="2216"/>
      <c r="J19" s="2216"/>
      <c r="K19" s="2215"/>
      <c r="L19" s="2215"/>
      <c r="M19" s="2215"/>
      <c r="N19" s="2215"/>
      <c r="O19" s="2215"/>
      <c r="P19" s="2215"/>
      <c r="Q19" s="2215"/>
      <c r="R19" s="2215"/>
      <c r="S19" s="2215"/>
      <c r="T19" s="2215"/>
      <c r="U19" s="2217"/>
      <c r="V19" s="2217"/>
      <c r="W19" s="2217"/>
      <c r="X19" s="2217"/>
      <c r="Y19" s="190">
        <v>6</v>
      </c>
      <c r="Z19" s="190" t="s">
        <v>493</v>
      </c>
      <c r="AA19" s="3015"/>
      <c r="AB19" s="3016"/>
      <c r="AC19" s="3017"/>
      <c r="AD19" s="3018"/>
      <c r="AE19" s="3014"/>
      <c r="AF19" s="3014"/>
      <c r="AG19" s="3019"/>
      <c r="AH19" s="3022"/>
      <c r="AI19" s="3023"/>
      <c r="AJ19" s="3021"/>
      <c r="AK19" s="2199"/>
      <c r="AL19" s="2200"/>
      <c r="AM19"/>
      <c r="AN19" s="2199"/>
      <c r="AO19" s="2201"/>
      <c r="AP19" s="2202"/>
      <c r="AQ19" s="2201"/>
      <c r="AR19" s="2202"/>
      <c r="AS19" s="2201"/>
      <c r="AT19" s="2202"/>
      <c r="AU19" s="2201"/>
      <c r="AV19" s="2203"/>
      <c r="AW19" s="183">
        <v>6</v>
      </c>
    </row>
    <row r="20" spans="1:50" ht="22.5" customHeight="1">
      <c r="A20" s="1031">
        <v>7</v>
      </c>
      <c r="B20" s="187" t="s">
        <v>494</v>
      </c>
      <c r="C20" s="2215"/>
      <c r="D20" s="2215"/>
      <c r="E20" s="2215"/>
      <c r="F20" s="2215"/>
      <c r="G20" s="2215"/>
      <c r="H20" s="2215"/>
      <c r="I20" s="2216"/>
      <c r="J20" s="2216"/>
      <c r="K20" s="2215"/>
      <c r="L20" s="2215"/>
      <c r="M20" s="2215"/>
      <c r="N20" s="2215"/>
      <c r="O20" s="2215"/>
      <c r="P20" s="2215"/>
      <c r="Q20" s="2215"/>
      <c r="R20" s="2215"/>
      <c r="S20" s="2215"/>
      <c r="T20" s="2215"/>
      <c r="U20" s="2217"/>
      <c r="V20" s="2217"/>
      <c r="W20" s="2217"/>
      <c r="X20" s="2217"/>
      <c r="Y20" s="190">
        <v>7</v>
      </c>
      <c r="Z20" s="190" t="s">
        <v>494</v>
      </c>
      <c r="AA20" s="3015"/>
      <c r="AB20" s="3016"/>
      <c r="AC20" s="3017"/>
      <c r="AD20" s="3018"/>
      <c r="AE20" s="3014"/>
      <c r="AF20" s="3014"/>
      <c r="AG20" s="3019"/>
      <c r="AH20" s="3022"/>
      <c r="AI20" s="3023"/>
      <c r="AJ20" s="3021"/>
      <c r="AK20" s="2199"/>
      <c r="AL20" s="2200"/>
      <c r="AM20"/>
      <c r="AN20" s="2199"/>
      <c r="AO20" s="2201"/>
      <c r="AP20" s="2202"/>
      <c r="AQ20" s="2201"/>
      <c r="AR20" s="2202"/>
      <c r="AS20" s="2201"/>
      <c r="AT20" s="2202"/>
      <c r="AU20" s="2201"/>
      <c r="AV20" s="2203"/>
      <c r="AW20" s="183">
        <v>7</v>
      </c>
    </row>
    <row r="21" spans="1:50" ht="22.5" customHeight="1">
      <c r="A21" s="1031">
        <v>8</v>
      </c>
      <c r="B21" s="187" t="s">
        <v>495</v>
      </c>
      <c r="C21" s="2215"/>
      <c r="D21" s="2215"/>
      <c r="E21" s="2215"/>
      <c r="F21" s="2215"/>
      <c r="G21" s="2215"/>
      <c r="H21" s="2215"/>
      <c r="I21" s="2216"/>
      <c r="J21" s="2216"/>
      <c r="K21" s="2215"/>
      <c r="L21" s="2215"/>
      <c r="M21" s="2215"/>
      <c r="N21" s="2215"/>
      <c r="O21" s="2215"/>
      <c r="P21" s="2215"/>
      <c r="Q21" s="2215"/>
      <c r="R21" s="2215"/>
      <c r="S21" s="2215"/>
      <c r="T21" s="2215"/>
      <c r="U21" s="2215"/>
      <c r="V21" s="2217"/>
      <c r="W21" s="2217"/>
      <c r="X21" s="2217"/>
      <c r="Y21" s="190">
        <v>8</v>
      </c>
      <c r="Z21" s="190" t="s">
        <v>495</v>
      </c>
      <c r="AA21" s="3015"/>
      <c r="AB21" s="3016"/>
      <c r="AC21" s="3017"/>
      <c r="AD21" s="3018"/>
      <c r="AE21" s="3014"/>
      <c r="AF21" s="3014"/>
      <c r="AG21" s="3019"/>
      <c r="AH21" s="3022"/>
      <c r="AI21" s="3023"/>
      <c r="AJ21" s="3021"/>
      <c r="AK21" s="2199"/>
      <c r="AL21" s="2200"/>
      <c r="AM21"/>
      <c r="AN21" s="2199"/>
      <c r="AO21" s="2201"/>
      <c r="AP21" s="2202"/>
      <c r="AQ21" s="2201"/>
      <c r="AR21" s="2202"/>
      <c r="AS21" s="2201"/>
      <c r="AT21" s="2202"/>
      <c r="AU21" s="2201"/>
      <c r="AV21" s="2203"/>
      <c r="AW21" s="183">
        <v>8</v>
      </c>
    </row>
    <row r="22" spans="1:50" ht="22.5" customHeight="1">
      <c r="A22" s="1031">
        <v>9</v>
      </c>
      <c r="B22" s="187" t="s">
        <v>496</v>
      </c>
      <c r="C22" s="2215"/>
      <c r="D22" s="2215"/>
      <c r="E22" s="2215"/>
      <c r="F22" s="2215"/>
      <c r="G22" s="2215"/>
      <c r="H22" s="2215"/>
      <c r="I22" s="2216"/>
      <c r="J22" s="2216"/>
      <c r="K22" s="2215"/>
      <c r="L22" s="2215"/>
      <c r="M22" s="2215"/>
      <c r="N22" s="2215"/>
      <c r="O22" s="2215"/>
      <c r="P22" s="2215"/>
      <c r="Q22" s="2215"/>
      <c r="R22" s="2215"/>
      <c r="S22" s="2215"/>
      <c r="T22" s="2215"/>
      <c r="U22" s="2217"/>
      <c r="V22" s="2217"/>
      <c r="W22" s="2217"/>
      <c r="X22" s="2217"/>
      <c r="Y22" s="190">
        <v>9</v>
      </c>
      <c r="Z22" s="190" t="s">
        <v>496</v>
      </c>
      <c r="AA22" s="3015"/>
      <c r="AB22" s="3016"/>
      <c r="AC22" s="3017"/>
      <c r="AD22" s="3018"/>
      <c r="AE22" s="3014"/>
      <c r="AF22" s="3014"/>
      <c r="AG22" s="3019"/>
      <c r="AH22" s="3022"/>
      <c r="AI22" s="3023"/>
      <c r="AJ22" s="3021"/>
      <c r="AK22" s="2199"/>
      <c r="AL22" s="2200"/>
      <c r="AM22" s="2199"/>
      <c r="AN22" s="2199"/>
      <c r="AO22" s="2201"/>
      <c r="AP22" s="2202"/>
      <c r="AQ22" s="2201"/>
      <c r="AR22" s="2202"/>
      <c r="AS22" s="2201"/>
      <c r="AT22" s="2202"/>
      <c r="AU22" s="2201"/>
      <c r="AV22" s="2203"/>
      <c r="AW22" s="183">
        <v>9</v>
      </c>
    </row>
    <row r="23" spans="1:50" ht="22.5" customHeight="1">
      <c r="A23" s="1031">
        <v>10</v>
      </c>
      <c r="B23" s="187" t="s">
        <v>497</v>
      </c>
      <c r="C23" s="2215"/>
      <c r="D23" s="2215"/>
      <c r="E23" s="2215"/>
      <c r="F23" s="2215"/>
      <c r="G23" s="2215"/>
      <c r="H23" s="2215"/>
      <c r="I23" s="2216"/>
      <c r="J23" s="2216"/>
      <c r="K23" s="2215"/>
      <c r="L23" s="2215"/>
      <c r="M23" s="2215"/>
      <c r="N23" s="2215"/>
      <c r="O23" s="2215"/>
      <c r="P23" s="2215"/>
      <c r="Q23" s="2215"/>
      <c r="R23" s="2215"/>
      <c r="S23" s="2215"/>
      <c r="T23" s="2215"/>
      <c r="U23" s="2217"/>
      <c r="V23" s="2215"/>
      <c r="W23" s="2217"/>
      <c r="X23" s="2217"/>
      <c r="Y23" s="190">
        <v>10</v>
      </c>
      <c r="Z23" s="190" t="s">
        <v>497</v>
      </c>
      <c r="AA23" s="3015"/>
      <c r="AB23" s="3016"/>
      <c r="AC23" s="3017"/>
      <c r="AD23" s="3018"/>
      <c r="AE23" s="3014"/>
      <c r="AF23" s="3014"/>
      <c r="AG23" s="3019"/>
      <c r="AH23" s="3022"/>
      <c r="AI23" s="3023"/>
      <c r="AJ23" s="3021"/>
      <c r="AK23" s="2199"/>
      <c r="AL23" s="2200"/>
      <c r="AM23" s="2199"/>
      <c r="AN23" s="2199"/>
      <c r="AO23" s="2201"/>
      <c r="AP23" s="2202"/>
      <c r="AQ23" s="2201"/>
      <c r="AR23" s="2202"/>
      <c r="AS23" s="2201"/>
      <c r="AT23" s="2202"/>
      <c r="AU23" s="2201"/>
      <c r="AV23" s="2203"/>
      <c r="AW23" s="183">
        <v>10</v>
      </c>
    </row>
    <row r="24" spans="1:50" ht="22.5" customHeight="1">
      <c r="A24" s="1031">
        <v>11</v>
      </c>
      <c r="B24" s="187" t="s">
        <v>498</v>
      </c>
      <c r="C24" s="2215"/>
      <c r="D24" s="2215"/>
      <c r="E24" s="2215"/>
      <c r="F24" s="2215"/>
      <c r="G24" s="2215"/>
      <c r="H24" s="2215"/>
      <c r="I24" s="2216"/>
      <c r="J24" s="2216"/>
      <c r="K24" s="2215"/>
      <c r="L24" s="2215"/>
      <c r="M24" s="2215"/>
      <c r="N24" s="2215"/>
      <c r="O24" s="2215"/>
      <c r="P24" s="2215"/>
      <c r="Q24" s="2215"/>
      <c r="R24" s="2215"/>
      <c r="S24" s="2215"/>
      <c r="T24" s="2215"/>
      <c r="U24" s="2217"/>
      <c r="V24" s="2217"/>
      <c r="W24" s="2217"/>
      <c r="X24" s="2217"/>
      <c r="Y24" s="190">
        <v>11</v>
      </c>
      <c r="Z24" s="190" t="s">
        <v>498</v>
      </c>
      <c r="AA24" s="3015"/>
      <c r="AB24" s="3016"/>
      <c r="AC24" s="3017"/>
      <c r="AD24" s="3018"/>
      <c r="AE24" s="3014"/>
      <c r="AF24" s="3014"/>
      <c r="AG24" s="3019"/>
      <c r="AH24" s="3022"/>
      <c r="AI24" s="3023"/>
      <c r="AJ24" s="3021"/>
      <c r="AK24" s="2199"/>
      <c r="AL24" s="2200"/>
      <c r="AM24" s="2199"/>
      <c r="AN24" s="2199"/>
      <c r="AO24" s="2201"/>
      <c r="AP24" s="2202"/>
      <c r="AQ24" s="2201"/>
      <c r="AR24" s="2202"/>
      <c r="AS24" s="2201"/>
      <c r="AT24" s="2202"/>
      <c r="AU24" s="2201"/>
      <c r="AV24" s="2203"/>
      <c r="AW24" s="183">
        <v>11</v>
      </c>
    </row>
    <row r="25" spans="1:50" ht="22.5" customHeight="1">
      <c r="A25" s="1031">
        <v>12</v>
      </c>
      <c r="B25" s="187" t="s">
        <v>499</v>
      </c>
      <c r="C25" s="2215"/>
      <c r="D25" s="2215"/>
      <c r="E25" s="2215"/>
      <c r="F25" s="2215"/>
      <c r="G25" s="2215"/>
      <c r="H25" s="2215"/>
      <c r="I25" s="2216"/>
      <c r="J25" s="2216"/>
      <c r="K25" s="2215"/>
      <c r="L25" s="2215"/>
      <c r="M25" s="2215"/>
      <c r="N25" s="2215"/>
      <c r="O25" s="2215"/>
      <c r="P25" s="2215"/>
      <c r="Q25" s="2215"/>
      <c r="R25" s="2215"/>
      <c r="S25" s="2215"/>
      <c r="T25" s="2215"/>
      <c r="U25" s="2217"/>
      <c r="V25" s="2217"/>
      <c r="W25" s="2217"/>
      <c r="X25" s="2217"/>
      <c r="Y25" s="190">
        <v>12</v>
      </c>
      <c r="Z25" s="190" t="s">
        <v>499</v>
      </c>
      <c r="AA25" s="3015"/>
      <c r="AB25" s="3016"/>
      <c r="AC25" s="3017"/>
      <c r="AD25" s="3018"/>
      <c r="AE25" s="3014"/>
      <c r="AF25" s="3014"/>
      <c r="AG25" s="3019"/>
      <c r="AH25" s="3022"/>
      <c r="AI25" s="3023"/>
      <c r="AJ25" s="3021"/>
      <c r="AK25" s="2199"/>
      <c r="AL25" s="2200"/>
      <c r="AM25" s="2199"/>
      <c r="AN25" s="2199"/>
      <c r="AO25" s="2201"/>
      <c r="AP25" s="2202"/>
      <c r="AQ25" s="2201"/>
      <c r="AR25" s="2202"/>
      <c r="AS25" s="2201"/>
      <c r="AT25" s="2202"/>
      <c r="AU25" s="2201"/>
      <c r="AV25" s="2203"/>
      <c r="AW25" s="183">
        <v>12</v>
      </c>
    </row>
    <row r="26" spans="1:50" ht="22.5" customHeight="1">
      <c r="A26" s="1031">
        <v>13</v>
      </c>
      <c r="B26" s="187" t="s">
        <v>500</v>
      </c>
      <c r="C26" s="2215"/>
      <c r="D26" s="2215"/>
      <c r="E26" s="2215"/>
      <c r="F26" s="2215"/>
      <c r="G26" s="2215"/>
      <c r="H26" s="2215"/>
      <c r="I26" s="2216"/>
      <c r="J26" s="2216"/>
      <c r="K26" s="2215"/>
      <c r="L26" s="2215"/>
      <c r="M26" s="2215"/>
      <c r="N26" s="2215"/>
      <c r="O26" s="2215"/>
      <c r="P26" s="2215"/>
      <c r="Q26" s="2215"/>
      <c r="R26" s="2215"/>
      <c r="S26" s="2215"/>
      <c r="T26" s="2215"/>
      <c r="U26" s="2217"/>
      <c r="V26" s="2217"/>
      <c r="W26" s="2217"/>
      <c r="X26" s="2217"/>
      <c r="Y26" s="190">
        <v>13</v>
      </c>
      <c r="Z26" s="190" t="s">
        <v>500</v>
      </c>
      <c r="AA26" s="3015"/>
      <c r="AB26" s="3016"/>
      <c r="AC26" s="3017"/>
      <c r="AD26" s="3018"/>
      <c r="AE26" s="3014"/>
      <c r="AF26" s="3014"/>
      <c r="AG26" s="3019"/>
      <c r="AH26" s="3022"/>
      <c r="AI26" s="3023"/>
      <c r="AJ26" s="3021"/>
      <c r="AK26" s="2199"/>
      <c r="AL26" s="2200"/>
      <c r="AM26" s="2199"/>
      <c r="AN26" s="2199"/>
      <c r="AO26" s="2201"/>
      <c r="AP26" s="2202"/>
      <c r="AQ26" s="2201"/>
      <c r="AR26" s="2202"/>
      <c r="AS26" s="2201"/>
      <c r="AT26" s="2202"/>
      <c r="AU26" s="2201"/>
      <c r="AV26" s="2203"/>
      <c r="AW26" s="183">
        <v>13</v>
      </c>
    </row>
    <row r="27" spans="1:50" ht="22.5" customHeight="1">
      <c r="A27" s="1031">
        <v>14</v>
      </c>
      <c r="B27" s="187" t="s">
        <v>501</v>
      </c>
      <c r="C27" s="2215"/>
      <c r="D27" s="2215"/>
      <c r="E27" s="2215"/>
      <c r="F27" s="2215"/>
      <c r="G27" s="2215"/>
      <c r="H27" s="2215"/>
      <c r="I27" s="2216"/>
      <c r="J27" s="2216"/>
      <c r="K27" s="2215"/>
      <c r="L27" s="2215"/>
      <c r="M27" s="2215"/>
      <c r="N27" s="2215"/>
      <c r="O27" s="2215"/>
      <c r="P27" s="2215"/>
      <c r="Q27" s="2215"/>
      <c r="R27" s="2215"/>
      <c r="S27" s="2215"/>
      <c r="T27" s="2215"/>
      <c r="U27" s="2217"/>
      <c r="V27" s="2217"/>
      <c r="W27" s="2217"/>
      <c r="X27" s="2217"/>
      <c r="Y27" s="190">
        <v>14</v>
      </c>
      <c r="Z27" s="190" t="s">
        <v>501</v>
      </c>
      <c r="AA27" s="3015"/>
      <c r="AB27" s="3016"/>
      <c r="AC27" s="3017"/>
      <c r="AD27" s="3018"/>
      <c r="AE27" s="3014"/>
      <c r="AF27" s="3014"/>
      <c r="AG27" s="3019"/>
      <c r="AH27" s="3022"/>
      <c r="AI27" s="3023"/>
      <c r="AJ27" s="3021"/>
      <c r="AK27" s="2199"/>
      <c r="AL27" s="2200"/>
      <c r="AM27" s="2199"/>
      <c r="AN27" s="2199"/>
      <c r="AO27" s="2201"/>
      <c r="AP27" s="2202"/>
      <c r="AQ27" s="2201"/>
      <c r="AR27" s="2202"/>
      <c r="AS27" s="2201"/>
      <c r="AT27" s="2202"/>
      <c r="AU27" s="2201"/>
      <c r="AV27" s="2203"/>
      <c r="AW27" s="183">
        <v>14</v>
      </c>
    </row>
    <row r="28" spans="1:50" ht="22.5" customHeight="1">
      <c r="A28" s="1031">
        <v>15</v>
      </c>
      <c r="B28" s="187" t="s">
        <v>502</v>
      </c>
      <c r="C28" s="2215"/>
      <c r="D28" s="2215"/>
      <c r="E28" s="2215"/>
      <c r="F28" s="2215"/>
      <c r="G28" s="2215"/>
      <c r="H28" s="2215"/>
      <c r="I28" s="2216"/>
      <c r="J28" s="2216"/>
      <c r="K28" s="2215"/>
      <c r="L28" s="2215"/>
      <c r="M28" s="2215"/>
      <c r="N28" s="2215"/>
      <c r="O28" s="2215"/>
      <c r="P28" s="2215"/>
      <c r="Q28" s="2215"/>
      <c r="R28" s="2215"/>
      <c r="S28" s="2215"/>
      <c r="T28" s="2215"/>
      <c r="U28" s="2217"/>
      <c r="V28" s="2217"/>
      <c r="W28" s="2217"/>
      <c r="X28" s="2217"/>
      <c r="Y28" s="190">
        <v>15</v>
      </c>
      <c r="Z28" s="190" t="s">
        <v>502</v>
      </c>
      <c r="AA28" s="3015"/>
      <c r="AB28" s="3016"/>
      <c r="AC28" s="3017"/>
      <c r="AD28" s="3018"/>
      <c r="AE28" s="3014"/>
      <c r="AF28" s="3014"/>
      <c r="AG28" s="3019"/>
      <c r="AH28" s="3022"/>
      <c r="AI28" s="3023"/>
      <c r="AJ28" s="3021"/>
      <c r="AK28" s="2199"/>
      <c r="AL28" s="2200"/>
      <c r="AM28" s="2199"/>
      <c r="AN28" s="2199"/>
      <c r="AO28" s="2201"/>
      <c r="AP28" s="2202"/>
      <c r="AQ28" s="2201"/>
      <c r="AR28" s="2202"/>
      <c r="AS28" s="2201"/>
      <c r="AT28" s="2202"/>
      <c r="AU28" s="2201"/>
      <c r="AV28" s="2203"/>
      <c r="AW28" s="183">
        <v>15</v>
      </c>
    </row>
    <row r="29" spans="1:50" ht="22.5" customHeight="1">
      <c r="A29" s="1031">
        <v>16</v>
      </c>
      <c r="B29" s="187" t="s">
        <v>503</v>
      </c>
      <c r="C29" s="2215"/>
      <c r="D29" s="2215"/>
      <c r="E29" s="2215"/>
      <c r="F29" s="2215"/>
      <c r="G29" s="2215"/>
      <c r="H29" s="2215"/>
      <c r="I29" s="2216"/>
      <c r="J29" s="2216"/>
      <c r="K29" s="2215"/>
      <c r="L29" s="2215"/>
      <c r="M29" s="2215"/>
      <c r="N29" s="2215"/>
      <c r="O29" s="2215"/>
      <c r="P29" s="2215"/>
      <c r="Q29" s="2215"/>
      <c r="R29" s="2215"/>
      <c r="S29" s="2215"/>
      <c r="T29" s="2215"/>
      <c r="U29" s="2217"/>
      <c r="V29" s="2217"/>
      <c r="W29" s="2217"/>
      <c r="X29" s="2217"/>
      <c r="Y29" s="190">
        <v>16</v>
      </c>
      <c r="Z29" s="190" t="s">
        <v>503</v>
      </c>
      <c r="AA29" s="3024"/>
      <c r="AB29" s="3016"/>
      <c r="AC29" s="3017"/>
      <c r="AD29" s="3018"/>
      <c r="AE29" s="3014"/>
      <c r="AF29" s="3014"/>
      <c r="AG29" s="3019"/>
      <c r="AH29" s="3022"/>
      <c r="AI29" s="3023"/>
      <c r="AJ29" s="3021"/>
      <c r="AK29" s="2199"/>
      <c r="AL29" s="2200"/>
      <c r="AM29" s="2199"/>
      <c r="AN29" s="2199"/>
      <c r="AO29" s="2201"/>
      <c r="AP29" s="2202"/>
      <c r="AQ29" s="2201"/>
      <c r="AR29" s="2202"/>
      <c r="AS29" s="2201"/>
      <c r="AT29" s="2202"/>
      <c r="AU29" s="2201"/>
      <c r="AV29" s="2203"/>
      <c r="AW29" s="183">
        <v>16</v>
      </c>
    </row>
    <row r="30" spans="1:50" ht="22.5" customHeight="1">
      <c r="A30" s="1031">
        <v>17</v>
      </c>
      <c r="B30" s="187" t="s">
        <v>504</v>
      </c>
      <c r="C30" s="2215"/>
      <c r="D30" s="2215"/>
      <c r="E30" s="2215"/>
      <c r="F30" s="2215"/>
      <c r="G30" s="2215"/>
      <c r="H30" s="2215"/>
      <c r="I30" s="2216"/>
      <c r="J30" s="2216"/>
      <c r="K30" s="2215"/>
      <c r="L30" s="2215"/>
      <c r="M30" s="2215"/>
      <c r="N30" s="2215"/>
      <c r="O30" s="2215"/>
      <c r="P30" s="2215"/>
      <c r="Q30" s="2215"/>
      <c r="R30" s="2215"/>
      <c r="S30" s="2215"/>
      <c r="T30" s="2215"/>
      <c r="U30" s="2217"/>
      <c r="V30" s="2217"/>
      <c r="W30" s="2217"/>
      <c r="X30" s="2217"/>
      <c r="Y30" s="190">
        <v>17</v>
      </c>
      <c r="Z30" s="190" t="s">
        <v>504</v>
      </c>
      <c r="AA30" s="3025"/>
      <c r="AB30" s="3016"/>
      <c r="AC30" s="3017"/>
      <c r="AD30" s="3018"/>
      <c r="AE30" s="3014"/>
      <c r="AF30" s="3014"/>
      <c r="AG30" s="3019"/>
      <c r="AH30" s="3022"/>
      <c r="AI30" s="3023"/>
      <c r="AJ30" s="3021"/>
      <c r="AK30" s="2199"/>
      <c r="AL30" s="2200"/>
      <c r="AM30" s="2199"/>
      <c r="AN30" s="2199"/>
      <c r="AO30" s="2201"/>
      <c r="AP30" s="2202"/>
      <c r="AQ30" s="2201"/>
      <c r="AR30" s="2202"/>
      <c r="AS30" s="2201"/>
      <c r="AT30" s="2202"/>
      <c r="AU30" s="2201"/>
      <c r="AV30" s="2203"/>
      <c r="AW30" s="183">
        <v>17</v>
      </c>
    </row>
    <row r="31" spans="1:50" ht="10.5" customHeight="1">
      <c r="K31" s="1037"/>
      <c r="AK31" s="1029"/>
      <c r="AT31" s="183"/>
    </row>
    <row r="32" spans="1:50" ht="57.75" customHeight="1">
      <c r="B32" s="4192" t="s">
        <v>2411</v>
      </c>
      <c r="C32" s="4193"/>
      <c r="D32" s="4193"/>
      <c r="E32" s="4193"/>
      <c r="F32" s="4193"/>
      <c r="G32" s="4193"/>
      <c r="H32" s="4193"/>
      <c r="I32" s="4193"/>
      <c r="J32" s="4193"/>
      <c r="K32" s="4193"/>
      <c r="L32" s="4193"/>
      <c r="M32" s="4193"/>
      <c r="N32" s="4193"/>
      <c r="O32" s="4193"/>
      <c r="P32" s="4193"/>
      <c r="Q32" s="4193"/>
      <c r="R32" s="4193"/>
      <c r="S32" s="4193"/>
      <c r="T32" s="4193"/>
      <c r="U32" s="4193"/>
      <c r="V32" s="4193"/>
      <c r="W32" s="4193"/>
      <c r="X32" s="4193"/>
      <c r="Y32" s="2204"/>
      <c r="Z32" s="4193" t="s">
        <v>2412</v>
      </c>
      <c r="AA32" s="4193"/>
      <c r="AB32" s="4193"/>
      <c r="AC32" s="4193"/>
      <c r="AD32" s="4193"/>
      <c r="AE32" s="4193"/>
      <c r="AF32" s="4193"/>
      <c r="AG32" s="4193"/>
      <c r="AH32" s="4193"/>
      <c r="AI32" s="4193"/>
      <c r="AJ32" s="4193"/>
      <c r="AK32" s="4193"/>
      <c r="AL32" s="4193"/>
      <c r="AM32" s="4193"/>
      <c r="AN32" s="4193"/>
      <c r="AO32" s="4193"/>
      <c r="AP32" s="4193"/>
      <c r="AQ32" s="4193"/>
      <c r="AR32" s="4193"/>
      <c r="AS32" s="4193"/>
      <c r="AT32" s="4193"/>
      <c r="AU32" s="4193"/>
      <c r="AV32" s="4193"/>
      <c r="AW32" s="2204"/>
      <c r="AX32" s="2205"/>
    </row>
    <row r="33" spans="1:50" ht="7.5" customHeight="1">
      <c r="B33" s="8" t="s">
        <v>2381</v>
      </c>
      <c r="M33" s="2206"/>
      <c r="N33" s="2206"/>
      <c r="AI33" s="183"/>
      <c r="AJ33" s="183"/>
    </row>
    <row r="34" spans="1:50" ht="59.25" customHeight="1">
      <c r="B34" s="4194" t="s">
        <v>2382</v>
      </c>
      <c r="C34" s="4194"/>
      <c r="D34" s="4194"/>
      <c r="E34" s="4194"/>
      <c r="F34" s="4194"/>
      <c r="G34" s="4194"/>
      <c r="H34" s="4194"/>
      <c r="I34" s="4194"/>
      <c r="J34" s="4194"/>
      <c r="K34" s="4194"/>
      <c r="L34" s="4194"/>
      <c r="M34" s="4194"/>
      <c r="N34" s="4194"/>
      <c r="O34" s="4194"/>
      <c r="P34" s="4194"/>
      <c r="Q34" s="4194"/>
      <c r="R34" s="4194"/>
      <c r="S34" s="4194"/>
      <c r="T34" s="4194"/>
      <c r="U34" s="4194"/>
      <c r="V34" s="4194"/>
      <c r="W34" s="4194"/>
      <c r="X34" s="4194"/>
      <c r="Y34" s="2207"/>
      <c r="Z34" s="4194" t="s">
        <v>2413</v>
      </c>
      <c r="AA34" s="4194"/>
      <c r="AB34" s="4194"/>
      <c r="AC34" s="4194"/>
      <c r="AD34" s="4194"/>
      <c r="AE34" s="4194"/>
      <c r="AF34" s="4194"/>
      <c r="AG34" s="4194"/>
      <c r="AH34" s="4194"/>
      <c r="AI34" s="4194"/>
      <c r="AJ34" s="4194"/>
      <c r="AK34" s="4194"/>
      <c r="AL34" s="4194"/>
      <c r="AM34" s="4194"/>
      <c r="AN34" s="4194"/>
      <c r="AO34" s="4194"/>
      <c r="AP34" s="4194"/>
      <c r="AQ34" s="4194"/>
      <c r="AR34" s="4194"/>
      <c r="AS34" s="4194"/>
      <c r="AT34" s="4194"/>
      <c r="AU34" s="4194"/>
      <c r="AV34" s="4194"/>
      <c r="AW34" s="2207"/>
      <c r="AX34" s="2208"/>
    </row>
    <row r="35" spans="1:50" ht="23.25" customHeight="1">
      <c r="B35" s="2209" t="s">
        <v>2414</v>
      </c>
      <c r="C35" s="2210"/>
      <c r="D35" s="2210"/>
      <c r="E35" s="2210"/>
      <c r="F35" s="2210"/>
      <c r="G35" s="2210"/>
      <c r="H35" s="2210"/>
      <c r="I35" s="2210"/>
      <c r="J35" s="2210"/>
      <c r="K35" s="2210"/>
      <c r="L35" s="2210"/>
      <c r="M35" s="2210"/>
      <c r="AI35" s="183"/>
      <c r="AJ35" s="183"/>
    </row>
    <row r="36" spans="1:50" ht="18" customHeight="1">
      <c r="A36"/>
      <c r="B36"/>
      <c r="C36"/>
      <c r="D36"/>
      <c r="E36"/>
      <c r="F36"/>
      <c r="G36"/>
      <c r="H36"/>
      <c r="I36"/>
      <c r="J36"/>
      <c r="K36"/>
      <c r="L36"/>
      <c r="M36"/>
      <c r="N36"/>
      <c r="O36"/>
      <c r="P36"/>
      <c r="Q36"/>
      <c r="R36"/>
      <c r="S36"/>
      <c r="T36"/>
      <c r="U36"/>
      <c r="V36"/>
      <c r="W36"/>
      <c r="X36"/>
      <c r="Y36"/>
      <c r="Z36"/>
      <c r="AI36" s="183"/>
      <c r="AJ36" s="183"/>
    </row>
    <row r="37" spans="1:50" ht="54.75" customHeight="1">
      <c r="A37" s="841"/>
      <c r="B37" s="4188"/>
      <c r="C37" s="4188"/>
      <c r="D37" s="4188"/>
      <c r="E37" s="4188"/>
      <c r="F37" s="4188"/>
      <c r="G37" s="4188"/>
      <c r="H37" s="4188"/>
      <c r="I37" s="4188"/>
      <c r="J37" s="4188"/>
      <c r="K37" s="4188"/>
      <c r="L37" s="4188"/>
      <c r="M37" s="4188"/>
      <c r="N37" s="4188"/>
      <c r="O37" s="4189"/>
      <c r="P37" s="4189"/>
      <c r="Q37" s="4189"/>
      <c r="R37" s="4189"/>
      <c r="S37" s="4189"/>
      <c r="T37" s="4189"/>
      <c r="U37" s="4189"/>
      <c r="V37" s="4189"/>
      <c r="W37" s="4189"/>
      <c r="X37" s="4189"/>
      <c r="Y37" s="2211"/>
      <c r="Z37" s="2211"/>
      <c r="AI37" s="183"/>
      <c r="AJ37" s="183"/>
    </row>
    <row r="38" spans="1:50">
      <c r="A38" s="841"/>
      <c r="B38" s="14"/>
      <c r="C38" s="841"/>
      <c r="D38" s="841"/>
      <c r="E38" s="2212"/>
      <c r="F38" s="841"/>
      <c r="G38" s="841"/>
      <c r="H38" s="1035"/>
      <c r="I38" s="841"/>
      <c r="J38" s="841"/>
      <c r="K38" s="841"/>
      <c r="L38" s="841"/>
      <c r="M38" s="841"/>
      <c r="N38" s="841"/>
      <c r="O38" s="841"/>
      <c r="P38" s="841"/>
      <c r="Q38" s="841"/>
      <c r="R38" s="841"/>
      <c r="S38" s="841"/>
      <c r="T38" s="841"/>
      <c r="U38" s="841"/>
      <c r="V38" s="841"/>
      <c r="W38" s="841"/>
      <c r="X38" s="841"/>
      <c r="Y38" s="841"/>
      <c r="Z38" s="841"/>
      <c r="AI38" s="183"/>
      <c r="AJ38" s="183"/>
    </row>
    <row r="39" spans="1:50">
      <c r="A39" s="841"/>
      <c r="B39" s="4190"/>
      <c r="C39" s="4190"/>
      <c r="D39" s="4190"/>
      <c r="E39" s="4190"/>
      <c r="F39" s="4190"/>
      <c r="G39" s="4190"/>
      <c r="H39" s="4190"/>
      <c r="I39" s="4190"/>
      <c r="J39" s="4190"/>
      <c r="K39" s="4190"/>
      <c r="L39" s="4190"/>
      <c r="M39" s="4190"/>
      <c r="N39" s="4190"/>
      <c r="O39" s="4190"/>
      <c r="P39" s="4190"/>
      <c r="Q39" s="4190"/>
      <c r="R39" s="4190"/>
      <c r="S39" s="4190"/>
      <c r="T39" s="4190"/>
      <c r="U39" s="4190"/>
      <c r="V39" s="4190"/>
      <c r="W39" s="4190"/>
      <c r="X39" s="4190"/>
      <c r="Y39" s="2213"/>
      <c r="Z39" s="2213"/>
      <c r="AI39" s="183"/>
      <c r="AJ39" s="183"/>
    </row>
    <row r="40" spans="1:50">
      <c r="AI40" s="183"/>
      <c r="AJ40" s="183"/>
    </row>
    <row r="41" spans="1:50">
      <c r="AI41" s="183"/>
      <c r="AJ41" s="183"/>
    </row>
    <row r="42" spans="1:50">
      <c r="AI42" s="183"/>
      <c r="AJ42" s="183"/>
    </row>
    <row r="43" spans="1:50">
      <c r="AI43" s="183"/>
      <c r="AJ43" s="183"/>
    </row>
    <row r="44" spans="1:50">
      <c r="AI44" s="183"/>
      <c r="AJ44" s="183"/>
    </row>
    <row r="45" spans="1:50">
      <c r="AI45" s="183"/>
      <c r="AJ45" s="183"/>
    </row>
    <row r="46" spans="1:50">
      <c r="AI46" s="183"/>
      <c r="AJ46" s="183"/>
    </row>
    <row r="47" spans="1:50">
      <c r="AI47" s="183"/>
      <c r="AJ47" s="183"/>
    </row>
    <row r="48" spans="1:50">
      <c r="AI48" s="183"/>
      <c r="AJ48" s="183"/>
    </row>
    <row r="49" spans="35:36">
      <c r="AI49" s="183"/>
      <c r="AJ49" s="183"/>
    </row>
    <row r="50" spans="35:36">
      <c r="AI50" s="183"/>
      <c r="AJ50" s="183"/>
    </row>
    <row r="51" spans="35:36">
      <c r="AI51" s="183"/>
      <c r="AJ51" s="183"/>
    </row>
    <row r="52" spans="35:36">
      <c r="AI52" s="183"/>
      <c r="AJ52" s="183"/>
    </row>
    <row r="53" spans="35:36">
      <c r="AI53" s="183"/>
      <c r="AJ53" s="183"/>
    </row>
    <row r="54" spans="35:36">
      <c r="AI54" s="183"/>
      <c r="AJ54" s="183"/>
    </row>
    <row r="55" spans="35:36">
      <c r="AI55" s="183"/>
      <c r="AJ55" s="183"/>
    </row>
    <row r="56" spans="35:36">
      <c r="AI56" s="183"/>
      <c r="AJ56" s="183"/>
    </row>
    <row r="57" spans="35:36">
      <c r="AI57" s="183"/>
      <c r="AJ57" s="183"/>
    </row>
    <row r="58" spans="35:36">
      <c r="AI58" s="183"/>
      <c r="AJ58" s="183"/>
    </row>
    <row r="59" spans="35:36">
      <c r="AI59" s="183"/>
      <c r="AJ59" s="183"/>
    </row>
    <row r="60" spans="35:36">
      <c r="AI60" s="183"/>
      <c r="AJ60" s="183"/>
    </row>
    <row r="61" spans="35:36">
      <c r="AI61" s="183"/>
      <c r="AJ61" s="183"/>
    </row>
  </sheetData>
  <mergeCells count="84">
    <mergeCell ref="A5:A13"/>
    <mergeCell ref="B5:B13"/>
    <mergeCell ref="C5:T6"/>
    <mergeCell ref="U5:X8"/>
    <mergeCell ref="Y5:Y13"/>
    <mergeCell ref="C12:C13"/>
    <mergeCell ref="D12:D13"/>
    <mergeCell ref="E12:E13"/>
    <mergeCell ref="F12:F13"/>
    <mergeCell ref="G12:G13"/>
    <mergeCell ref="H12:H13"/>
    <mergeCell ref="I12:I13"/>
    <mergeCell ref="J12:J13"/>
    <mergeCell ref="U12:U13"/>
    <mergeCell ref="V12:V13"/>
    <mergeCell ref="W12:W13"/>
    <mergeCell ref="P12:P13"/>
    <mergeCell ref="Q12:Q13"/>
    <mergeCell ref="R12:R13"/>
    <mergeCell ref="S12:S13"/>
    <mergeCell ref="T12:T13"/>
    <mergeCell ref="K12:K13"/>
    <mergeCell ref="L12:L13"/>
    <mergeCell ref="M12:M13"/>
    <mergeCell ref="N12:N13"/>
    <mergeCell ref="O12:O13"/>
    <mergeCell ref="K9:L11"/>
    <mergeCell ref="M9:N11"/>
    <mergeCell ref="O9:P11"/>
    <mergeCell ref="Q9:R11"/>
    <mergeCell ref="W9:X11"/>
    <mergeCell ref="AW5:AW13"/>
    <mergeCell ref="C7:D11"/>
    <mergeCell ref="E7:F11"/>
    <mergeCell ref="G7:H11"/>
    <mergeCell ref="I7:J11"/>
    <mergeCell ref="K7:T8"/>
    <mergeCell ref="AA7:AB11"/>
    <mergeCell ref="AK7:AL11"/>
    <mergeCell ref="AM7:AV8"/>
    <mergeCell ref="AS9:AT11"/>
    <mergeCell ref="AU9:AV11"/>
    <mergeCell ref="AA5:AF6"/>
    <mergeCell ref="AG5:AJ6"/>
    <mergeCell ref="AK5:AV6"/>
    <mergeCell ref="S9:T11"/>
    <mergeCell ref="U9:V11"/>
    <mergeCell ref="AQ9:AR11"/>
    <mergeCell ref="AC7:AD11"/>
    <mergeCell ref="AE7:AF11"/>
    <mergeCell ref="AG7:AH11"/>
    <mergeCell ref="AI7:AJ11"/>
    <mergeCell ref="AQ12:AQ13"/>
    <mergeCell ref="X12:X13"/>
    <mergeCell ref="AA12:AA13"/>
    <mergeCell ref="AB12:AB13"/>
    <mergeCell ref="AC12:AC13"/>
    <mergeCell ref="AD12:AD13"/>
    <mergeCell ref="Z5:Z13"/>
    <mergeCell ref="AL12:AL13"/>
    <mergeCell ref="AM12:AM13"/>
    <mergeCell ref="AN12:AN13"/>
    <mergeCell ref="AE12:AE13"/>
    <mergeCell ref="AF12:AF13"/>
    <mergeCell ref="AG12:AG13"/>
    <mergeCell ref="AH12:AH13"/>
    <mergeCell ref="AM9:AN11"/>
    <mergeCell ref="AO9:AP11"/>
    <mergeCell ref="B37:X37"/>
    <mergeCell ref="B39:X39"/>
    <mergeCell ref="AU12:AU13"/>
    <mergeCell ref="AV12:AV13"/>
    <mergeCell ref="B32:X32"/>
    <mergeCell ref="Z32:AV32"/>
    <mergeCell ref="B34:X34"/>
    <mergeCell ref="Z34:AV34"/>
    <mergeCell ref="AO12:AO13"/>
    <mergeCell ref="AP12:AP13"/>
    <mergeCell ref="AR12:AR13"/>
    <mergeCell ref="AS12:AS13"/>
    <mergeCell ref="AT12:AT13"/>
    <mergeCell ref="AI12:AI13"/>
    <mergeCell ref="AJ12:AJ13"/>
    <mergeCell ref="AK12:AK1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000"/>
  </sheetPr>
  <dimension ref="A1:T518"/>
  <sheetViews>
    <sheetView workbookViewId="0">
      <selection activeCell="L15" sqref="L15"/>
    </sheetView>
  </sheetViews>
  <sheetFormatPr defaultRowHeight="12.75"/>
  <cols>
    <col min="1" max="1" width="3.5703125" style="1029" customWidth="1"/>
    <col min="2" max="2" width="34.42578125" style="1029" customWidth="1"/>
    <col min="3" max="3" width="10" style="2979" customWidth="1"/>
    <col min="4" max="4" width="8.42578125" style="2979" customWidth="1"/>
    <col min="5" max="7" width="8" style="2979" customWidth="1"/>
    <col min="8" max="8" width="8.28515625" style="2979" customWidth="1"/>
    <col min="9" max="9" width="9.140625" style="3180"/>
    <col min="10" max="13" width="8" style="2979" customWidth="1"/>
    <col min="14" max="14" width="9.42578125" style="2979" customWidth="1"/>
    <col min="15" max="15" width="8.85546875" style="2979" customWidth="1"/>
    <col min="16" max="16" width="12" style="2979" customWidth="1"/>
    <col min="17" max="17" width="10.28515625" style="2979" customWidth="1"/>
    <col min="18" max="18" width="11.42578125" style="2979" customWidth="1"/>
    <col min="19" max="19" width="15" style="2979" customWidth="1"/>
    <col min="20" max="20" width="4.5703125" style="1029" customWidth="1"/>
    <col min="21" max="256" width="9.140625" style="2709"/>
    <col min="257" max="257" width="3.5703125" style="2709" customWidth="1"/>
    <col min="258" max="258" width="34.42578125" style="2709" customWidth="1"/>
    <col min="259" max="259" width="10" style="2709" customWidth="1"/>
    <col min="260" max="260" width="8.42578125" style="2709" customWidth="1"/>
    <col min="261" max="263" width="8" style="2709" customWidth="1"/>
    <col min="264" max="264" width="8.28515625" style="2709" customWidth="1"/>
    <col min="265" max="265" width="9.140625" style="2709"/>
    <col min="266" max="269" width="8" style="2709" customWidth="1"/>
    <col min="270" max="270" width="9.42578125" style="2709" customWidth="1"/>
    <col min="271" max="271" width="8.85546875" style="2709" customWidth="1"/>
    <col min="272" max="272" width="12" style="2709" customWidth="1"/>
    <col min="273" max="273" width="10.28515625" style="2709" customWidth="1"/>
    <col min="274" max="274" width="11.42578125" style="2709" customWidth="1"/>
    <col min="275" max="275" width="15" style="2709" customWidth="1"/>
    <col min="276" max="276" width="4.5703125" style="2709" customWidth="1"/>
    <col min="277" max="512" width="9.140625" style="2709"/>
    <col min="513" max="513" width="3.5703125" style="2709" customWidth="1"/>
    <col min="514" max="514" width="34.42578125" style="2709" customWidth="1"/>
    <col min="515" max="515" width="10" style="2709" customWidth="1"/>
    <col min="516" max="516" width="8.42578125" style="2709" customWidth="1"/>
    <col min="517" max="519" width="8" style="2709" customWidth="1"/>
    <col min="520" max="520" width="8.28515625" style="2709" customWidth="1"/>
    <col min="521" max="521" width="9.140625" style="2709"/>
    <col min="522" max="525" width="8" style="2709" customWidth="1"/>
    <col min="526" max="526" width="9.42578125" style="2709" customWidth="1"/>
    <col min="527" max="527" width="8.85546875" style="2709" customWidth="1"/>
    <col min="528" max="528" width="12" style="2709" customWidth="1"/>
    <col min="529" max="529" width="10.28515625" style="2709" customWidth="1"/>
    <col min="530" max="530" width="11.42578125" style="2709" customWidth="1"/>
    <col min="531" max="531" width="15" style="2709" customWidth="1"/>
    <col min="532" max="532" width="4.5703125" style="2709" customWidth="1"/>
    <col min="533" max="768" width="9.140625" style="2709"/>
    <col min="769" max="769" width="3.5703125" style="2709" customWidth="1"/>
    <col min="770" max="770" width="34.42578125" style="2709" customWidth="1"/>
    <col min="771" max="771" width="10" style="2709" customWidth="1"/>
    <col min="772" max="772" width="8.42578125" style="2709" customWidth="1"/>
    <col min="773" max="775" width="8" style="2709" customWidth="1"/>
    <col min="776" max="776" width="8.28515625" style="2709" customWidth="1"/>
    <col min="777" max="777" width="9.140625" style="2709"/>
    <col min="778" max="781" width="8" style="2709" customWidth="1"/>
    <col min="782" max="782" width="9.42578125" style="2709" customWidth="1"/>
    <col min="783" max="783" width="8.85546875" style="2709" customWidth="1"/>
    <col min="784" max="784" width="12" style="2709" customWidth="1"/>
    <col min="785" max="785" width="10.28515625" style="2709" customWidth="1"/>
    <col min="786" max="786" width="11.42578125" style="2709" customWidth="1"/>
    <col min="787" max="787" width="15" style="2709" customWidth="1"/>
    <col min="788" max="788" width="4.5703125" style="2709" customWidth="1"/>
    <col min="789" max="1024" width="9.140625" style="2709"/>
    <col min="1025" max="1025" width="3.5703125" style="2709" customWidth="1"/>
    <col min="1026" max="1026" width="34.42578125" style="2709" customWidth="1"/>
    <col min="1027" max="1027" width="10" style="2709" customWidth="1"/>
    <col min="1028" max="1028" width="8.42578125" style="2709" customWidth="1"/>
    <col min="1029" max="1031" width="8" style="2709" customWidth="1"/>
    <col min="1032" max="1032" width="8.28515625" style="2709" customWidth="1"/>
    <col min="1033" max="1033" width="9.140625" style="2709"/>
    <col min="1034" max="1037" width="8" style="2709" customWidth="1"/>
    <col min="1038" max="1038" width="9.42578125" style="2709" customWidth="1"/>
    <col min="1039" max="1039" width="8.85546875" style="2709" customWidth="1"/>
    <col min="1040" max="1040" width="12" style="2709" customWidth="1"/>
    <col min="1041" max="1041" width="10.28515625" style="2709" customWidth="1"/>
    <col min="1042" max="1042" width="11.42578125" style="2709" customWidth="1"/>
    <col min="1043" max="1043" width="15" style="2709" customWidth="1"/>
    <col min="1044" max="1044" width="4.5703125" style="2709" customWidth="1"/>
    <col min="1045" max="1280" width="9.140625" style="2709"/>
    <col min="1281" max="1281" width="3.5703125" style="2709" customWidth="1"/>
    <col min="1282" max="1282" width="34.42578125" style="2709" customWidth="1"/>
    <col min="1283" max="1283" width="10" style="2709" customWidth="1"/>
    <col min="1284" max="1284" width="8.42578125" style="2709" customWidth="1"/>
    <col min="1285" max="1287" width="8" style="2709" customWidth="1"/>
    <col min="1288" max="1288" width="8.28515625" style="2709" customWidth="1"/>
    <col min="1289" max="1289" width="9.140625" style="2709"/>
    <col min="1290" max="1293" width="8" style="2709" customWidth="1"/>
    <col min="1294" max="1294" width="9.42578125" style="2709" customWidth="1"/>
    <col min="1295" max="1295" width="8.85546875" style="2709" customWidth="1"/>
    <col min="1296" max="1296" width="12" style="2709" customWidth="1"/>
    <col min="1297" max="1297" width="10.28515625" style="2709" customWidth="1"/>
    <col min="1298" max="1298" width="11.42578125" style="2709" customWidth="1"/>
    <col min="1299" max="1299" width="15" style="2709" customWidth="1"/>
    <col min="1300" max="1300" width="4.5703125" style="2709" customWidth="1"/>
    <col min="1301" max="1536" width="9.140625" style="2709"/>
    <col min="1537" max="1537" width="3.5703125" style="2709" customWidth="1"/>
    <col min="1538" max="1538" width="34.42578125" style="2709" customWidth="1"/>
    <col min="1539" max="1539" width="10" style="2709" customWidth="1"/>
    <col min="1540" max="1540" width="8.42578125" style="2709" customWidth="1"/>
    <col min="1541" max="1543" width="8" style="2709" customWidth="1"/>
    <col min="1544" max="1544" width="8.28515625" style="2709" customWidth="1"/>
    <col min="1545" max="1545" width="9.140625" style="2709"/>
    <col min="1546" max="1549" width="8" style="2709" customWidth="1"/>
    <col min="1550" max="1550" width="9.42578125" style="2709" customWidth="1"/>
    <col min="1551" max="1551" width="8.85546875" style="2709" customWidth="1"/>
    <col min="1552" max="1552" width="12" style="2709" customWidth="1"/>
    <col min="1553" max="1553" width="10.28515625" style="2709" customWidth="1"/>
    <col min="1554" max="1554" width="11.42578125" style="2709" customWidth="1"/>
    <col min="1555" max="1555" width="15" style="2709" customWidth="1"/>
    <col min="1556" max="1556" width="4.5703125" style="2709" customWidth="1"/>
    <col min="1557" max="1792" width="9.140625" style="2709"/>
    <col min="1793" max="1793" width="3.5703125" style="2709" customWidth="1"/>
    <col min="1794" max="1794" width="34.42578125" style="2709" customWidth="1"/>
    <col min="1795" max="1795" width="10" style="2709" customWidth="1"/>
    <col min="1796" max="1796" width="8.42578125" style="2709" customWidth="1"/>
    <col min="1797" max="1799" width="8" style="2709" customWidth="1"/>
    <col min="1800" max="1800" width="8.28515625" style="2709" customWidth="1"/>
    <col min="1801" max="1801" width="9.140625" style="2709"/>
    <col min="1802" max="1805" width="8" style="2709" customWidth="1"/>
    <col min="1806" max="1806" width="9.42578125" style="2709" customWidth="1"/>
    <col min="1807" max="1807" width="8.85546875" style="2709" customWidth="1"/>
    <col min="1808" max="1808" width="12" style="2709" customWidth="1"/>
    <col min="1809" max="1809" width="10.28515625" style="2709" customWidth="1"/>
    <col min="1810" max="1810" width="11.42578125" style="2709" customWidth="1"/>
    <col min="1811" max="1811" width="15" style="2709" customWidth="1"/>
    <col min="1812" max="1812" width="4.5703125" style="2709" customWidth="1"/>
    <col min="1813" max="2048" width="9.140625" style="2709"/>
    <col min="2049" max="2049" width="3.5703125" style="2709" customWidth="1"/>
    <col min="2050" max="2050" width="34.42578125" style="2709" customWidth="1"/>
    <col min="2051" max="2051" width="10" style="2709" customWidth="1"/>
    <col min="2052" max="2052" width="8.42578125" style="2709" customWidth="1"/>
    <col min="2053" max="2055" width="8" style="2709" customWidth="1"/>
    <col min="2056" max="2056" width="8.28515625" style="2709" customWidth="1"/>
    <col min="2057" max="2057" width="9.140625" style="2709"/>
    <col min="2058" max="2061" width="8" style="2709" customWidth="1"/>
    <col min="2062" max="2062" width="9.42578125" style="2709" customWidth="1"/>
    <col min="2063" max="2063" width="8.85546875" style="2709" customWidth="1"/>
    <col min="2064" max="2064" width="12" style="2709" customWidth="1"/>
    <col min="2065" max="2065" width="10.28515625" style="2709" customWidth="1"/>
    <col min="2066" max="2066" width="11.42578125" style="2709" customWidth="1"/>
    <col min="2067" max="2067" width="15" style="2709" customWidth="1"/>
    <col min="2068" max="2068" width="4.5703125" style="2709" customWidth="1"/>
    <col min="2069" max="2304" width="9.140625" style="2709"/>
    <col min="2305" max="2305" width="3.5703125" style="2709" customWidth="1"/>
    <col min="2306" max="2306" width="34.42578125" style="2709" customWidth="1"/>
    <col min="2307" max="2307" width="10" style="2709" customWidth="1"/>
    <col min="2308" max="2308" width="8.42578125" style="2709" customWidth="1"/>
    <col min="2309" max="2311" width="8" style="2709" customWidth="1"/>
    <col min="2312" max="2312" width="8.28515625" style="2709" customWidth="1"/>
    <col min="2313" max="2313" width="9.140625" style="2709"/>
    <col min="2314" max="2317" width="8" style="2709" customWidth="1"/>
    <col min="2318" max="2318" width="9.42578125" style="2709" customWidth="1"/>
    <col min="2319" max="2319" width="8.85546875" style="2709" customWidth="1"/>
    <col min="2320" max="2320" width="12" style="2709" customWidth="1"/>
    <col min="2321" max="2321" width="10.28515625" style="2709" customWidth="1"/>
    <col min="2322" max="2322" width="11.42578125" style="2709" customWidth="1"/>
    <col min="2323" max="2323" width="15" style="2709" customWidth="1"/>
    <col min="2324" max="2324" width="4.5703125" style="2709" customWidth="1"/>
    <col min="2325" max="2560" width="9.140625" style="2709"/>
    <col min="2561" max="2561" width="3.5703125" style="2709" customWidth="1"/>
    <col min="2562" max="2562" width="34.42578125" style="2709" customWidth="1"/>
    <col min="2563" max="2563" width="10" style="2709" customWidth="1"/>
    <col min="2564" max="2564" width="8.42578125" style="2709" customWidth="1"/>
    <col min="2565" max="2567" width="8" style="2709" customWidth="1"/>
    <col min="2568" max="2568" width="8.28515625" style="2709" customWidth="1"/>
    <col min="2569" max="2569" width="9.140625" style="2709"/>
    <col min="2570" max="2573" width="8" style="2709" customWidth="1"/>
    <col min="2574" max="2574" width="9.42578125" style="2709" customWidth="1"/>
    <col min="2575" max="2575" width="8.85546875" style="2709" customWidth="1"/>
    <col min="2576" max="2576" width="12" style="2709" customWidth="1"/>
    <col min="2577" max="2577" width="10.28515625" style="2709" customWidth="1"/>
    <col min="2578" max="2578" width="11.42578125" style="2709" customWidth="1"/>
    <col min="2579" max="2579" width="15" style="2709" customWidth="1"/>
    <col min="2580" max="2580" width="4.5703125" style="2709" customWidth="1"/>
    <col min="2581" max="2816" width="9.140625" style="2709"/>
    <col min="2817" max="2817" width="3.5703125" style="2709" customWidth="1"/>
    <col min="2818" max="2818" width="34.42578125" style="2709" customWidth="1"/>
    <col min="2819" max="2819" width="10" style="2709" customWidth="1"/>
    <col min="2820" max="2820" width="8.42578125" style="2709" customWidth="1"/>
    <col min="2821" max="2823" width="8" style="2709" customWidth="1"/>
    <col min="2824" max="2824" width="8.28515625" style="2709" customWidth="1"/>
    <col min="2825" max="2825" width="9.140625" style="2709"/>
    <col min="2826" max="2829" width="8" style="2709" customWidth="1"/>
    <col min="2830" max="2830" width="9.42578125" style="2709" customWidth="1"/>
    <col min="2831" max="2831" width="8.85546875" style="2709" customWidth="1"/>
    <col min="2832" max="2832" width="12" style="2709" customWidth="1"/>
    <col min="2833" max="2833" width="10.28515625" style="2709" customWidth="1"/>
    <col min="2834" max="2834" width="11.42578125" style="2709" customWidth="1"/>
    <col min="2835" max="2835" width="15" style="2709" customWidth="1"/>
    <col min="2836" max="2836" width="4.5703125" style="2709" customWidth="1"/>
    <col min="2837" max="3072" width="9.140625" style="2709"/>
    <col min="3073" max="3073" width="3.5703125" style="2709" customWidth="1"/>
    <col min="3074" max="3074" width="34.42578125" style="2709" customWidth="1"/>
    <col min="3075" max="3075" width="10" style="2709" customWidth="1"/>
    <col min="3076" max="3076" width="8.42578125" style="2709" customWidth="1"/>
    <col min="3077" max="3079" width="8" style="2709" customWidth="1"/>
    <col min="3080" max="3080" width="8.28515625" style="2709" customWidth="1"/>
    <col min="3081" max="3081" width="9.140625" style="2709"/>
    <col min="3082" max="3085" width="8" style="2709" customWidth="1"/>
    <col min="3086" max="3086" width="9.42578125" style="2709" customWidth="1"/>
    <col min="3087" max="3087" width="8.85546875" style="2709" customWidth="1"/>
    <col min="3088" max="3088" width="12" style="2709" customWidth="1"/>
    <col min="3089" max="3089" width="10.28515625" style="2709" customWidth="1"/>
    <col min="3090" max="3090" width="11.42578125" style="2709" customWidth="1"/>
    <col min="3091" max="3091" width="15" style="2709" customWidth="1"/>
    <col min="3092" max="3092" width="4.5703125" style="2709" customWidth="1"/>
    <col min="3093" max="3328" width="9.140625" style="2709"/>
    <col min="3329" max="3329" width="3.5703125" style="2709" customWidth="1"/>
    <col min="3330" max="3330" width="34.42578125" style="2709" customWidth="1"/>
    <col min="3331" max="3331" width="10" style="2709" customWidth="1"/>
    <col min="3332" max="3332" width="8.42578125" style="2709" customWidth="1"/>
    <col min="3333" max="3335" width="8" style="2709" customWidth="1"/>
    <col min="3336" max="3336" width="8.28515625" style="2709" customWidth="1"/>
    <col min="3337" max="3337" width="9.140625" style="2709"/>
    <col min="3338" max="3341" width="8" style="2709" customWidth="1"/>
    <col min="3342" max="3342" width="9.42578125" style="2709" customWidth="1"/>
    <col min="3343" max="3343" width="8.85546875" style="2709" customWidth="1"/>
    <col min="3344" max="3344" width="12" style="2709" customWidth="1"/>
    <col min="3345" max="3345" width="10.28515625" style="2709" customWidth="1"/>
    <col min="3346" max="3346" width="11.42578125" style="2709" customWidth="1"/>
    <col min="3347" max="3347" width="15" style="2709" customWidth="1"/>
    <col min="3348" max="3348" width="4.5703125" style="2709" customWidth="1"/>
    <col min="3349" max="3584" width="9.140625" style="2709"/>
    <col min="3585" max="3585" width="3.5703125" style="2709" customWidth="1"/>
    <col min="3586" max="3586" width="34.42578125" style="2709" customWidth="1"/>
    <col min="3587" max="3587" width="10" style="2709" customWidth="1"/>
    <col min="3588" max="3588" width="8.42578125" style="2709" customWidth="1"/>
    <col min="3589" max="3591" width="8" style="2709" customWidth="1"/>
    <col min="3592" max="3592" width="8.28515625" style="2709" customWidth="1"/>
    <col min="3593" max="3593" width="9.140625" style="2709"/>
    <col min="3594" max="3597" width="8" style="2709" customWidth="1"/>
    <col min="3598" max="3598" width="9.42578125" style="2709" customWidth="1"/>
    <col min="3599" max="3599" width="8.85546875" style="2709" customWidth="1"/>
    <col min="3600" max="3600" width="12" style="2709" customWidth="1"/>
    <col min="3601" max="3601" width="10.28515625" style="2709" customWidth="1"/>
    <col min="3602" max="3602" width="11.42578125" style="2709" customWidth="1"/>
    <col min="3603" max="3603" width="15" style="2709" customWidth="1"/>
    <col min="3604" max="3604" width="4.5703125" style="2709" customWidth="1"/>
    <col min="3605" max="3840" width="9.140625" style="2709"/>
    <col min="3841" max="3841" width="3.5703125" style="2709" customWidth="1"/>
    <col min="3842" max="3842" width="34.42578125" style="2709" customWidth="1"/>
    <col min="3843" max="3843" width="10" style="2709" customWidth="1"/>
    <col min="3844" max="3844" width="8.42578125" style="2709" customWidth="1"/>
    <col min="3845" max="3847" width="8" style="2709" customWidth="1"/>
    <col min="3848" max="3848" width="8.28515625" style="2709" customWidth="1"/>
    <col min="3849" max="3849" width="9.140625" style="2709"/>
    <col min="3850" max="3853" width="8" style="2709" customWidth="1"/>
    <col min="3854" max="3854" width="9.42578125" style="2709" customWidth="1"/>
    <col min="3855" max="3855" width="8.85546875" style="2709" customWidth="1"/>
    <col min="3856" max="3856" width="12" style="2709" customWidth="1"/>
    <col min="3857" max="3857" width="10.28515625" style="2709" customWidth="1"/>
    <col min="3858" max="3858" width="11.42578125" style="2709" customWidth="1"/>
    <col min="3859" max="3859" width="15" style="2709" customWidth="1"/>
    <col min="3860" max="3860" width="4.5703125" style="2709" customWidth="1"/>
    <col min="3861" max="4096" width="9.140625" style="2709"/>
    <col min="4097" max="4097" width="3.5703125" style="2709" customWidth="1"/>
    <col min="4098" max="4098" width="34.42578125" style="2709" customWidth="1"/>
    <col min="4099" max="4099" width="10" style="2709" customWidth="1"/>
    <col min="4100" max="4100" width="8.42578125" style="2709" customWidth="1"/>
    <col min="4101" max="4103" width="8" style="2709" customWidth="1"/>
    <col min="4104" max="4104" width="8.28515625" style="2709" customWidth="1"/>
    <col min="4105" max="4105" width="9.140625" style="2709"/>
    <col min="4106" max="4109" width="8" style="2709" customWidth="1"/>
    <col min="4110" max="4110" width="9.42578125" style="2709" customWidth="1"/>
    <col min="4111" max="4111" width="8.85546875" style="2709" customWidth="1"/>
    <col min="4112" max="4112" width="12" style="2709" customWidth="1"/>
    <col min="4113" max="4113" width="10.28515625" style="2709" customWidth="1"/>
    <col min="4114" max="4114" width="11.42578125" style="2709" customWidth="1"/>
    <col min="4115" max="4115" width="15" style="2709" customWidth="1"/>
    <col min="4116" max="4116" width="4.5703125" style="2709" customWidth="1"/>
    <col min="4117" max="4352" width="9.140625" style="2709"/>
    <col min="4353" max="4353" width="3.5703125" style="2709" customWidth="1"/>
    <col min="4354" max="4354" width="34.42578125" style="2709" customWidth="1"/>
    <col min="4355" max="4355" width="10" style="2709" customWidth="1"/>
    <col min="4356" max="4356" width="8.42578125" style="2709" customWidth="1"/>
    <col min="4357" max="4359" width="8" style="2709" customWidth="1"/>
    <col min="4360" max="4360" width="8.28515625" style="2709" customWidth="1"/>
    <col min="4361" max="4361" width="9.140625" style="2709"/>
    <col min="4362" max="4365" width="8" style="2709" customWidth="1"/>
    <col min="4366" max="4366" width="9.42578125" style="2709" customWidth="1"/>
    <col min="4367" max="4367" width="8.85546875" style="2709" customWidth="1"/>
    <col min="4368" max="4368" width="12" style="2709" customWidth="1"/>
    <col min="4369" max="4369" width="10.28515625" style="2709" customWidth="1"/>
    <col min="4370" max="4370" width="11.42578125" style="2709" customWidth="1"/>
    <col min="4371" max="4371" width="15" style="2709" customWidth="1"/>
    <col min="4372" max="4372" width="4.5703125" style="2709" customWidth="1"/>
    <col min="4373" max="4608" width="9.140625" style="2709"/>
    <col min="4609" max="4609" width="3.5703125" style="2709" customWidth="1"/>
    <col min="4610" max="4610" width="34.42578125" style="2709" customWidth="1"/>
    <col min="4611" max="4611" width="10" style="2709" customWidth="1"/>
    <col min="4612" max="4612" width="8.42578125" style="2709" customWidth="1"/>
    <col min="4613" max="4615" width="8" style="2709" customWidth="1"/>
    <col min="4616" max="4616" width="8.28515625" style="2709" customWidth="1"/>
    <col min="4617" max="4617" width="9.140625" style="2709"/>
    <col min="4618" max="4621" width="8" style="2709" customWidth="1"/>
    <col min="4622" max="4622" width="9.42578125" style="2709" customWidth="1"/>
    <col min="4623" max="4623" width="8.85546875" style="2709" customWidth="1"/>
    <col min="4624" max="4624" width="12" style="2709" customWidth="1"/>
    <col min="4625" max="4625" width="10.28515625" style="2709" customWidth="1"/>
    <col min="4626" max="4626" width="11.42578125" style="2709" customWidth="1"/>
    <col min="4627" max="4627" width="15" style="2709" customWidth="1"/>
    <col min="4628" max="4628" width="4.5703125" style="2709" customWidth="1"/>
    <col min="4629" max="4864" width="9.140625" style="2709"/>
    <col min="4865" max="4865" width="3.5703125" style="2709" customWidth="1"/>
    <col min="4866" max="4866" width="34.42578125" style="2709" customWidth="1"/>
    <col min="4867" max="4867" width="10" style="2709" customWidth="1"/>
    <col min="4868" max="4868" width="8.42578125" style="2709" customWidth="1"/>
    <col min="4869" max="4871" width="8" style="2709" customWidth="1"/>
    <col min="4872" max="4872" width="8.28515625" style="2709" customWidth="1"/>
    <col min="4873" max="4873" width="9.140625" style="2709"/>
    <col min="4874" max="4877" width="8" style="2709" customWidth="1"/>
    <col min="4878" max="4878" width="9.42578125" style="2709" customWidth="1"/>
    <col min="4879" max="4879" width="8.85546875" style="2709" customWidth="1"/>
    <col min="4880" max="4880" width="12" style="2709" customWidth="1"/>
    <col min="4881" max="4881" width="10.28515625" style="2709" customWidth="1"/>
    <col min="4882" max="4882" width="11.42578125" style="2709" customWidth="1"/>
    <col min="4883" max="4883" width="15" style="2709" customWidth="1"/>
    <col min="4884" max="4884" width="4.5703125" style="2709" customWidth="1"/>
    <col min="4885" max="5120" width="9.140625" style="2709"/>
    <col min="5121" max="5121" width="3.5703125" style="2709" customWidth="1"/>
    <col min="5122" max="5122" width="34.42578125" style="2709" customWidth="1"/>
    <col min="5123" max="5123" width="10" style="2709" customWidth="1"/>
    <col min="5124" max="5124" width="8.42578125" style="2709" customWidth="1"/>
    <col min="5125" max="5127" width="8" style="2709" customWidth="1"/>
    <col min="5128" max="5128" width="8.28515625" style="2709" customWidth="1"/>
    <col min="5129" max="5129" width="9.140625" style="2709"/>
    <col min="5130" max="5133" width="8" style="2709" customWidth="1"/>
    <col min="5134" max="5134" width="9.42578125" style="2709" customWidth="1"/>
    <col min="5135" max="5135" width="8.85546875" style="2709" customWidth="1"/>
    <col min="5136" max="5136" width="12" style="2709" customWidth="1"/>
    <col min="5137" max="5137" width="10.28515625" style="2709" customWidth="1"/>
    <col min="5138" max="5138" width="11.42578125" style="2709" customWidth="1"/>
    <col min="5139" max="5139" width="15" style="2709" customWidth="1"/>
    <col min="5140" max="5140" width="4.5703125" style="2709" customWidth="1"/>
    <col min="5141" max="5376" width="9.140625" style="2709"/>
    <col min="5377" max="5377" width="3.5703125" style="2709" customWidth="1"/>
    <col min="5378" max="5378" width="34.42578125" style="2709" customWidth="1"/>
    <col min="5379" max="5379" width="10" style="2709" customWidth="1"/>
    <col min="5380" max="5380" width="8.42578125" style="2709" customWidth="1"/>
    <col min="5381" max="5383" width="8" style="2709" customWidth="1"/>
    <col min="5384" max="5384" width="8.28515625" style="2709" customWidth="1"/>
    <col min="5385" max="5385" width="9.140625" style="2709"/>
    <col min="5386" max="5389" width="8" style="2709" customWidth="1"/>
    <col min="5390" max="5390" width="9.42578125" style="2709" customWidth="1"/>
    <col min="5391" max="5391" width="8.85546875" style="2709" customWidth="1"/>
    <col min="5392" max="5392" width="12" style="2709" customWidth="1"/>
    <col min="5393" max="5393" width="10.28515625" style="2709" customWidth="1"/>
    <col min="5394" max="5394" width="11.42578125" style="2709" customWidth="1"/>
    <col min="5395" max="5395" width="15" style="2709" customWidth="1"/>
    <col min="5396" max="5396" width="4.5703125" style="2709" customWidth="1"/>
    <col min="5397" max="5632" width="9.140625" style="2709"/>
    <col min="5633" max="5633" width="3.5703125" style="2709" customWidth="1"/>
    <col min="5634" max="5634" width="34.42578125" style="2709" customWidth="1"/>
    <col min="5635" max="5635" width="10" style="2709" customWidth="1"/>
    <col min="5636" max="5636" width="8.42578125" style="2709" customWidth="1"/>
    <col min="5637" max="5639" width="8" style="2709" customWidth="1"/>
    <col min="5640" max="5640" width="8.28515625" style="2709" customWidth="1"/>
    <col min="5641" max="5641" width="9.140625" style="2709"/>
    <col min="5642" max="5645" width="8" style="2709" customWidth="1"/>
    <col min="5646" max="5646" width="9.42578125" style="2709" customWidth="1"/>
    <col min="5647" max="5647" width="8.85546875" style="2709" customWidth="1"/>
    <col min="5648" max="5648" width="12" style="2709" customWidth="1"/>
    <col min="5649" max="5649" width="10.28515625" style="2709" customWidth="1"/>
    <col min="5650" max="5650" width="11.42578125" style="2709" customWidth="1"/>
    <col min="5651" max="5651" width="15" style="2709" customWidth="1"/>
    <col min="5652" max="5652" width="4.5703125" style="2709" customWidth="1"/>
    <col min="5653" max="5888" width="9.140625" style="2709"/>
    <col min="5889" max="5889" width="3.5703125" style="2709" customWidth="1"/>
    <col min="5890" max="5890" width="34.42578125" style="2709" customWidth="1"/>
    <col min="5891" max="5891" width="10" style="2709" customWidth="1"/>
    <col min="5892" max="5892" width="8.42578125" style="2709" customWidth="1"/>
    <col min="5893" max="5895" width="8" style="2709" customWidth="1"/>
    <col min="5896" max="5896" width="8.28515625" style="2709" customWidth="1"/>
    <col min="5897" max="5897" width="9.140625" style="2709"/>
    <col min="5898" max="5901" width="8" style="2709" customWidth="1"/>
    <col min="5902" max="5902" width="9.42578125" style="2709" customWidth="1"/>
    <col min="5903" max="5903" width="8.85546875" style="2709" customWidth="1"/>
    <col min="5904" max="5904" width="12" style="2709" customWidth="1"/>
    <col min="5905" max="5905" width="10.28515625" style="2709" customWidth="1"/>
    <col min="5906" max="5906" width="11.42578125" style="2709" customWidth="1"/>
    <col min="5907" max="5907" width="15" style="2709" customWidth="1"/>
    <col min="5908" max="5908" width="4.5703125" style="2709" customWidth="1"/>
    <col min="5909" max="6144" width="9.140625" style="2709"/>
    <col min="6145" max="6145" width="3.5703125" style="2709" customWidth="1"/>
    <col min="6146" max="6146" width="34.42578125" style="2709" customWidth="1"/>
    <col min="6147" max="6147" width="10" style="2709" customWidth="1"/>
    <col min="6148" max="6148" width="8.42578125" style="2709" customWidth="1"/>
    <col min="6149" max="6151" width="8" style="2709" customWidth="1"/>
    <col min="6152" max="6152" width="8.28515625" style="2709" customWidth="1"/>
    <col min="6153" max="6153" width="9.140625" style="2709"/>
    <col min="6154" max="6157" width="8" style="2709" customWidth="1"/>
    <col min="6158" max="6158" width="9.42578125" style="2709" customWidth="1"/>
    <col min="6159" max="6159" width="8.85546875" style="2709" customWidth="1"/>
    <col min="6160" max="6160" width="12" style="2709" customWidth="1"/>
    <col min="6161" max="6161" width="10.28515625" style="2709" customWidth="1"/>
    <col min="6162" max="6162" width="11.42578125" style="2709" customWidth="1"/>
    <col min="6163" max="6163" width="15" style="2709" customWidth="1"/>
    <col min="6164" max="6164" width="4.5703125" style="2709" customWidth="1"/>
    <col min="6165" max="6400" width="9.140625" style="2709"/>
    <col min="6401" max="6401" width="3.5703125" style="2709" customWidth="1"/>
    <col min="6402" max="6402" width="34.42578125" style="2709" customWidth="1"/>
    <col min="6403" max="6403" width="10" style="2709" customWidth="1"/>
    <col min="6404" max="6404" width="8.42578125" style="2709" customWidth="1"/>
    <col min="6405" max="6407" width="8" style="2709" customWidth="1"/>
    <col min="6408" max="6408" width="8.28515625" style="2709" customWidth="1"/>
    <col min="6409" max="6409" width="9.140625" style="2709"/>
    <col min="6410" max="6413" width="8" style="2709" customWidth="1"/>
    <col min="6414" max="6414" width="9.42578125" style="2709" customWidth="1"/>
    <col min="6415" max="6415" width="8.85546875" style="2709" customWidth="1"/>
    <col min="6416" max="6416" width="12" style="2709" customWidth="1"/>
    <col min="6417" max="6417" width="10.28515625" style="2709" customWidth="1"/>
    <col min="6418" max="6418" width="11.42578125" style="2709" customWidth="1"/>
    <col min="6419" max="6419" width="15" style="2709" customWidth="1"/>
    <col min="6420" max="6420" width="4.5703125" style="2709" customWidth="1"/>
    <col min="6421" max="6656" width="9.140625" style="2709"/>
    <col min="6657" max="6657" width="3.5703125" style="2709" customWidth="1"/>
    <col min="6658" max="6658" width="34.42578125" style="2709" customWidth="1"/>
    <col min="6659" max="6659" width="10" style="2709" customWidth="1"/>
    <col min="6660" max="6660" width="8.42578125" style="2709" customWidth="1"/>
    <col min="6661" max="6663" width="8" style="2709" customWidth="1"/>
    <col min="6664" max="6664" width="8.28515625" style="2709" customWidth="1"/>
    <col min="6665" max="6665" width="9.140625" style="2709"/>
    <col min="6666" max="6669" width="8" style="2709" customWidth="1"/>
    <col min="6670" max="6670" width="9.42578125" style="2709" customWidth="1"/>
    <col min="6671" max="6671" width="8.85546875" style="2709" customWidth="1"/>
    <col min="6672" max="6672" width="12" style="2709" customWidth="1"/>
    <col min="6673" max="6673" width="10.28515625" style="2709" customWidth="1"/>
    <col min="6674" max="6674" width="11.42578125" style="2709" customWidth="1"/>
    <col min="6675" max="6675" width="15" style="2709" customWidth="1"/>
    <col min="6676" max="6676" width="4.5703125" style="2709" customWidth="1"/>
    <col min="6677" max="6912" width="9.140625" style="2709"/>
    <col min="6913" max="6913" width="3.5703125" style="2709" customWidth="1"/>
    <col min="6914" max="6914" width="34.42578125" style="2709" customWidth="1"/>
    <col min="6915" max="6915" width="10" style="2709" customWidth="1"/>
    <col min="6916" max="6916" width="8.42578125" style="2709" customWidth="1"/>
    <col min="6917" max="6919" width="8" style="2709" customWidth="1"/>
    <col min="6920" max="6920" width="8.28515625" style="2709" customWidth="1"/>
    <col min="6921" max="6921" width="9.140625" style="2709"/>
    <col min="6922" max="6925" width="8" style="2709" customWidth="1"/>
    <col min="6926" max="6926" width="9.42578125" style="2709" customWidth="1"/>
    <col min="6927" max="6927" width="8.85546875" style="2709" customWidth="1"/>
    <col min="6928" max="6928" width="12" style="2709" customWidth="1"/>
    <col min="6929" max="6929" width="10.28515625" style="2709" customWidth="1"/>
    <col min="6930" max="6930" width="11.42578125" style="2709" customWidth="1"/>
    <col min="6931" max="6931" width="15" style="2709" customWidth="1"/>
    <col min="6932" max="6932" width="4.5703125" style="2709" customWidth="1"/>
    <col min="6933" max="7168" width="9.140625" style="2709"/>
    <col min="7169" max="7169" width="3.5703125" style="2709" customWidth="1"/>
    <col min="7170" max="7170" width="34.42578125" style="2709" customWidth="1"/>
    <col min="7171" max="7171" width="10" style="2709" customWidth="1"/>
    <col min="7172" max="7172" width="8.42578125" style="2709" customWidth="1"/>
    <col min="7173" max="7175" width="8" style="2709" customWidth="1"/>
    <col min="7176" max="7176" width="8.28515625" style="2709" customWidth="1"/>
    <col min="7177" max="7177" width="9.140625" style="2709"/>
    <col min="7178" max="7181" width="8" style="2709" customWidth="1"/>
    <col min="7182" max="7182" width="9.42578125" style="2709" customWidth="1"/>
    <col min="7183" max="7183" width="8.85546875" style="2709" customWidth="1"/>
    <col min="7184" max="7184" width="12" style="2709" customWidth="1"/>
    <col min="7185" max="7185" width="10.28515625" style="2709" customWidth="1"/>
    <col min="7186" max="7186" width="11.42578125" style="2709" customWidth="1"/>
    <col min="7187" max="7187" width="15" style="2709" customWidth="1"/>
    <col min="7188" max="7188" width="4.5703125" style="2709" customWidth="1"/>
    <col min="7189" max="7424" width="9.140625" style="2709"/>
    <col min="7425" max="7425" width="3.5703125" style="2709" customWidth="1"/>
    <col min="7426" max="7426" width="34.42578125" style="2709" customWidth="1"/>
    <col min="7427" max="7427" width="10" style="2709" customWidth="1"/>
    <col min="7428" max="7428" width="8.42578125" style="2709" customWidth="1"/>
    <col min="7429" max="7431" width="8" style="2709" customWidth="1"/>
    <col min="7432" max="7432" width="8.28515625" style="2709" customWidth="1"/>
    <col min="7433" max="7433" width="9.140625" style="2709"/>
    <col min="7434" max="7437" width="8" style="2709" customWidth="1"/>
    <col min="7438" max="7438" width="9.42578125" style="2709" customWidth="1"/>
    <col min="7439" max="7439" width="8.85546875" style="2709" customWidth="1"/>
    <col min="7440" max="7440" width="12" style="2709" customWidth="1"/>
    <col min="7441" max="7441" width="10.28515625" style="2709" customWidth="1"/>
    <col min="7442" max="7442" width="11.42578125" style="2709" customWidth="1"/>
    <col min="7443" max="7443" width="15" style="2709" customWidth="1"/>
    <col min="7444" max="7444" width="4.5703125" style="2709" customWidth="1"/>
    <col min="7445" max="7680" width="9.140625" style="2709"/>
    <col min="7681" max="7681" width="3.5703125" style="2709" customWidth="1"/>
    <col min="7682" max="7682" width="34.42578125" style="2709" customWidth="1"/>
    <col min="7683" max="7683" width="10" style="2709" customWidth="1"/>
    <col min="7684" max="7684" width="8.42578125" style="2709" customWidth="1"/>
    <col min="7685" max="7687" width="8" style="2709" customWidth="1"/>
    <col min="7688" max="7688" width="8.28515625" style="2709" customWidth="1"/>
    <col min="7689" max="7689" width="9.140625" style="2709"/>
    <col min="7690" max="7693" width="8" style="2709" customWidth="1"/>
    <col min="7694" max="7694" width="9.42578125" style="2709" customWidth="1"/>
    <col min="7695" max="7695" width="8.85546875" style="2709" customWidth="1"/>
    <col min="7696" max="7696" width="12" style="2709" customWidth="1"/>
    <col min="7697" max="7697" width="10.28515625" style="2709" customWidth="1"/>
    <col min="7698" max="7698" width="11.42578125" style="2709" customWidth="1"/>
    <col min="7699" max="7699" width="15" style="2709" customWidth="1"/>
    <col min="7700" max="7700" width="4.5703125" style="2709" customWidth="1"/>
    <col min="7701" max="7936" width="9.140625" style="2709"/>
    <col min="7937" max="7937" width="3.5703125" style="2709" customWidth="1"/>
    <col min="7938" max="7938" width="34.42578125" style="2709" customWidth="1"/>
    <col min="7939" max="7939" width="10" style="2709" customWidth="1"/>
    <col min="7940" max="7940" width="8.42578125" style="2709" customWidth="1"/>
    <col min="7941" max="7943" width="8" style="2709" customWidth="1"/>
    <col min="7944" max="7944" width="8.28515625" style="2709" customWidth="1"/>
    <col min="7945" max="7945" width="9.140625" style="2709"/>
    <col min="7946" max="7949" width="8" style="2709" customWidth="1"/>
    <col min="7950" max="7950" width="9.42578125" style="2709" customWidth="1"/>
    <col min="7951" max="7951" width="8.85546875" style="2709" customWidth="1"/>
    <col min="7952" max="7952" width="12" style="2709" customWidth="1"/>
    <col min="7953" max="7953" width="10.28515625" style="2709" customWidth="1"/>
    <col min="7954" max="7954" width="11.42578125" style="2709" customWidth="1"/>
    <col min="7955" max="7955" width="15" style="2709" customWidth="1"/>
    <col min="7956" max="7956" width="4.5703125" style="2709" customWidth="1"/>
    <col min="7957" max="8192" width="9.140625" style="2709"/>
    <col min="8193" max="8193" width="3.5703125" style="2709" customWidth="1"/>
    <col min="8194" max="8194" width="34.42578125" style="2709" customWidth="1"/>
    <col min="8195" max="8195" width="10" style="2709" customWidth="1"/>
    <col min="8196" max="8196" width="8.42578125" style="2709" customWidth="1"/>
    <col min="8197" max="8199" width="8" style="2709" customWidth="1"/>
    <col min="8200" max="8200" width="8.28515625" style="2709" customWidth="1"/>
    <col min="8201" max="8201" width="9.140625" style="2709"/>
    <col min="8202" max="8205" width="8" style="2709" customWidth="1"/>
    <col min="8206" max="8206" width="9.42578125" style="2709" customWidth="1"/>
    <col min="8207" max="8207" width="8.85546875" style="2709" customWidth="1"/>
    <col min="8208" max="8208" width="12" style="2709" customWidth="1"/>
    <col min="8209" max="8209" width="10.28515625" style="2709" customWidth="1"/>
    <col min="8210" max="8210" width="11.42578125" style="2709" customWidth="1"/>
    <col min="8211" max="8211" width="15" style="2709" customWidth="1"/>
    <col min="8212" max="8212" width="4.5703125" style="2709" customWidth="1"/>
    <col min="8213" max="8448" width="9.140625" style="2709"/>
    <col min="8449" max="8449" width="3.5703125" style="2709" customWidth="1"/>
    <col min="8450" max="8450" width="34.42578125" style="2709" customWidth="1"/>
    <col min="8451" max="8451" width="10" style="2709" customWidth="1"/>
    <col min="8452" max="8452" width="8.42578125" style="2709" customWidth="1"/>
    <col min="8453" max="8455" width="8" style="2709" customWidth="1"/>
    <col min="8456" max="8456" width="8.28515625" style="2709" customWidth="1"/>
    <col min="8457" max="8457" width="9.140625" style="2709"/>
    <col min="8458" max="8461" width="8" style="2709" customWidth="1"/>
    <col min="8462" max="8462" width="9.42578125" style="2709" customWidth="1"/>
    <col min="8463" max="8463" width="8.85546875" style="2709" customWidth="1"/>
    <col min="8464" max="8464" width="12" style="2709" customWidth="1"/>
    <col min="8465" max="8465" width="10.28515625" style="2709" customWidth="1"/>
    <col min="8466" max="8466" width="11.42578125" style="2709" customWidth="1"/>
    <col min="8467" max="8467" width="15" style="2709" customWidth="1"/>
    <col min="8468" max="8468" width="4.5703125" style="2709" customWidth="1"/>
    <col min="8469" max="8704" width="9.140625" style="2709"/>
    <col min="8705" max="8705" width="3.5703125" style="2709" customWidth="1"/>
    <col min="8706" max="8706" width="34.42578125" style="2709" customWidth="1"/>
    <col min="8707" max="8707" width="10" style="2709" customWidth="1"/>
    <col min="8708" max="8708" width="8.42578125" style="2709" customWidth="1"/>
    <col min="8709" max="8711" width="8" style="2709" customWidth="1"/>
    <col min="8712" max="8712" width="8.28515625" style="2709" customWidth="1"/>
    <col min="8713" max="8713" width="9.140625" style="2709"/>
    <col min="8714" max="8717" width="8" style="2709" customWidth="1"/>
    <col min="8718" max="8718" width="9.42578125" style="2709" customWidth="1"/>
    <col min="8719" max="8719" width="8.85546875" style="2709" customWidth="1"/>
    <col min="8720" max="8720" width="12" style="2709" customWidth="1"/>
    <col min="8721" max="8721" width="10.28515625" style="2709" customWidth="1"/>
    <col min="8722" max="8722" width="11.42578125" style="2709" customWidth="1"/>
    <col min="8723" max="8723" width="15" style="2709" customWidth="1"/>
    <col min="8724" max="8724" width="4.5703125" style="2709" customWidth="1"/>
    <col min="8725" max="8960" width="9.140625" style="2709"/>
    <col min="8961" max="8961" width="3.5703125" style="2709" customWidth="1"/>
    <col min="8962" max="8962" width="34.42578125" style="2709" customWidth="1"/>
    <col min="8963" max="8963" width="10" style="2709" customWidth="1"/>
    <col min="8964" max="8964" width="8.42578125" style="2709" customWidth="1"/>
    <col min="8965" max="8967" width="8" style="2709" customWidth="1"/>
    <col min="8968" max="8968" width="8.28515625" style="2709" customWidth="1"/>
    <col min="8969" max="8969" width="9.140625" style="2709"/>
    <col min="8970" max="8973" width="8" style="2709" customWidth="1"/>
    <col min="8974" max="8974" width="9.42578125" style="2709" customWidth="1"/>
    <col min="8975" max="8975" width="8.85546875" style="2709" customWidth="1"/>
    <col min="8976" max="8976" width="12" style="2709" customWidth="1"/>
    <col min="8977" max="8977" width="10.28515625" style="2709" customWidth="1"/>
    <col min="8978" max="8978" width="11.42578125" style="2709" customWidth="1"/>
    <col min="8979" max="8979" width="15" style="2709" customWidth="1"/>
    <col min="8980" max="8980" width="4.5703125" style="2709" customWidth="1"/>
    <col min="8981" max="9216" width="9.140625" style="2709"/>
    <col min="9217" max="9217" width="3.5703125" style="2709" customWidth="1"/>
    <col min="9218" max="9218" width="34.42578125" style="2709" customWidth="1"/>
    <col min="9219" max="9219" width="10" style="2709" customWidth="1"/>
    <col min="9220" max="9220" width="8.42578125" style="2709" customWidth="1"/>
    <col min="9221" max="9223" width="8" style="2709" customWidth="1"/>
    <col min="9224" max="9224" width="8.28515625" style="2709" customWidth="1"/>
    <col min="9225" max="9225" width="9.140625" style="2709"/>
    <col min="9226" max="9229" width="8" style="2709" customWidth="1"/>
    <col min="9230" max="9230" width="9.42578125" style="2709" customWidth="1"/>
    <col min="9231" max="9231" width="8.85546875" style="2709" customWidth="1"/>
    <col min="9232" max="9232" width="12" style="2709" customWidth="1"/>
    <col min="9233" max="9233" width="10.28515625" style="2709" customWidth="1"/>
    <col min="9234" max="9234" width="11.42578125" style="2709" customWidth="1"/>
    <col min="9235" max="9235" width="15" style="2709" customWidth="1"/>
    <col min="9236" max="9236" width="4.5703125" style="2709" customWidth="1"/>
    <col min="9237" max="9472" width="9.140625" style="2709"/>
    <col min="9473" max="9473" width="3.5703125" style="2709" customWidth="1"/>
    <col min="9474" max="9474" width="34.42578125" style="2709" customWidth="1"/>
    <col min="9475" max="9475" width="10" style="2709" customWidth="1"/>
    <col min="9476" max="9476" width="8.42578125" style="2709" customWidth="1"/>
    <col min="9477" max="9479" width="8" style="2709" customWidth="1"/>
    <col min="9480" max="9480" width="8.28515625" style="2709" customWidth="1"/>
    <col min="9481" max="9481" width="9.140625" style="2709"/>
    <col min="9482" max="9485" width="8" style="2709" customWidth="1"/>
    <col min="9486" max="9486" width="9.42578125" style="2709" customWidth="1"/>
    <col min="9487" max="9487" width="8.85546875" style="2709" customWidth="1"/>
    <col min="9488" max="9488" width="12" style="2709" customWidth="1"/>
    <col min="9489" max="9489" width="10.28515625" style="2709" customWidth="1"/>
    <col min="9490" max="9490" width="11.42578125" style="2709" customWidth="1"/>
    <col min="9491" max="9491" width="15" style="2709" customWidth="1"/>
    <col min="9492" max="9492" width="4.5703125" style="2709" customWidth="1"/>
    <col min="9493" max="9728" width="9.140625" style="2709"/>
    <col min="9729" max="9729" width="3.5703125" style="2709" customWidth="1"/>
    <col min="9730" max="9730" width="34.42578125" style="2709" customWidth="1"/>
    <col min="9731" max="9731" width="10" style="2709" customWidth="1"/>
    <col min="9732" max="9732" width="8.42578125" style="2709" customWidth="1"/>
    <col min="9733" max="9735" width="8" style="2709" customWidth="1"/>
    <col min="9736" max="9736" width="8.28515625" style="2709" customWidth="1"/>
    <col min="9737" max="9737" width="9.140625" style="2709"/>
    <col min="9738" max="9741" width="8" style="2709" customWidth="1"/>
    <col min="9742" max="9742" width="9.42578125" style="2709" customWidth="1"/>
    <col min="9743" max="9743" width="8.85546875" style="2709" customWidth="1"/>
    <col min="9744" max="9744" width="12" style="2709" customWidth="1"/>
    <col min="9745" max="9745" width="10.28515625" style="2709" customWidth="1"/>
    <col min="9746" max="9746" width="11.42578125" style="2709" customWidth="1"/>
    <col min="9747" max="9747" width="15" style="2709" customWidth="1"/>
    <col min="9748" max="9748" width="4.5703125" style="2709" customWidth="1"/>
    <col min="9749" max="9984" width="9.140625" style="2709"/>
    <col min="9985" max="9985" width="3.5703125" style="2709" customWidth="1"/>
    <col min="9986" max="9986" width="34.42578125" style="2709" customWidth="1"/>
    <col min="9987" max="9987" width="10" style="2709" customWidth="1"/>
    <col min="9988" max="9988" width="8.42578125" style="2709" customWidth="1"/>
    <col min="9989" max="9991" width="8" style="2709" customWidth="1"/>
    <col min="9992" max="9992" width="8.28515625" style="2709" customWidth="1"/>
    <col min="9993" max="9993" width="9.140625" style="2709"/>
    <col min="9994" max="9997" width="8" style="2709" customWidth="1"/>
    <col min="9998" max="9998" width="9.42578125" style="2709" customWidth="1"/>
    <col min="9999" max="9999" width="8.85546875" style="2709" customWidth="1"/>
    <col min="10000" max="10000" width="12" style="2709" customWidth="1"/>
    <col min="10001" max="10001" width="10.28515625" style="2709" customWidth="1"/>
    <col min="10002" max="10002" width="11.42578125" style="2709" customWidth="1"/>
    <col min="10003" max="10003" width="15" style="2709" customWidth="1"/>
    <col min="10004" max="10004" width="4.5703125" style="2709" customWidth="1"/>
    <col min="10005" max="10240" width="9.140625" style="2709"/>
    <col min="10241" max="10241" width="3.5703125" style="2709" customWidth="1"/>
    <col min="10242" max="10242" width="34.42578125" style="2709" customWidth="1"/>
    <col min="10243" max="10243" width="10" style="2709" customWidth="1"/>
    <col min="10244" max="10244" width="8.42578125" style="2709" customWidth="1"/>
    <col min="10245" max="10247" width="8" style="2709" customWidth="1"/>
    <col min="10248" max="10248" width="8.28515625" style="2709" customWidth="1"/>
    <col min="10249" max="10249" width="9.140625" style="2709"/>
    <col min="10250" max="10253" width="8" style="2709" customWidth="1"/>
    <col min="10254" max="10254" width="9.42578125" style="2709" customWidth="1"/>
    <col min="10255" max="10255" width="8.85546875" style="2709" customWidth="1"/>
    <col min="10256" max="10256" width="12" style="2709" customWidth="1"/>
    <col min="10257" max="10257" width="10.28515625" style="2709" customWidth="1"/>
    <col min="10258" max="10258" width="11.42578125" style="2709" customWidth="1"/>
    <col min="10259" max="10259" width="15" style="2709" customWidth="1"/>
    <col min="10260" max="10260" width="4.5703125" style="2709" customWidth="1"/>
    <col min="10261" max="10496" width="9.140625" style="2709"/>
    <col min="10497" max="10497" width="3.5703125" style="2709" customWidth="1"/>
    <col min="10498" max="10498" width="34.42578125" style="2709" customWidth="1"/>
    <col min="10499" max="10499" width="10" style="2709" customWidth="1"/>
    <col min="10500" max="10500" width="8.42578125" style="2709" customWidth="1"/>
    <col min="10501" max="10503" width="8" style="2709" customWidth="1"/>
    <col min="10504" max="10504" width="8.28515625" style="2709" customWidth="1"/>
    <col min="10505" max="10505" width="9.140625" style="2709"/>
    <col min="10506" max="10509" width="8" style="2709" customWidth="1"/>
    <col min="10510" max="10510" width="9.42578125" style="2709" customWidth="1"/>
    <col min="10511" max="10511" width="8.85546875" style="2709" customWidth="1"/>
    <col min="10512" max="10512" width="12" style="2709" customWidth="1"/>
    <col min="10513" max="10513" width="10.28515625" style="2709" customWidth="1"/>
    <col min="10514" max="10514" width="11.42578125" style="2709" customWidth="1"/>
    <col min="10515" max="10515" width="15" style="2709" customWidth="1"/>
    <col min="10516" max="10516" width="4.5703125" style="2709" customWidth="1"/>
    <col min="10517" max="10752" width="9.140625" style="2709"/>
    <col min="10753" max="10753" width="3.5703125" style="2709" customWidth="1"/>
    <col min="10754" max="10754" width="34.42578125" style="2709" customWidth="1"/>
    <col min="10755" max="10755" width="10" style="2709" customWidth="1"/>
    <col min="10756" max="10756" width="8.42578125" style="2709" customWidth="1"/>
    <col min="10757" max="10759" width="8" style="2709" customWidth="1"/>
    <col min="10760" max="10760" width="8.28515625" style="2709" customWidth="1"/>
    <col min="10761" max="10761" width="9.140625" style="2709"/>
    <col min="10762" max="10765" width="8" style="2709" customWidth="1"/>
    <col min="10766" max="10766" width="9.42578125" style="2709" customWidth="1"/>
    <col min="10767" max="10767" width="8.85546875" style="2709" customWidth="1"/>
    <col min="10768" max="10768" width="12" style="2709" customWidth="1"/>
    <col min="10769" max="10769" width="10.28515625" style="2709" customWidth="1"/>
    <col min="10770" max="10770" width="11.42578125" style="2709" customWidth="1"/>
    <col min="10771" max="10771" width="15" style="2709" customWidth="1"/>
    <col min="10772" max="10772" width="4.5703125" style="2709" customWidth="1"/>
    <col min="10773" max="11008" width="9.140625" style="2709"/>
    <col min="11009" max="11009" width="3.5703125" style="2709" customWidth="1"/>
    <col min="11010" max="11010" width="34.42578125" style="2709" customWidth="1"/>
    <col min="11011" max="11011" width="10" style="2709" customWidth="1"/>
    <col min="11012" max="11012" width="8.42578125" style="2709" customWidth="1"/>
    <col min="11013" max="11015" width="8" style="2709" customWidth="1"/>
    <col min="11016" max="11016" width="8.28515625" style="2709" customWidth="1"/>
    <col min="11017" max="11017" width="9.140625" style="2709"/>
    <col min="11018" max="11021" width="8" style="2709" customWidth="1"/>
    <col min="11022" max="11022" width="9.42578125" style="2709" customWidth="1"/>
    <col min="11023" max="11023" width="8.85546875" style="2709" customWidth="1"/>
    <col min="11024" max="11024" width="12" style="2709" customWidth="1"/>
    <col min="11025" max="11025" width="10.28515625" style="2709" customWidth="1"/>
    <col min="11026" max="11026" width="11.42578125" style="2709" customWidth="1"/>
    <col min="11027" max="11027" width="15" style="2709" customWidth="1"/>
    <col min="11028" max="11028" width="4.5703125" style="2709" customWidth="1"/>
    <col min="11029" max="11264" width="9.140625" style="2709"/>
    <col min="11265" max="11265" width="3.5703125" style="2709" customWidth="1"/>
    <col min="11266" max="11266" width="34.42578125" style="2709" customWidth="1"/>
    <col min="11267" max="11267" width="10" style="2709" customWidth="1"/>
    <col min="11268" max="11268" width="8.42578125" style="2709" customWidth="1"/>
    <col min="11269" max="11271" width="8" style="2709" customWidth="1"/>
    <col min="11272" max="11272" width="8.28515625" style="2709" customWidth="1"/>
    <col min="11273" max="11273" width="9.140625" style="2709"/>
    <col min="11274" max="11277" width="8" style="2709" customWidth="1"/>
    <col min="11278" max="11278" width="9.42578125" style="2709" customWidth="1"/>
    <col min="11279" max="11279" width="8.85546875" style="2709" customWidth="1"/>
    <col min="11280" max="11280" width="12" style="2709" customWidth="1"/>
    <col min="11281" max="11281" width="10.28515625" style="2709" customWidth="1"/>
    <col min="11282" max="11282" width="11.42578125" style="2709" customWidth="1"/>
    <col min="11283" max="11283" width="15" style="2709" customWidth="1"/>
    <col min="11284" max="11284" width="4.5703125" style="2709" customWidth="1"/>
    <col min="11285" max="11520" width="9.140625" style="2709"/>
    <col min="11521" max="11521" width="3.5703125" style="2709" customWidth="1"/>
    <col min="11522" max="11522" width="34.42578125" style="2709" customWidth="1"/>
    <col min="11523" max="11523" width="10" style="2709" customWidth="1"/>
    <col min="11524" max="11524" width="8.42578125" style="2709" customWidth="1"/>
    <col min="11525" max="11527" width="8" style="2709" customWidth="1"/>
    <col min="11528" max="11528" width="8.28515625" style="2709" customWidth="1"/>
    <col min="11529" max="11529" width="9.140625" style="2709"/>
    <col min="11530" max="11533" width="8" style="2709" customWidth="1"/>
    <col min="11534" max="11534" width="9.42578125" style="2709" customWidth="1"/>
    <col min="11535" max="11535" width="8.85546875" style="2709" customWidth="1"/>
    <col min="11536" max="11536" width="12" style="2709" customWidth="1"/>
    <col min="11537" max="11537" width="10.28515625" style="2709" customWidth="1"/>
    <col min="11538" max="11538" width="11.42578125" style="2709" customWidth="1"/>
    <col min="11539" max="11539" width="15" style="2709" customWidth="1"/>
    <col min="11540" max="11540" width="4.5703125" style="2709" customWidth="1"/>
    <col min="11541" max="11776" width="9.140625" style="2709"/>
    <col min="11777" max="11777" width="3.5703125" style="2709" customWidth="1"/>
    <col min="11778" max="11778" width="34.42578125" style="2709" customWidth="1"/>
    <col min="11779" max="11779" width="10" style="2709" customWidth="1"/>
    <col min="11780" max="11780" width="8.42578125" style="2709" customWidth="1"/>
    <col min="11781" max="11783" width="8" style="2709" customWidth="1"/>
    <col min="11784" max="11784" width="8.28515625" style="2709" customWidth="1"/>
    <col min="11785" max="11785" width="9.140625" style="2709"/>
    <col min="11786" max="11789" width="8" style="2709" customWidth="1"/>
    <col min="11790" max="11790" width="9.42578125" style="2709" customWidth="1"/>
    <col min="11791" max="11791" width="8.85546875" style="2709" customWidth="1"/>
    <col min="11792" max="11792" width="12" style="2709" customWidth="1"/>
    <col min="11793" max="11793" width="10.28515625" style="2709" customWidth="1"/>
    <col min="11794" max="11794" width="11.42578125" style="2709" customWidth="1"/>
    <col min="11795" max="11795" width="15" style="2709" customWidth="1"/>
    <col min="11796" max="11796" width="4.5703125" style="2709" customWidth="1"/>
    <col min="11797" max="12032" width="9.140625" style="2709"/>
    <col min="12033" max="12033" width="3.5703125" style="2709" customWidth="1"/>
    <col min="12034" max="12034" width="34.42578125" style="2709" customWidth="1"/>
    <col min="12035" max="12035" width="10" style="2709" customWidth="1"/>
    <col min="12036" max="12036" width="8.42578125" style="2709" customWidth="1"/>
    <col min="12037" max="12039" width="8" style="2709" customWidth="1"/>
    <col min="12040" max="12040" width="8.28515625" style="2709" customWidth="1"/>
    <col min="12041" max="12041" width="9.140625" style="2709"/>
    <col min="12042" max="12045" width="8" style="2709" customWidth="1"/>
    <col min="12046" max="12046" width="9.42578125" style="2709" customWidth="1"/>
    <col min="12047" max="12047" width="8.85546875" style="2709" customWidth="1"/>
    <col min="12048" max="12048" width="12" style="2709" customWidth="1"/>
    <col min="12049" max="12049" width="10.28515625" style="2709" customWidth="1"/>
    <col min="12050" max="12050" width="11.42578125" style="2709" customWidth="1"/>
    <col min="12051" max="12051" width="15" style="2709" customWidth="1"/>
    <col min="12052" max="12052" width="4.5703125" style="2709" customWidth="1"/>
    <col min="12053" max="12288" width="9.140625" style="2709"/>
    <col min="12289" max="12289" width="3.5703125" style="2709" customWidth="1"/>
    <col min="12290" max="12290" width="34.42578125" style="2709" customWidth="1"/>
    <col min="12291" max="12291" width="10" style="2709" customWidth="1"/>
    <col min="12292" max="12292" width="8.42578125" style="2709" customWidth="1"/>
    <col min="12293" max="12295" width="8" style="2709" customWidth="1"/>
    <col min="12296" max="12296" width="8.28515625" style="2709" customWidth="1"/>
    <col min="12297" max="12297" width="9.140625" style="2709"/>
    <col min="12298" max="12301" width="8" style="2709" customWidth="1"/>
    <col min="12302" max="12302" width="9.42578125" style="2709" customWidth="1"/>
    <col min="12303" max="12303" width="8.85546875" style="2709" customWidth="1"/>
    <col min="12304" max="12304" width="12" style="2709" customWidth="1"/>
    <col min="12305" max="12305" width="10.28515625" style="2709" customWidth="1"/>
    <col min="12306" max="12306" width="11.42578125" style="2709" customWidth="1"/>
    <col min="12307" max="12307" width="15" style="2709" customWidth="1"/>
    <col min="12308" max="12308" width="4.5703125" style="2709" customWidth="1"/>
    <col min="12309" max="12544" width="9.140625" style="2709"/>
    <col min="12545" max="12545" width="3.5703125" style="2709" customWidth="1"/>
    <col min="12546" max="12546" width="34.42578125" style="2709" customWidth="1"/>
    <col min="12547" max="12547" width="10" style="2709" customWidth="1"/>
    <col min="12548" max="12548" width="8.42578125" style="2709" customWidth="1"/>
    <col min="12549" max="12551" width="8" style="2709" customWidth="1"/>
    <col min="12552" max="12552" width="8.28515625" style="2709" customWidth="1"/>
    <col min="12553" max="12553" width="9.140625" style="2709"/>
    <col min="12554" max="12557" width="8" style="2709" customWidth="1"/>
    <col min="12558" max="12558" width="9.42578125" style="2709" customWidth="1"/>
    <col min="12559" max="12559" width="8.85546875" style="2709" customWidth="1"/>
    <col min="12560" max="12560" width="12" style="2709" customWidth="1"/>
    <col min="12561" max="12561" width="10.28515625" style="2709" customWidth="1"/>
    <col min="12562" max="12562" width="11.42578125" style="2709" customWidth="1"/>
    <col min="12563" max="12563" width="15" style="2709" customWidth="1"/>
    <col min="12564" max="12564" width="4.5703125" style="2709" customWidth="1"/>
    <col min="12565" max="12800" width="9.140625" style="2709"/>
    <col min="12801" max="12801" width="3.5703125" style="2709" customWidth="1"/>
    <col min="12802" max="12802" width="34.42578125" style="2709" customWidth="1"/>
    <col min="12803" max="12803" width="10" style="2709" customWidth="1"/>
    <col min="12804" max="12804" width="8.42578125" style="2709" customWidth="1"/>
    <col min="12805" max="12807" width="8" style="2709" customWidth="1"/>
    <col min="12808" max="12808" width="8.28515625" style="2709" customWidth="1"/>
    <col min="12809" max="12809" width="9.140625" style="2709"/>
    <col min="12810" max="12813" width="8" style="2709" customWidth="1"/>
    <col min="12814" max="12814" width="9.42578125" style="2709" customWidth="1"/>
    <col min="12815" max="12815" width="8.85546875" style="2709" customWidth="1"/>
    <col min="12816" max="12816" width="12" style="2709" customWidth="1"/>
    <col min="12817" max="12817" width="10.28515625" style="2709" customWidth="1"/>
    <col min="12818" max="12818" width="11.42578125" style="2709" customWidth="1"/>
    <col min="12819" max="12819" width="15" style="2709" customWidth="1"/>
    <col min="12820" max="12820" width="4.5703125" style="2709" customWidth="1"/>
    <col min="12821" max="13056" width="9.140625" style="2709"/>
    <col min="13057" max="13057" width="3.5703125" style="2709" customWidth="1"/>
    <col min="13058" max="13058" width="34.42578125" style="2709" customWidth="1"/>
    <col min="13059" max="13059" width="10" style="2709" customWidth="1"/>
    <col min="13060" max="13060" width="8.42578125" style="2709" customWidth="1"/>
    <col min="13061" max="13063" width="8" style="2709" customWidth="1"/>
    <col min="13064" max="13064" width="8.28515625" style="2709" customWidth="1"/>
    <col min="13065" max="13065" width="9.140625" style="2709"/>
    <col min="13066" max="13069" width="8" style="2709" customWidth="1"/>
    <col min="13070" max="13070" width="9.42578125" style="2709" customWidth="1"/>
    <col min="13071" max="13071" width="8.85546875" style="2709" customWidth="1"/>
    <col min="13072" max="13072" width="12" style="2709" customWidth="1"/>
    <col min="13073" max="13073" width="10.28515625" style="2709" customWidth="1"/>
    <col min="13074" max="13074" width="11.42578125" style="2709" customWidth="1"/>
    <col min="13075" max="13075" width="15" style="2709" customWidth="1"/>
    <col min="13076" max="13076" width="4.5703125" style="2709" customWidth="1"/>
    <col min="13077" max="13312" width="9.140625" style="2709"/>
    <col min="13313" max="13313" width="3.5703125" style="2709" customWidth="1"/>
    <col min="13314" max="13314" width="34.42578125" style="2709" customWidth="1"/>
    <col min="13315" max="13315" width="10" style="2709" customWidth="1"/>
    <col min="13316" max="13316" width="8.42578125" style="2709" customWidth="1"/>
    <col min="13317" max="13319" width="8" style="2709" customWidth="1"/>
    <col min="13320" max="13320" width="8.28515625" style="2709" customWidth="1"/>
    <col min="13321" max="13321" width="9.140625" style="2709"/>
    <col min="13322" max="13325" width="8" style="2709" customWidth="1"/>
    <col min="13326" max="13326" width="9.42578125" style="2709" customWidth="1"/>
    <col min="13327" max="13327" width="8.85546875" style="2709" customWidth="1"/>
    <col min="13328" max="13328" width="12" style="2709" customWidth="1"/>
    <col min="13329" max="13329" width="10.28515625" style="2709" customWidth="1"/>
    <col min="13330" max="13330" width="11.42578125" style="2709" customWidth="1"/>
    <col min="13331" max="13331" width="15" style="2709" customWidth="1"/>
    <col min="13332" max="13332" width="4.5703125" style="2709" customWidth="1"/>
    <col min="13333" max="13568" width="9.140625" style="2709"/>
    <col min="13569" max="13569" width="3.5703125" style="2709" customWidth="1"/>
    <col min="13570" max="13570" width="34.42578125" style="2709" customWidth="1"/>
    <col min="13571" max="13571" width="10" style="2709" customWidth="1"/>
    <col min="13572" max="13572" width="8.42578125" style="2709" customWidth="1"/>
    <col min="13573" max="13575" width="8" style="2709" customWidth="1"/>
    <col min="13576" max="13576" width="8.28515625" style="2709" customWidth="1"/>
    <col min="13577" max="13577" width="9.140625" style="2709"/>
    <col min="13578" max="13581" width="8" style="2709" customWidth="1"/>
    <col min="13582" max="13582" width="9.42578125" style="2709" customWidth="1"/>
    <col min="13583" max="13583" width="8.85546875" style="2709" customWidth="1"/>
    <col min="13584" max="13584" width="12" style="2709" customWidth="1"/>
    <col min="13585" max="13585" width="10.28515625" style="2709" customWidth="1"/>
    <col min="13586" max="13586" width="11.42578125" style="2709" customWidth="1"/>
    <col min="13587" max="13587" width="15" style="2709" customWidth="1"/>
    <col min="13588" max="13588" width="4.5703125" style="2709" customWidth="1"/>
    <col min="13589" max="13824" width="9.140625" style="2709"/>
    <col min="13825" max="13825" width="3.5703125" style="2709" customWidth="1"/>
    <col min="13826" max="13826" width="34.42578125" style="2709" customWidth="1"/>
    <col min="13827" max="13827" width="10" style="2709" customWidth="1"/>
    <col min="13828" max="13828" width="8.42578125" style="2709" customWidth="1"/>
    <col min="13829" max="13831" width="8" style="2709" customWidth="1"/>
    <col min="13832" max="13832" width="8.28515625" style="2709" customWidth="1"/>
    <col min="13833" max="13833" width="9.140625" style="2709"/>
    <col min="13834" max="13837" width="8" style="2709" customWidth="1"/>
    <col min="13838" max="13838" width="9.42578125" style="2709" customWidth="1"/>
    <col min="13839" max="13839" width="8.85546875" style="2709" customWidth="1"/>
    <col min="13840" max="13840" width="12" style="2709" customWidth="1"/>
    <col min="13841" max="13841" width="10.28515625" style="2709" customWidth="1"/>
    <col min="13842" max="13842" width="11.42578125" style="2709" customWidth="1"/>
    <col min="13843" max="13843" width="15" style="2709" customWidth="1"/>
    <col min="13844" max="13844" width="4.5703125" style="2709" customWidth="1"/>
    <col min="13845" max="14080" width="9.140625" style="2709"/>
    <col min="14081" max="14081" width="3.5703125" style="2709" customWidth="1"/>
    <col min="14082" max="14082" width="34.42578125" style="2709" customWidth="1"/>
    <col min="14083" max="14083" width="10" style="2709" customWidth="1"/>
    <col min="14084" max="14084" width="8.42578125" style="2709" customWidth="1"/>
    <col min="14085" max="14087" width="8" style="2709" customWidth="1"/>
    <col min="14088" max="14088" width="8.28515625" style="2709" customWidth="1"/>
    <col min="14089" max="14089" width="9.140625" style="2709"/>
    <col min="14090" max="14093" width="8" style="2709" customWidth="1"/>
    <col min="14094" max="14094" width="9.42578125" style="2709" customWidth="1"/>
    <col min="14095" max="14095" width="8.85546875" style="2709" customWidth="1"/>
    <col min="14096" max="14096" width="12" style="2709" customWidth="1"/>
    <col min="14097" max="14097" width="10.28515625" style="2709" customWidth="1"/>
    <col min="14098" max="14098" width="11.42578125" style="2709" customWidth="1"/>
    <col min="14099" max="14099" width="15" style="2709" customWidth="1"/>
    <col min="14100" max="14100" width="4.5703125" style="2709" customWidth="1"/>
    <col min="14101" max="14336" width="9.140625" style="2709"/>
    <col min="14337" max="14337" width="3.5703125" style="2709" customWidth="1"/>
    <col min="14338" max="14338" width="34.42578125" style="2709" customWidth="1"/>
    <col min="14339" max="14339" width="10" style="2709" customWidth="1"/>
    <col min="14340" max="14340" width="8.42578125" style="2709" customWidth="1"/>
    <col min="14341" max="14343" width="8" style="2709" customWidth="1"/>
    <col min="14344" max="14344" width="8.28515625" style="2709" customWidth="1"/>
    <col min="14345" max="14345" width="9.140625" style="2709"/>
    <col min="14346" max="14349" width="8" style="2709" customWidth="1"/>
    <col min="14350" max="14350" width="9.42578125" style="2709" customWidth="1"/>
    <col min="14351" max="14351" width="8.85546875" style="2709" customWidth="1"/>
    <col min="14352" max="14352" width="12" style="2709" customWidth="1"/>
    <col min="14353" max="14353" width="10.28515625" style="2709" customWidth="1"/>
    <col min="14354" max="14354" width="11.42578125" style="2709" customWidth="1"/>
    <col min="14355" max="14355" width="15" style="2709" customWidth="1"/>
    <col min="14356" max="14356" width="4.5703125" style="2709" customWidth="1"/>
    <col min="14357" max="14592" width="9.140625" style="2709"/>
    <col min="14593" max="14593" width="3.5703125" style="2709" customWidth="1"/>
    <col min="14594" max="14594" width="34.42578125" style="2709" customWidth="1"/>
    <col min="14595" max="14595" width="10" style="2709" customWidth="1"/>
    <col min="14596" max="14596" width="8.42578125" style="2709" customWidth="1"/>
    <col min="14597" max="14599" width="8" style="2709" customWidth="1"/>
    <col min="14600" max="14600" width="8.28515625" style="2709" customWidth="1"/>
    <col min="14601" max="14601" width="9.140625" style="2709"/>
    <col min="14602" max="14605" width="8" style="2709" customWidth="1"/>
    <col min="14606" max="14606" width="9.42578125" style="2709" customWidth="1"/>
    <col min="14607" max="14607" width="8.85546875" style="2709" customWidth="1"/>
    <col min="14608" max="14608" width="12" style="2709" customWidth="1"/>
    <col min="14609" max="14609" width="10.28515625" style="2709" customWidth="1"/>
    <col min="14610" max="14610" width="11.42578125" style="2709" customWidth="1"/>
    <col min="14611" max="14611" width="15" style="2709" customWidth="1"/>
    <col min="14612" max="14612" width="4.5703125" style="2709" customWidth="1"/>
    <col min="14613" max="14848" width="9.140625" style="2709"/>
    <col min="14849" max="14849" width="3.5703125" style="2709" customWidth="1"/>
    <col min="14850" max="14850" width="34.42578125" style="2709" customWidth="1"/>
    <col min="14851" max="14851" width="10" style="2709" customWidth="1"/>
    <col min="14852" max="14852" width="8.42578125" style="2709" customWidth="1"/>
    <col min="14853" max="14855" width="8" style="2709" customWidth="1"/>
    <col min="14856" max="14856" width="8.28515625" style="2709" customWidth="1"/>
    <col min="14857" max="14857" width="9.140625" style="2709"/>
    <col min="14858" max="14861" width="8" style="2709" customWidth="1"/>
    <col min="14862" max="14862" width="9.42578125" style="2709" customWidth="1"/>
    <col min="14863" max="14863" width="8.85546875" style="2709" customWidth="1"/>
    <col min="14864" max="14864" width="12" style="2709" customWidth="1"/>
    <col min="14865" max="14865" width="10.28515625" style="2709" customWidth="1"/>
    <col min="14866" max="14866" width="11.42578125" style="2709" customWidth="1"/>
    <col min="14867" max="14867" width="15" style="2709" customWidth="1"/>
    <col min="14868" max="14868" width="4.5703125" style="2709" customWidth="1"/>
    <col min="14869" max="15104" width="9.140625" style="2709"/>
    <col min="15105" max="15105" width="3.5703125" style="2709" customWidth="1"/>
    <col min="15106" max="15106" width="34.42578125" style="2709" customWidth="1"/>
    <col min="15107" max="15107" width="10" style="2709" customWidth="1"/>
    <col min="15108" max="15108" width="8.42578125" style="2709" customWidth="1"/>
    <col min="15109" max="15111" width="8" style="2709" customWidth="1"/>
    <col min="15112" max="15112" width="8.28515625" style="2709" customWidth="1"/>
    <col min="15113" max="15113" width="9.140625" style="2709"/>
    <col min="15114" max="15117" width="8" style="2709" customWidth="1"/>
    <col min="15118" max="15118" width="9.42578125" style="2709" customWidth="1"/>
    <col min="15119" max="15119" width="8.85546875" style="2709" customWidth="1"/>
    <col min="15120" max="15120" width="12" style="2709" customWidth="1"/>
    <col min="15121" max="15121" width="10.28515625" style="2709" customWidth="1"/>
    <col min="15122" max="15122" width="11.42578125" style="2709" customWidth="1"/>
    <col min="15123" max="15123" width="15" style="2709" customWidth="1"/>
    <col min="15124" max="15124" width="4.5703125" style="2709" customWidth="1"/>
    <col min="15125" max="15360" width="9.140625" style="2709"/>
    <col min="15361" max="15361" width="3.5703125" style="2709" customWidth="1"/>
    <col min="15362" max="15362" width="34.42578125" style="2709" customWidth="1"/>
    <col min="15363" max="15363" width="10" style="2709" customWidth="1"/>
    <col min="15364" max="15364" width="8.42578125" style="2709" customWidth="1"/>
    <col min="15365" max="15367" width="8" style="2709" customWidth="1"/>
    <col min="15368" max="15368" width="8.28515625" style="2709" customWidth="1"/>
    <col min="15369" max="15369" width="9.140625" style="2709"/>
    <col min="15370" max="15373" width="8" style="2709" customWidth="1"/>
    <col min="15374" max="15374" width="9.42578125" style="2709" customWidth="1"/>
    <col min="15375" max="15375" width="8.85546875" style="2709" customWidth="1"/>
    <col min="15376" max="15376" width="12" style="2709" customWidth="1"/>
    <col min="15377" max="15377" width="10.28515625" style="2709" customWidth="1"/>
    <col min="15378" max="15378" width="11.42578125" style="2709" customWidth="1"/>
    <col min="15379" max="15379" width="15" style="2709" customWidth="1"/>
    <col min="15380" max="15380" width="4.5703125" style="2709" customWidth="1"/>
    <col min="15381" max="15616" width="9.140625" style="2709"/>
    <col min="15617" max="15617" width="3.5703125" style="2709" customWidth="1"/>
    <col min="15618" max="15618" width="34.42578125" style="2709" customWidth="1"/>
    <col min="15619" max="15619" width="10" style="2709" customWidth="1"/>
    <col min="15620" max="15620" width="8.42578125" style="2709" customWidth="1"/>
    <col min="15621" max="15623" width="8" style="2709" customWidth="1"/>
    <col min="15624" max="15624" width="8.28515625" style="2709" customWidth="1"/>
    <col min="15625" max="15625" width="9.140625" style="2709"/>
    <col min="15626" max="15629" width="8" style="2709" customWidth="1"/>
    <col min="15630" max="15630" width="9.42578125" style="2709" customWidth="1"/>
    <col min="15631" max="15631" width="8.85546875" style="2709" customWidth="1"/>
    <col min="15632" max="15632" width="12" style="2709" customWidth="1"/>
    <col min="15633" max="15633" width="10.28515625" style="2709" customWidth="1"/>
    <col min="15634" max="15634" width="11.42578125" style="2709" customWidth="1"/>
    <col min="15635" max="15635" width="15" style="2709" customWidth="1"/>
    <col min="15636" max="15636" width="4.5703125" style="2709" customWidth="1"/>
    <col min="15637" max="15872" width="9.140625" style="2709"/>
    <col min="15873" max="15873" width="3.5703125" style="2709" customWidth="1"/>
    <col min="15874" max="15874" width="34.42578125" style="2709" customWidth="1"/>
    <col min="15875" max="15875" width="10" style="2709" customWidth="1"/>
    <col min="15876" max="15876" width="8.42578125" style="2709" customWidth="1"/>
    <col min="15877" max="15879" width="8" style="2709" customWidth="1"/>
    <col min="15880" max="15880" width="8.28515625" style="2709" customWidth="1"/>
    <col min="15881" max="15881" width="9.140625" style="2709"/>
    <col min="15882" max="15885" width="8" style="2709" customWidth="1"/>
    <col min="15886" max="15886" width="9.42578125" style="2709" customWidth="1"/>
    <col min="15887" max="15887" width="8.85546875" style="2709" customWidth="1"/>
    <col min="15888" max="15888" width="12" style="2709" customWidth="1"/>
    <col min="15889" max="15889" width="10.28515625" style="2709" customWidth="1"/>
    <col min="15890" max="15890" width="11.42578125" style="2709" customWidth="1"/>
    <col min="15891" max="15891" width="15" style="2709" customWidth="1"/>
    <col min="15892" max="15892" width="4.5703125" style="2709" customWidth="1"/>
    <col min="15893" max="16128" width="9.140625" style="2709"/>
    <col min="16129" max="16129" width="3.5703125" style="2709" customWidth="1"/>
    <col min="16130" max="16130" width="34.42578125" style="2709" customWidth="1"/>
    <col min="16131" max="16131" width="10" style="2709" customWidth="1"/>
    <col min="16132" max="16132" width="8.42578125" style="2709" customWidth="1"/>
    <col min="16133" max="16135" width="8" style="2709" customWidth="1"/>
    <col min="16136" max="16136" width="8.28515625" style="2709" customWidth="1"/>
    <col min="16137" max="16137" width="9.140625" style="2709"/>
    <col min="16138" max="16141" width="8" style="2709" customWidth="1"/>
    <col min="16142" max="16142" width="9.42578125" style="2709" customWidth="1"/>
    <col min="16143" max="16143" width="8.85546875" style="2709" customWidth="1"/>
    <col min="16144" max="16144" width="12" style="2709" customWidth="1"/>
    <col min="16145" max="16145" width="10.28515625" style="2709" customWidth="1"/>
    <col min="16146" max="16146" width="11.42578125" style="2709" customWidth="1"/>
    <col min="16147" max="16147" width="15" style="2709" customWidth="1"/>
    <col min="16148" max="16148" width="4.5703125" style="2709" customWidth="1"/>
    <col min="16149" max="16384" width="9.140625" style="2709"/>
  </cols>
  <sheetData>
    <row r="1" spans="1:20">
      <c r="C1" s="1029"/>
      <c r="D1" s="1029"/>
      <c r="E1" s="1029"/>
      <c r="F1" s="1029"/>
      <c r="G1" s="1029"/>
      <c r="H1" s="1029"/>
      <c r="I1" s="887"/>
      <c r="J1" s="1029"/>
      <c r="K1" s="1029"/>
      <c r="L1" s="1029"/>
      <c r="M1" s="1029"/>
      <c r="N1" s="1029"/>
      <c r="O1" s="1029"/>
      <c r="P1" s="1029"/>
      <c r="Q1" s="1029"/>
      <c r="R1" s="183"/>
      <c r="S1" s="1029"/>
    </row>
    <row r="2" spans="1:20">
      <c r="A2" s="410" t="s">
        <v>2415</v>
      </c>
      <c r="B2" s="284" t="s">
        <v>3723</v>
      </c>
      <c r="C2" s="284"/>
      <c r="D2" s="284"/>
      <c r="E2" s="284"/>
      <c r="F2" s="284"/>
      <c r="G2" s="1029"/>
      <c r="H2" s="1029"/>
      <c r="I2" s="887"/>
      <c r="J2" s="1029"/>
      <c r="K2" s="1029"/>
      <c r="L2" s="1029"/>
      <c r="M2" s="1029"/>
      <c r="N2" s="1029"/>
      <c r="O2" s="1029"/>
      <c r="P2" s="1029"/>
      <c r="Q2" s="1029"/>
      <c r="R2" s="1029"/>
      <c r="S2" s="1029"/>
    </row>
    <row r="3" spans="1:20">
      <c r="A3" s="3079" t="s">
        <v>2415</v>
      </c>
      <c r="B3" s="3080" t="s">
        <v>3724</v>
      </c>
      <c r="C3" s="3080"/>
      <c r="D3" s="3080"/>
      <c r="E3" s="3080"/>
      <c r="F3" s="3080"/>
      <c r="G3" s="3081"/>
      <c r="H3" s="1029"/>
      <c r="I3" s="887"/>
      <c r="J3" s="1029"/>
      <c r="K3" s="1029"/>
      <c r="L3" s="1029"/>
      <c r="M3" s="1029"/>
      <c r="N3" s="1029"/>
      <c r="O3" s="1029"/>
      <c r="P3" s="1029"/>
      <c r="Q3" s="1029"/>
      <c r="R3" s="1029"/>
      <c r="S3" s="3144" t="s">
        <v>3719</v>
      </c>
    </row>
    <row r="4" spans="1:20">
      <c r="A4" s="467"/>
      <c r="B4" s="269"/>
      <c r="C4" s="269"/>
      <c r="D4" s="284"/>
      <c r="E4" s="284"/>
      <c r="F4" s="1029"/>
      <c r="G4" s="1029"/>
      <c r="H4" s="1029"/>
      <c r="I4" s="887"/>
      <c r="J4" s="1029"/>
      <c r="K4" s="1029"/>
      <c r="L4" s="1029"/>
      <c r="M4" s="1029"/>
      <c r="N4" s="1029"/>
      <c r="O4" s="1029"/>
      <c r="P4" s="1029"/>
      <c r="Q4" s="1029"/>
      <c r="R4" s="1029"/>
      <c r="S4" s="1029"/>
      <c r="T4" s="1044"/>
    </row>
    <row r="5" spans="1:20" ht="19.5" customHeight="1">
      <c r="A5" s="805"/>
      <c r="B5" s="3082"/>
      <c r="C5" s="2223"/>
      <c r="D5" s="4219" t="s">
        <v>3640</v>
      </c>
      <c r="E5" s="4220"/>
      <c r="F5" s="4220"/>
      <c r="G5" s="4220"/>
      <c r="H5" s="4220"/>
      <c r="I5" s="4220"/>
      <c r="J5" s="4220"/>
      <c r="K5" s="4220"/>
      <c r="L5" s="4220"/>
      <c r="M5" s="4220"/>
      <c r="N5" s="4220"/>
      <c r="O5" s="4220"/>
      <c r="P5" s="4220"/>
      <c r="Q5" s="4220"/>
      <c r="R5" s="4220"/>
      <c r="S5" s="4221"/>
      <c r="T5" s="803"/>
    </row>
    <row r="6" spans="1:20" ht="18" customHeight="1">
      <c r="A6" s="805"/>
      <c r="B6" s="3083"/>
      <c r="C6" s="3084"/>
      <c r="D6" s="4222" t="s">
        <v>3641</v>
      </c>
      <c r="E6" s="4223"/>
      <c r="F6" s="4223"/>
      <c r="G6" s="4223"/>
      <c r="H6" s="4224"/>
      <c r="I6" s="4222" t="s">
        <v>3642</v>
      </c>
      <c r="J6" s="4223"/>
      <c r="K6" s="4223"/>
      <c r="L6" s="4223"/>
      <c r="M6" s="4223"/>
      <c r="N6" s="4224"/>
      <c r="O6" s="4228" t="s">
        <v>3643</v>
      </c>
      <c r="P6" s="4229"/>
      <c r="Q6" s="4229"/>
      <c r="R6" s="4229"/>
      <c r="S6" s="4230"/>
      <c r="T6" s="805"/>
    </row>
    <row r="7" spans="1:20" ht="17.25" customHeight="1">
      <c r="A7" s="805"/>
      <c r="B7" s="3085"/>
      <c r="C7" s="3086" t="s">
        <v>172</v>
      </c>
      <c r="D7" s="4225"/>
      <c r="E7" s="4226"/>
      <c r="F7" s="4226"/>
      <c r="G7" s="4226"/>
      <c r="H7" s="4227"/>
      <c r="I7" s="4233" t="s">
        <v>3644</v>
      </c>
      <c r="J7" s="4234"/>
      <c r="K7" s="4234"/>
      <c r="L7" s="4234"/>
      <c r="M7" s="4234"/>
      <c r="N7" s="4235"/>
      <c r="O7" s="4231"/>
      <c r="P7" s="4231"/>
      <c r="Q7" s="4231"/>
      <c r="R7" s="4231"/>
      <c r="S7" s="4232"/>
      <c r="T7" s="803"/>
    </row>
    <row r="8" spans="1:20">
      <c r="A8" s="3087" t="s">
        <v>2301</v>
      </c>
      <c r="B8" s="3088" t="s">
        <v>2425</v>
      </c>
      <c r="C8" s="3086" t="s">
        <v>2419</v>
      </c>
      <c r="D8" s="3089"/>
      <c r="E8" s="3090"/>
      <c r="F8" s="3090"/>
      <c r="G8" s="3090"/>
      <c r="H8" s="2223"/>
      <c r="I8" s="2231"/>
      <c r="J8" s="3084"/>
      <c r="K8" s="2232"/>
      <c r="L8" s="2222"/>
      <c r="M8" s="3091"/>
      <c r="N8" s="2222"/>
      <c r="O8" s="3091"/>
      <c r="P8" s="2222" t="s">
        <v>368</v>
      </c>
      <c r="Q8" s="2222"/>
      <c r="R8" s="3091"/>
      <c r="S8" s="3092" t="s">
        <v>3645</v>
      </c>
      <c r="T8" s="2221" t="s">
        <v>2301</v>
      </c>
    </row>
    <row r="9" spans="1:20">
      <c r="A9" s="3087"/>
      <c r="B9" s="3093" t="s">
        <v>280</v>
      </c>
      <c r="C9" s="3086" t="s">
        <v>2424</v>
      </c>
      <c r="D9" s="3089" t="s">
        <v>3646</v>
      </c>
      <c r="E9" s="3091"/>
      <c r="F9" s="3091"/>
      <c r="G9" s="3091"/>
      <c r="H9" s="3091" t="s">
        <v>339</v>
      </c>
      <c r="I9" s="2222" t="s">
        <v>3647</v>
      </c>
      <c r="J9" s="3084"/>
      <c r="K9" s="2232"/>
      <c r="L9" s="2222"/>
      <c r="M9" s="3091"/>
      <c r="N9" s="2222" t="s">
        <v>1600</v>
      </c>
      <c r="O9" s="2222"/>
      <c r="P9" s="2222" t="s">
        <v>3648</v>
      </c>
      <c r="Q9" s="2222" t="s">
        <v>1573</v>
      </c>
      <c r="R9" s="3094" t="s">
        <v>224</v>
      </c>
      <c r="S9" s="2222" t="s">
        <v>380</v>
      </c>
      <c r="T9" s="2221"/>
    </row>
    <row r="10" spans="1:20">
      <c r="A10" s="3089" t="s">
        <v>2430</v>
      </c>
      <c r="B10" s="3083"/>
      <c r="C10" s="3086"/>
      <c r="D10" s="3087" t="s">
        <v>211</v>
      </c>
      <c r="E10" s="3084"/>
      <c r="F10" s="3084"/>
      <c r="G10" s="3084"/>
      <c r="H10" s="3091" t="s">
        <v>321</v>
      </c>
      <c r="I10" s="2222" t="s">
        <v>3649</v>
      </c>
      <c r="J10" s="3095" t="s">
        <v>3650</v>
      </c>
      <c r="K10" s="3095" t="s">
        <v>3651</v>
      </c>
      <c r="L10" s="3096" t="s">
        <v>3652</v>
      </c>
      <c r="M10" s="3097" t="s">
        <v>3653</v>
      </c>
      <c r="N10" s="3098" t="s">
        <v>3654</v>
      </c>
      <c r="O10" s="3091" t="s">
        <v>222</v>
      </c>
      <c r="P10" s="2222" t="s">
        <v>225</v>
      </c>
      <c r="Q10" s="2222" t="s">
        <v>3655</v>
      </c>
      <c r="R10" s="3094" t="s">
        <v>3656</v>
      </c>
      <c r="S10" s="3091" t="s">
        <v>3657</v>
      </c>
      <c r="T10" s="3089" t="s">
        <v>2430</v>
      </c>
    </row>
    <row r="11" spans="1:20">
      <c r="A11" s="805"/>
      <c r="B11" s="3083"/>
      <c r="C11" s="3099" t="s">
        <v>261</v>
      </c>
      <c r="D11" s="805"/>
      <c r="E11" s="3091" t="s">
        <v>1577</v>
      </c>
      <c r="F11" s="3091" t="s">
        <v>1578</v>
      </c>
      <c r="G11" s="3091" t="s">
        <v>1579</v>
      </c>
      <c r="H11" s="3084"/>
      <c r="I11" s="2226"/>
      <c r="J11" s="3084"/>
      <c r="K11" s="2232"/>
      <c r="L11" s="2222"/>
      <c r="M11" s="3091"/>
      <c r="N11" s="805"/>
      <c r="O11" s="3083"/>
      <c r="P11" s="3100"/>
      <c r="Q11" s="2222" t="s">
        <v>3658</v>
      </c>
      <c r="R11" s="3094" t="s">
        <v>3659</v>
      </c>
      <c r="S11" s="3091" t="s">
        <v>380</v>
      </c>
      <c r="T11" s="803"/>
    </row>
    <row r="12" spans="1:20">
      <c r="A12" s="805"/>
      <c r="B12" s="3101"/>
      <c r="C12" s="3099" t="s">
        <v>3660</v>
      </c>
      <c r="D12" s="3087" t="s">
        <v>3661</v>
      </c>
      <c r="E12" s="3084"/>
      <c r="F12" s="3084"/>
      <c r="G12" s="3084"/>
      <c r="H12" s="3102" t="s">
        <v>340</v>
      </c>
      <c r="I12" s="3103" t="s">
        <v>1607</v>
      </c>
      <c r="J12" s="3084"/>
      <c r="K12" s="3084"/>
      <c r="L12" s="3084"/>
      <c r="M12" s="3084"/>
      <c r="N12" s="3104" t="s">
        <v>3662</v>
      </c>
      <c r="O12" s="3102" t="s">
        <v>370</v>
      </c>
      <c r="P12" s="3102" t="s">
        <v>371</v>
      </c>
      <c r="Q12" s="2222"/>
      <c r="R12" s="3091"/>
      <c r="S12" s="3102" t="s">
        <v>3663</v>
      </c>
      <c r="T12" s="803"/>
    </row>
    <row r="13" spans="1:20">
      <c r="A13" s="805"/>
      <c r="B13" s="3101"/>
      <c r="C13" s="3099" t="s">
        <v>2424</v>
      </c>
      <c r="D13" s="3105" t="s">
        <v>325</v>
      </c>
      <c r="E13" s="3084"/>
      <c r="F13" s="3084"/>
      <c r="G13" s="3084"/>
      <c r="H13" s="3102" t="s">
        <v>323</v>
      </c>
      <c r="I13" s="3103" t="s">
        <v>1609</v>
      </c>
      <c r="J13" s="805"/>
      <c r="K13" s="3084"/>
      <c r="L13" s="805"/>
      <c r="M13" s="3083"/>
      <c r="N13" s="3102" t="s">
        <v>1610</v>
      </c>
      <c r="O13" s="3106"/>
      <c r="P13" s="3103" t="s">
        <v>3664</v>
      </c>
      <c r="Q13" s="3103" t="s">
        <v>376</v>
      </c>
      <c r="R13" s="3094" t="s">
        <v>377</v>
      </c>
      <c r="S13" s="3102" t="s">
        <v>3665</v>
      </c>
      <c r="T13" s="803"/>
    </row>
    <row r="14" spans="1:20">
      <c r="A14" s="805"/>
      <c r="B14" s="3085"/>
      <c r="C14" s="3084"/>
      <c r="D14" s="3084"/>
      <c r="E14" s="3084"/>
      <c r="F14" s="3084"/>
      <c r="G14" s="3084"/>
      <c r="H14" s="3084"/>
      <c r="I14" s="2226"/>
      <c r="J14" s="3084"/>
      <c r="K14" s="3084"/>
      <c r="L14" s="805"/>
      <c r="M14" s="3083"/>
      <c r="N14" s="3107"/>
      <c r="O14" s="3106"/>
      <c r="P14" s="3103" t="s">
        <v>378</v>
      </c>
      <c r="Q14" s="3103" t="s">
        <v>373</v>
      </c>
      <c r="R14" s="3094" t="s">
        <v>3666</v>
      </c>
      <c r="S14" s="3102" t="s">
        <v>3667</v>
      </c>
      <c r="T14" s="803"/>
    </row>
    <row r="15" spans="1:20">
      <c r="A15" s="805"/>
      <c r="B15" s="3085"/>
      <c r="C15" s="3084"/>
      <c r="D15" s="3084"/>
      <c r="E15" s="3083"/>
      <c r="F15" s="3084"/>
      <c r="G15" s="3084"/>
      <c r="H15" s="3084"/>
      <c r="I15" s="3084"/>
      <c r="J15" s="3084"/>
      <c r="K15" s="3084"/>
      <c r="L15" s="3084"/>
      <c r="M15" s="3084"/>
      <c r="N15" s="3107"/>
      <c r="O15" s="3108"/>
      <c r="P15" s="3103" t="s">
        <v>1588</v>
      </c>
      <c r="Q15" s="3103"/>
      <c r="R15" s="3094" t="s">
        <v>3668</v>
      </c>
      <c r="S15" s="3102" t="s">
        <v>1589</v>
      </c>
      <c r="T15" s="803"/>
    </row>
    <row r="16" spans="1:20">
      <c r="A16" s="3109"/>
      <c r="B16" s="3110"/>
      <c r="C16" s="3111"/>
      <c r="D16" s="3112"/>
      <c r="E16" s="3113"/>
      <c r="F16" s="3112"/>
      <c r="G16" s="3112"/>
      <c r="H16" s="831"/>
      <c r="I16" s="2227"/>
      <c r="J16" s="3112"/>
      <c r="K16" s="3112"/>
      <c r="L16" s="3112"/>
      <c r="M16" s="3112"/>
      <c r="N16" s="3109"/>
      <c r="O16" s="3114"/>
      <c r="P16" s="3115"/>
      <c r="Q16" s="3116"/>
      <c r="R16" s="3117" t="s">
        <v>378</v>
      </c>
      <c r="S16" s="3116"/>
      <c r="T16" s="831"/>
    </row>
    <row r="17" spans="1:20">
      <c r="A17" s="459"/>
      <c r="B17" s="2230" t="s">
        <v>3669</v>
      </c>
      <c r="C17" s="3574"/>
      <c r="D17" s="3574"/>
      <c r="E17" s="3575"/>
      <c r="F17" s="3576"/>
      <c r="G17" s="3575"/>
      <c r="H17" s="3577"/>
      <c r="I17" s="3574"/>
      <c r="J17" s="3578"/>
      <c r="K17" s="3578"/>
      <c r="L17" s="3578"/>
      <c r="M17" s="3578"/>
      <c r="N17" s="3579"/>
      <c r="O17" s="3574"/>
      <c r="P17" s="3578"/>
      <c r="Q17" s="3578"/>
      <c r="R17" s="3578"/>
      <c r="S17" s="3579"/>
      <c r="T17" s="3119"/>
    </row>
    <row r="18" spans="1:20">
      <c r="A18" s="459"/>
      <c r="B18" s="3118"/>
      <c r="C18" s="3574"/>
      <c r="D18" s="3574"/>
      <c r="E18" s="3575"/>
      <c r="F18" s="3576"/>
      <c r="G18" s="3575"/>
      <c r="H18" s="3577"/>
      <c r="I18" s="3574"/>
      <c r="J18" s="3578"/>
      <c r="K18" s="3578"/>
      <c r="L18" s="3578"/>
      <c r="M18" s="3578"/>
      <c r="N18" s="3579"/>
      <c r="O18" s="3574"/>
      <c r="P18" s="3578"/>
      <c r="Q18" s="3578"/>
      <c r="R18" s="3578"/>
      <c r="S18" s="3579"/>
      <c r="T18" s="3120"/>
    </row>
    <row r="19" spans="1:20">
      <c r="A19" s="459"/>
      <c r="B19" s="3118" t="s">
        <v>2447</v>
      </c>
      <c r="C19" s="3574"/>
      <c r="D19" s="3574"/>
      <c r="E19" s="3575"/>
      <c r="F19" s="3576"/>
      <c r="G19" s="3575"/>
      <c r="H19" s="3577"/>
      <c r="I19" s="3574"/>
      <c r="J19" s="3578"/>
      <c r="K19" s="3578"/>
      <c r="L19" s="3578"/>
      <c r="M19" s="3578"/>
      <c r="N19" s="3579"/>
      <c r="O19" s="3574"/>
      <c r="P19" s="3578"/>
      <c r="Q19" s="3578"/>
      <c r="R19" s="3578"/>
      <c r="S19" s="3579"/>
      <c r="T19" s="3120"/>
    </row>
    <row r="20" spans="1:20">
      <c r="A20" s="459"/>
      <c r="B20" s="3118"/>
      <c r="C20" s="3574"/>
      <c r="D20" s="3574"/>
      <c r="E20" s="3575"/>
      <c r="F20" s="3576"/>
      <c r="G20" s="3575"/>
      <c r="H20" s="3577"/>
      <c r="I20" s="3574"/>
      <c r="J20" s="3578"/>
      <c r="K20" s="3578"/>
      <c r="L20" s="3578"/>
      <c r="M20" s="3578"/>
      <c r="N20" s="3579"/>
      <c r="O20" s="3574"/>
      <c r="P20" s="3578"/>
      <c r="Q20" s="3578"/>
      <c r="R20" s="3578"/>
      <c r="S20" s="3579"/>
      <c r="T20" s="3120"/>
    </row>
    <row r="21" spans="1:20">
      <c r="A21" s="459"/>
      <c r="B21" s="3118" t="s">
        <v>2448</v>
      </c>
      <c r="C21" s="3574"/>
      <c r="D21" s="3574"/>
      <c r="E21" s="3575"/>
      <c r="F21" s="3576"/>
      <c r="G21" s="3575"/>
      <c r="H21" s="3577"/>
      <c r="I21" s="3574"/>
      <c r="J21" s="3578"/>
      <c r="K21" s="3578"/>
      <c r="L21" s="3578"/>
      <c r="M21" s="3578"/>
      <c r="N21" s="3579"/>
      <c r="O21" s="3574"/>
      <c r="P21" s="3578"/>
      <c r="Q21" s="3578"/>
      <c r="R21" s="3578"/>
      <c r="S21" s="3579"/>
      <c r="T21" s="3120"/>
    </row>
    <row r="22" spans="1:20">
      <c r="A22" s="459"/>
      <c r="B22" s="3118" t="s">
        <v>2449</v>
      </c>
      <c r="C22" s="3574"/>
      <c r="D22" s="3574"/>
      <c r="E22" s="3575"/>
      <c r="F22" s="3576"/>
      <c r="G22" s="3575"/>
      <c r="H22" s="3577"/>
      <c r="I22" s="3574"/>
      <c r="J22" s="3578"/>
      <c r="K22" s="3578"/>
      <c r="L22" s="3578"/>
      <c r="M22" s="3578"/>
      <c r="N22" s="3579"/>
      <c r="O22" s="3574"/>
      <c r="P22" s="3578"/>
      <c r="Q22" s="3578"/>
      <c r="R22" s="3578"/>
      <c r="S22" s="3579"/>
      <c r="T22" s="3120"/>
    </row>
    <row r="23" spans="1:20">
      <c r="A23" s="459"/>
      <c r="B23" s="3084" t="s">
        <v>2450</v>
      </c>
      <c r="C23" s="3580"/>
      <c r="D23" s="3580"/>
      <c r="E23" s="2315"/>
      <c r="F23" s="3581"/>
      <c r="G23" s="2315"/>
      <c r="H23" s="3582"/>
      <c r="I23" s="3580"/>
      <c r="J23" s="3583"/>
      <c r="K23" s="3583"/>
      <c r="L23" s="3583"/>
      <c r="M23" s="3583"/>
      <c r="N23" s="3584"/>
      <c r="O23" s="3580"/>
      <c r="P23" s="3583"/>
      <c r="Q23" s="3583"/>
      <c r="R23" s="3583"/>
      <c r="S23" s="3584"/>
      <c r="T23" s="3120"/>
    </row>
    <row r="24" spans="1:20">
      <c r="A24" s="459"/>
      <c r="B24" s="3084" t="s">
        <v>2451</v>
      </c>
      <c r="C24" s="3580"/>
      <c r="D24" s="3580"/>
      <c r="E24" s="2315"/>
      <c r="F24" s="3581"/>
      <c r="G24" s="2315"/>
      <c r="H24" s="3582"/>
      <c r="I24" s="3580"/>
      <c r="J24" s="3583"/>
      <c r="K24" s="3583"/>
      <c r="L24" s="3583"/>
      <c r="M24" s="3583"/>
      <c r="N24" s="3584"/>
      <c r="O24" s="3580"/>
      <c r="P24" s="3583"/>
      <c r="Q24" s="3583"/>
      <c r="R24" s="3583"/>
      <c r="S24" s="3584"/>
      <c r="T24" s="3120"/>
    </row>
    <row r="25" spans="1:20">
      <c r="A25" s="459"/>
      <c r="B25" s="3084" t="s">
        <v>2452</v>
      </c>
      <c r="C25" s="3580"/>
      <c r="D25" s="3580"/>
      <c r="E25" s="2315"/>
      <c r="F25" s="3581"/>
      <c r="G25" s="2315"/>
      <c r="H25" s="3582"/>
      <c r="I25" s="3580"/>
      <c r="J25" s="3583"/>
      <c r="K25" s="3583"/>
      <c r="L25" s="3583"/>
      <c r="M25" s="3583"/>
      <c r="N25" s="3584"/>
      <c r="O25" s="3580"/>
      <c r="P25" s="3583"/>
      <c r="Q25" s="3583"/>
      <c r="R25" s="3583"/>
      <c r="S25" s="3584"/>
      <c r="T25" s="3120"/>
    </row>
    <row r="26" spans="1:20">
      <c r="A26" s="459"/>
      <c r="B26" s="3084" t="s">
        <v>2453</v>
      </c>
      <c r="C26" s="3580"/>
      <c r="D26" s="3580"/>
      <c r="E26" s="2315"/>
      <c r="F26" s="3581"/>
      <c r="G26" s="2315"/>
      <c r="H26" s="3582"/>
      <c r="I26" s="3580"/>
      <c r="J26" s="3583"/>
      <c r="K26" s="3583"/>
      <c r="L26" s="3583"/>
      <c r="M26" s="3583"/>
      <c r="N26" s="3584"/>
      <c r="O26" s="3580"/>
      <c r="P26" s="3583"/>
      <c r="Q26" s="3583"/>
      <c r="R26" s="3583"/>
      <c r="S26" s="3584"/>
      <c r="T26" s="3120"/>
    </row>
    <row r="27" spans="1:20">
      <c r="A27" s="459"/>
      <c r="B27" s="3084" t="s">
        <v>2454</v>
      </c>
      <c r="C27" s="3580"/>
      <c r="D27" s="3580"/>
      <c r="E27" s="2315"/>
      <c r="F27" s="3581"/>
      <c r="G27" s="2315"/>
      <c r="H27" s="3582"/>
      <c r="I27" s="3580"/>
      <c r="J27" s="3583"/>
      <c r="K27" s="3583"/>
      <c r="L27" s="3583"/>
      <c r="M27" s="3583"/>
      <c r="N27" s="3584"/>
      <c r="O27" s="3580"/>
      <c r="P27" s="3583"/>
      <c r="Q27" s="3583"/>
      <c r="R27" s="3583"/>
      <c r="S27" s="3584"/>
      <c r="T27" s="3120"/>
    </row>
    <row r="28" spans="1:20">
      <c r="A28" s="459"/>
      <c r="B28" s="3084" t="s">
        <v>2455</v>
      </c>
      <c r="C28" s="3580"/>
      <c r="D28" s="3580"/>
      <c r="E28" s="2315"/>
      <c r="F28" s="3581"/>
      <c r="G28" s="2315"/>
      <c r="H28" s="3582"/>
      <c r="I28" s="3580"/>
      <c r="J28" s="3583"/>
      <c r="K28" s="3583"/>
      <c r="L28" s="3583"/>
      <c r="M28" s="3583"/>
      <c r="N28" s="3584"/>
      <c r="O28" s="3580"/>
      <c r="P28" s="3583"/>
      <c r="Q28" s="3583"/>
      <c r="R28" s="3583"/>
      <c r="S28" s="3584"/>
      <c r="T28" s="3120"/>
    </row>
    <row r="29" spans="1:20">
      <c r="A29" s="459"/>
      <c r="B29" s="3118" t="s">
        <v>2456</v>
      </c>
      <c r="C29" s="3574"/>
      <c r="D29" s="3574"/>
      <c r="E29" s="3575"/>
      <c r="F29" s="3576"/>
      <c r="G29" s="3575"/>
      <c r="H29" s="3577"/>
      <c r="I29" s="3574"/>
      <c r="J29" s="3578"/>
      <c r="K29" s="3578"/>
      <c r="L29" s="3578"/>
      <c r="M29" s="3578"/>
      <c r="N29" s="3579"/>
      <c r="O29" s="3574"/>
      <c r="P29" s="3578"/>
      <c r="Q29" s="3578"/>
      <c r="R29" s="3578"/>
      <c r="S29" s="3579"/>
      <c r="T29" s="3120"/>
    </row>
    <row r="30" spans="1:20">
      <c r="A30" s="459"/>
      <c r="B30" s="3084" t="s">
        <v>2457</v>
      </c>
      <c r="C30" s="3580"/>
      <c r="D30" s="3580"/>
      <c r="E30" s="2315"/>
      <c r="F30" s="3581"/>
      <c r="G30" s="2315"/>
      <c r="H30" s="3582"/>
      <c r="I30" s="3580"/>
      <c r="J30" s="3583"/>
      <c r="K30" s="3583"/>
      <c r="L30" s="3583"/>
      <c r="M30" s="3583"/>
      <c r="N30" s="3584"/>
      <c r="O30" s="3580"/>
      <c r="P30" s="3583"/>
      <c r="Q30" s="3583"/>
      <c r="R30" s="3583"/>
      <c r="S30" s="3584"/>
      <c r="T30" s="3120"/>
    </row>
    <row r="31" spans="1:20">
      <c r="A31" s="459"/>
      <c r="B31" s="3118" t="s">
        <v>2458</v>
      </c>
      <c r="C31" s="3574"/>
      <c r="D31" s="3574"/>
      <c r="E31" s="3575"/>
      <c r="F31" s="3576"/>
      <c r="G31" s="3575"/>
      <c r="H31" s="3577"/>
      <c r="I31" s="3574"/>
      <c r="J31" s="3578"/>
      <c r="K31" s="3578"/>
      <c r="L31" s="3578"/>
      <c r="M31" s="3578"/>
      <c r="N31" s="3579"/>
      <c r="O31" s="3574"/>
      <c r="P31" s="3578"/>
      <c r="Q31" s="3578"/>
      <c r="R31" s="3578"/>
      <c r="S31" s="3579"/>
      <c r="T31" s="3120"/>
    </row>
    <row r="32" spans="1:20">
      <c r="A32" s="459"/>
      <c r="B32" s="3084" t="s">
        <v>2459</v>
      </c>
      <c r="C32" s="3580"/>
      <c r="D32" s="3580"/>
      <c r="E32" s="2315"/>
      <c r="F32" s="3581"/>
      <c r="G32" s="2315"/>
      <c r="H32" s="3582"/>
      <c r="I32" s="3580"/>
      <c r="J32" s="3583"/>
      <c r="K32" s="3583"/>
      <c r="L32" s="3583"/>
      <c r="M32" s="3583"/>
      <c r="N32" s="3584"/>
      <c r="O32" s="3580"/>
      <c r="P32" s="3583"/>
      <c r="Q32" s="3583"/>
      <c r="R32" s="3583"/>
      <c r="S32" s="3584"/>
      <c r="T32" s="3120"/>
    </row>
    <row r="33" spans="1:20">
      <c r="A33" s="459"/>
      <c r="B33" s="3084" t="s">
        <v>2460</v>
      </c>
      <c r="C33" s="3580"/>
      <c r="D33" s="3580"/>
      <c r="E33" s="2315"/>
      <c r="F33" s="3581"/>
      <c r="G33" s="2315"/>
      <c r="H33" s="3582"/>
      <c r="I33" s="3580"/>
      <c r="J33" s="3583"/>
      <c r="K33" s="3583"/>
      <c r="L33" s="3583"/>
      <c r="M33" s="3583"/>
      <c r="N33" s="3584"/>
      <c r="O33" s="3580"/>
      <c r="P33" s="3583"/>
      <c r="Q33" s="3583"/>
      <c r="R33" s="3583"/>
      <c r="S33" s="3584"/>
      <c r="T33" s="3120"/>
    </row>
    <row r="34" spans="1:20">
      <c r="A34" s="183"/>
      <c r="B34" s="3084" t="s">
        <v>2461</v>
      </c>
      <c r="C34" s="3580"/>
      <c r="D34" s="3580"/>
      <c r="E34" s="2315"/>
      <c r="F34" s="3581"/>
      <c r="G34" s="2315"/>
      <c r="H34" s="3582"/>
      <c r="I34" s="3580"/>
      <c r="J34" s="3583"/>
      <c r="K34" s="3583"/>
      <c r="L34" s="3583"/>
      <c r="M34" s="3583"/>
      <c r="N34" s="3584"/>
      <c r="O34" s="3580"/>
      <c r="P34" s="3583"/>
      <c r="Q34" s="3583"/>
      <c r="R34" s="3583"/>
      <c r="S34" s="3584"/>
      <c r="T34" s="3121"/>
    </row>
    <row r="35" spans="1:20">
      <c r="A35" s="459"/>
      <c r="B35" s="3084" t="s">
        <v>2462</v>
      </c>
      <c r="C35" s="3580"/>
      <c r="D35" s="3580"/>
      <c r="E35" s="2315"/>
      <c r="F35" s="3581"/>
      <c r="G35" s="2315"/>
      <c r="H35" s="3582"/>
      <c r="I35" s="3580"/>
      <c r="J35" s="3583"/>
      <c r="K35" s="3583"/>
      <c r="L35" s="3583"/>
      <c r="M35" s="3583"/>
      <c r="N35" s="3584"/>
      <c r="O35" s="3580"/>
      <c r="P35" s="3583"/>
      <c r="Q35" s="3583"/>
      <c r="R35" s="3583"/>
      <c r="S35" s="3584"/>
      <c r="T35" s="3120"/>
    </row>
    <row r="36" spans="1:20">
      <c r="A36" s="459"/>
      <c r="B36" s="3118" t="s">
        <v>2463</v>
      </c>
      <c r="C36" s="3574"/>
      <c r="D36" s="3574"/>
      <c r="E36" s="3575"/>
      <c r="F36" s="3576"/>
      <c r="G36" s="3575"/>
      <c r="H36" s="3577"/>
      <c r="I36" s="3574"/>
      <c r="J36" s="3578"/>
      <c r="K36" s="3578"/>
      <c r="L36" s="3578"/>
      <c r="M36" s="3578"/>
      <c r="N36" s="3579"/>
      <c r="O36" s="3574"/>
      <c r="P36" s="3578"/>
      <c r="Q36" s="3578"/>
      <c r="R36" s="3578"/>
      <c r="S36" s="3579"/>
      <c r="T36" s="3120"/>
    </row>
    <row r="37" spans="1:20">
      <c r="A37" s="459"/>
      <c r="B37" s="3084" t="s">
        <v>2464</v>
      </c>
      <c r="C37" s="3580"/>
      <c r="D37" s="3580"/>
      <c r="E37" s="2315"/>
      <c r="F37" s="3581"/>
      <c r="G37" s="2315"/>
      <c r="H37" s="3582"/>
      <c r="I37" s="3580"/>
      <c r="J37" s="3583"/>
      <c r="K37" s="3583"/>
      <c r="L37" s="3583"/>
      <c r="M37" s="3583"/>
      <c r="N37" s="3584"/>
      <c r="O37" s="3580"/>
      <c r="P37" s="3583"/>
      <c r="Q37" s="3583"/>
      <c r="R37" s="3583"/>
      <c r="S37" s="3584"/>
      <c r="T37" s="3120"/>
    </row>
    <row r="38" spans="1:20">
      <c r="A38" s="459"/>
      <c r="B38" s="3084" t="s">
        <v>2465</v>
      </c>
      <c r="C38" s="3580"/>
      <c r="D38" s="3580"/>
      <c r="E38" s="2315"/>
      <c r="F38" s="3581"/>
      <c r="G38" s="2315"/>
      <c r="H38" s="3582"/>
      <c r="I38" s="3580"/>
      <c r="J38" s="3583"/>
      <c r="K38" s="3583"/>
      <c r="L38" s="3583"/>
      <c r="M38" s="3583"/>
      <c r="N38" s="3584"/>
      <c r="O38" s="3580"/>
      <c r="P38" s="3583"/>
      <c r="Q38" s="3583"/>
      <c r="R38" s="3583"/>
      <c r="S38" s="3584"/>
      <c r="T38" s="3120"/>
    </row>
    <row r="39" spans="1:20">
      <c r="A39" s="459"/>
      <c r="B39" s="3084" t="s">
        <v>2466</v>
      </c>
      <c r="C39" s="3580"/>
      <c r="D39" s="3580"/>
      <c r="E39" s="2315"/>
      <c r="F39" s="3581"/>
      <c r="G39" s="2315"/>
      <c r="H39" s="3582"/>
      <c r="I39" s="3580"/>
      <c r="J39" s="3583"/>
      <c r="K39" s="3583"/>
      <c r="L39" s="3583"/>
      <c r="M39" s="3583"/>
      <c r="N39" s="3584"/>
      <c r="O39" s="3580"/>
      <c r="P39" s="3583"/>
      <c r="Q39" s="3583"/>
      <c r="R39" s="3583"/>
      <c r="S39" s="3584"/>
      <c r="T39" s="3120"/>
    </row>
    <row r="40" spans="1:20">
      <c r="A40" s="459"/>
      <c r="B40" s="3084" t="s">
        <v>2467</v>
      </c>
      <c r="C40" s="3580"/>
      <c r="D40" s="3580"/>
      <c r="E40" s="2315"/>
      <c r="F40" s="3581"/>
      <c r="G40" s="2315"/>
      <c r="H40" s="3582"/>
      <c r="I40" s="3580"/>
      <c r="J40" s="3583"/>
      <c r="K40" s="3583"/>
      <c r="L40" s="3583"/>
      <c r="M40" s="3583"/>
      <c r="N40" s="3584"/>
      <c r="O40" s="3580"/>
      <c r="P40" s="3583"/>
      <c r="Q40" s="3583"/>
      <c r="R40" s="3583"/>
      <c r="S40" s="3584"/>
      <c r="T40" s="3120"/>
    </row>
    <row r="41" spans="1:20">
      <c r="A41" s="459"/>
      <c r="B41" s="3118" t="s">
        <v>2468</v>
      </c>
      <c r="C41" s="3574"/>
      <c r="D41" s="3574"/>
      <c r="E41" s="3575"/>
      <c r="F41" s="3576"/>
      <c r="G41" s="3575"/>
      <c r="H41" s="3577"/>
      <c r="I41" s="3574"/>
      <c r="J41" s="3578"/>
      <c r="K41" s="3578"/>
      <c r="L41" s="3578"/>
      <c r="M41" s="3578"/>
      <c r="N41" s="3579"/>
      <c r="O41" s="3574"/>
      <c r="P41" s="3578"/>
      <c r="Q41" s="3578"/>
      <c r="R41" s="3578"/>
      <c r="S41" s="3579"/>
      <c r="T41" s="3120"/>
    </row>
    <row r="42" spans="1:20">
      <c r="A42" s="459"/>
      <c r="B42" s="3084" t="s">
        <v>2469</v>
      </c>
      <c r="C42" s="3580"/>
      <c r="D42" s="3580"/>
      <c r="E42" s="2315"/>
      <c r="F42" s="3581"/>
      <c r="G42" s="2315"/>
      <c r="H42" s="3582"/>
      <c r="I42" s="3580"/>
      <c r="J42" s="3583"/>
      <c r="K42" s="3583"/>
      <c r="L42" s="3583"/>
      <c r="M42" s="3583"/>
      <c r="N42" s="3584"/>
      <c r="O42" s="3580"/>
      <c r="P42" s="3583"/>
      <c r="Q42" s="3583"/>
      <c r="R42" s="3583"/>
      <c r="S42" s="3584"/>
      <c r="T42" s="3120"/>
    </row>
    <row r="43" spans="1:20">
      <c r="A43" s="459"/>
      <c r="B43" s="3084" t="s">
        <v>2470</v>
      </c>
      <c r="C43" s="3580"/>
      <c r="D43" s="3580"/>
      <c r="E43" s="2315"/>
      <c r="F43" s="3581"/>
      <c r="G43" s="2315"/>
      <c r="H43" s="3582"/>
      <c r="I43" s="3580"/>
      <c r="J43" s="3583"/>
      <c r="K43" s="3583"/>
      <c r="L43" s="3583"/>
      <c r="M43" s="3583"/>
      <c r="N43" s="3584"/>
      <c r="O43" s="3580"/>
      <c r="P43" s="3583"/>
      <c r="Q43" s="3583"/>
      <c r="R43" s="3583"/>
      <c r="S43" s="3584"/>
      <c r="T43" s="3120"/>
    </row>
    <row r="44" spans="1:20">
      <c r="A44" s="459"/>
      <c r="B44" s="3084" t="s">
        <v>2471</v>
      </c>
      <c r="C44" s="3580"/>
      <c r="D44" s="3580"/>
      <c r="E44" s="2315"/>
      <c r="F44" s="3581"/>
      <c r="G44" s="2315"/>
      <c r="H44" s="3582"/>
      <c r="I44" s="3580"/>
      <c r="J44" s="3583"/>
      <c r="K44" s="3583"/>
      <c r="L44" s="3583"/>
      <c r="M44" s="3583"/>
      <c r="N44" s="3584"/>
      <c r="O44" s="3580"/>
      <c r="P44" s="3583"/>
      <c r="Q44" s="3583"/>
      <c r="R44" s="3583"/>
      <c r="S44" s="3584"/>
      <c r="T44" s="3120"/>
    </row>
    <row r="45" spans="1:20">
      <c r="A45" s="459"/>
      <c r="B45" s="3084" t="s">
        <v>2472</v>
      </c>
      <c r="C45" s="3580"/>
      <c r="D45" s="3580"/>
      <c r="E45" s="2315"/>
      <c r="F45" s="3581"/>
      <c r="G45" s="2315"/>
      <c r="H45" s="3582"/>
      <c r="I45" s="3580"/>
      <c r="J45" s="3583"/>
      <c r="K45" s="3583"/>
      <c r="L45" s="3583"/>
      <c r="M45" s="3583"/>
      <c r="N45" s="3584"/>
      <c r="O45" s="3580"/>
      <c r="P45" s="3583"/>
      <c r="Q45" s="3583"/>
      <c r="R45" s="3583"/>
      <c r="S45" s="3584"/>
      <c r="T45" s="3120"/>
    </row>
    <row r="46" spans="1:20">
      <c r="A46" s="459"/>
      <c r="B46" s="3118" t="s">
        <v>2473</v>
      </c>
      <c r="C46" s="3574"/>
      <c r="D46" s="3574"/>
      <c r="E46" s="3575"/>
      <c r="F46" s="3576"/>
      <c r="G46" s="3575"/>
      <c r="H46" s="3577"/>
      <c r="I46" s="3574"/>
      <c r="J46" s="3578"/>
      <c r="K46" s="3578"/>
      <c r="L46" s="3578"/>
      <c r="M46" s="3578"/>
      <c r="N46" s="3579"/>
      <c r="O46" s="3574"/>
      <c r="P46" s="3578"/>
      <c r="Q46" s="3578"/>
      <c r="R46" s="3578"/>
      <c r="S46" s="3579"/>
      <c r="T46" s="3120"/>
    </row>
    <row r="47" spans="1:20">
      <c r="A47" s="459"/>
      <c r="B47" s="3084" t="s">
        <v>2474</v>
      </c>
      <c r="C47" s="3580"/>
      <c r="D47" s="3580"/>
      <c r="E47" s="2315"/>
      <c r="F47" s="3581"/>
      <c r="G47" s="2315"/>
      <c r="H47" s="3582"/>
      <c r="I47" s="3580"/>
      <c r="J47" s="3583"/>
      <c r="K47" s="3583"/>
      <c r="L47" s="3583"/>
      <c r="M47" s="3583"/>
      <c r="N47" s="3584"/>
      <c r="O47" s="3580"/>
      <c r="P47" s="3583"/>
      <c r="Q47" s="3583"/>
      <c r="R47" s="3583"/>
      <c r="S47" s="3584"/>
      <c r="T47" s="3120"/>
    </row>
    <row r="48" spans="1:20">
      <c r="A48" s="459"/>
      <c r="B48" s="3084" t="s">
        <v>2475</v>
      </c>
      <c r="C48" s="3580"/>
      <c r="D48" s="3580"/>
      <c r="E48" s="2315"/>
      <c r="F48" s="3581"/>
      <c r="G48" s="2315"/>
      <c r="H48" s="3582"/>
      <c r="I48" s="3580"/>
      <c r="J48" s="3583"/>
      <c r="K48" s="3583"/>
      <c r="L48" s="3583"/>
      <c r="M48" s="3583"/>
      <c r="N48" s="3584"/>
      <c r="O48" s="3580"/>
      <c r="P48" s="3583"/>
      <c r="Q48" s="3583"/>
      <c r="R48" s="3583"/>
      <c r="S48" s="3584"/>
      <c r="T48" s="3120"/>
    </row>
    <row r="49" spans="1:20">
      <c r="A49" s="459"/>
      <c r="B49" s="3084" t="s">
        <v>2476</v>
      </c>
      <c r="C49" s="3580"/>
      <c r="D49" s="3580"/>
      <c r="E49" s="2315"/>
      <c r="F49" s="3581"/>
      <c r="G49" s="2315"/>
      <c r="H49" s="3582"/>
      <c r="I49" s="3580"/>
      <c r="J49" s="3583"/>
      <c r="K49" s="3583"/>
      <c r="L49" s="3583"/>
      <c r="M49" s="3583"/>
      <c r="N49" s="3584"/>
      <c r="O49" s="3580"/>
      <c r="P49" s="3583"/>
      <c r="Q49" s="3583"/>
      <c r="R49" s="3583"/>
      <c r="S49" s="3584"/>
      <c r="T49" s="3120"/>
    </row>
    <row r="50" spans="1:20">
      <c r="A50" s="459"/>
      <c r="B50" s="3084"/>
      <c r="C50" s="3580"/>
      <c r="D50" s="3580"/>
      <c r="E50" s="2315"/>
      <c r="F50" s="3581"/>
      <c r="G50" s="2315"/>
      <c r="H50" s="3582"/>
      <c r="I50" s="3580"/>
      <c r="J50" s="3583"/>
      <c r="K50" s="3583"/>
      <c r="L50" s="3583"/>
      <c r="M50" s="3583"/>
      <c r="N50" s="3584"/>
      <c r="O50" s="3580"/>
      <c r="P50" s="3583"/>
      <c r="Q50" s="3583"/>
      <c r="R50" s="3583"/>
      <c r="S50" s="3584"/>
      <c r="T50" s="3120"/>
    </row>
    <row r="51" spans="1:20">
      <c r="A51" s="459"/>
      <c r="B51" s="3118" t="s">
        <v>2477</v>
      </c>
      <c r="C51" s="3574"/>
      <c r="D51" s="3574"/>
      <c r="E51" s="3575"/>
      <c r="F51" s="3576"/>
      <c r="G51" s="3575"/>
      <c r="H51" s="3577"/>
      <c r="I51" s="3574"/>
      <c r="J51" s="3578"/>
      <c r="K51" s="3578"/>
      <c r="L51" s="3578"/>
      <c r="M51" s="3578"/>
      <c r="N51" s="3579"/>
      <c r="O51" s="3574"/>
      <c r="P51" s="3578"/>
      <c r="Q51" s="3578"/>
      <c r="R51" s="3578"/>
      <c r="S51" s="3579"/>
      <c r="T51" s="3120"/>
    </row>
    <row r="52" spans="1:20" s="1513" customFormat="1">
      <c r="A52" s="459"/>
      <c r="B52" s="3118" t="s">
        <v>2478</v>
      </c>
      <c r="C52" s="3574"/>
      <c r="D52" s="3574"/>
      <c r="E52" s="3575"/>
      <c r="F52" s="3576"/>
      <c r="G52" s="3575"/>
      <c r="H52" s="3577"/>
      <c r="I52" s="3574"/>
      <c r="J52" s="3578"/>
      <c r="K52" s="3578"/>
      <c r="L52" s="3578"/>
      <c r="M52" s="3578"/>
      <c r="N52" s="3579"/>
      <c r="O52" s="3574"/>
      <c r="P52" s="3578"/>
      <c r="Q52" s="3578"/>
      <c r="R52" s="3578"/>
      <c r="S52" s="3579"/>
      <c r="T52" s="3120"/>
    </row>
    <row r="53" spans="1:20">
      <c r="A53" s="459"/>
      <c r="B53" s="3084" t="s">
        <v>2479</v>
      </c>
      <c r="C53" s="3580"/>
      <c r="D53" s="3580"/>
      <c r="E53" s="2315"/>
      <c r="F53" s="3581"/>
      <c r="G53" s="2315"/>
      <c r="H53" s="3582"/>
      <c r="I53" s="3580"/>
      <c r="J53" s="3583"/>
      <c r="K53" s="3583"/>
      <c r="L53" s="3583"/>
      <c r="M53" s="3583"/>
      <c r="N53" s="3584"/>
      <c r="O53" s="3580"/>
      <c r="P53" s="3583"/>
      <c r="Q53" s="3583"/>
      <c r="R53" s="3583"/>
      <c r="S53" s="3584"/>
      <c r="T53" s="3120"/>
    </row>
    <row r="54" spans="1:20" s="1043" customFormat="1">
      <c r="A54" s="459"/>
      <c r="B54" s="3084" t="s">
        <v>2480</v>
      </c>
      <c r="C54" s="3580"/>
      <c r="D54" s="3580"/>
      <c r="E54" s="2315"/>
      <c r="F54" s="3581"/>
      <c r="G54" s="2315"/>
      <c r="H54" s="3582"/>
      <c r="I54" s="3580"/>
      <c r="J54" s="3583"/>
      <c r="K54" s="3583"/>
      <c r="L54" s="3583"/>
      <c r="M54" s="3583"/>
      <c r="N54" s="3584"/>
      <c r="O54" s="3580"/>
      <c r="P54" s="3583"/>
      <c r="Q54" s="3583"/>
      <c r="R54" s="3583"/>
      <c r="S54" s="3584"/>
      <c r="T54" s="3120"/>
    </row>
    <row r="55" spans="1:20" s="1043" customFormat="1">
      <c r="A55" s="2710"/>
      <c r="B55" s="3084" t="s">
        <v>2481</v>
      </c>
      <c r="C55" s="3580"/>
      <c r="D55" s="3580"/>
      <c r="E55" s="2315"/>
      <c r="F55" s="3581"/>
      <c r="G55" s="2315"/>
      <c r="H55" s="3582"/>
      <c r="I55" s="3580"/>
      <c r="J55" s="3583"/>
      <c r="K55" s="3583"/>
      <c r="L55" s="3583"/>
      <c r="M55" s="3583"/>
      <c r="N55" s="3584"/>
      <c r="O55" s="3580"/>
      <c r="P55" s="3583"/>
      <c r="Q55" s="3583"/>
      <c r="R55" s="3583"/>
      <c r="S55" s="3584"/>
      <c r="T55" s="3122"/>
    </row>
    <row r="56" spans="1:20">
      <c r="A56" s="459"/>
      <c r="B56" s="3084" t="s">
        <v>2482</v>
      </c>
      <c r="C56" s="3580"/>
      <c r="D56" s="3580"/>
      <c r="E56" s="2315"/>
      <c r="F56" s="3581"/>
      <c r="G56" s="2315"/>
      <c r="H56" s="3582"/>
      <c r="I56" s="3580"/>
      <c r="J56" s="3583"/>
      <c r="K56" s="3583"/>
      <c r="L56" s="3583"/>
      <c r="M56" s="3583"/>
      <c r="N56" s="3584"/>
      <c r="O56" s="3580"/>
      <c r="P56" s="3583"/>
      <c r="Q56" s="3583"/>
      <c r="R56" s="3583"/>
      <c r="S56" s="3584"/>
      <c r="T56" s="3120"/>
    </row>
    <row r="57" spans="1:20">
      <c r="A57" s="459"/>
      <c r="B57" s="3118" t="s">
        <v>2483</v>
      </c>
      <c r="C57" s="3574"/>
      <c r="D57" s="3574"/>
      <c r="E57" s="3575"/>
      <c r="F57" s="3576"/>
      <c r="G57" s="3575"/>
      <c r="H57" s="3577"/>
      <c r="I57" s="3574"/>
      <c r="J57" s="3578"/>
      <c r="K57" s="3578"/>
      <c r="L57" s="3578"/>
      <c r="M57" s="3578"/>
      <c r="N57" s="3579"/>
      <c r="O57" s="3574"/>
      <c r="P57" s="3578"/>
      <c r="Q57" s="3578"/>
      <c r="R57" s="3578"/>
      <c r="S57" s="3579"/>
      <c r="T57" s="3120"/>
    </row>
    <row r="58" spans="1:20">
      <c r="A58" s="459"/>
      <c r="B58" s="3084" t="s">
        <v>2484</v>
      </c>
      <c r="C58" s="3580"/>
      <c r="D58" s="3580"/>
      <c r="E58" s="2315"/>
      <c r="F58" s="3581"/>
      <c r="G58" s="2315"/>
      <c r="H58" s="3582"/>
      <c r="I58" s="3580"/>
      <c r="J58" s="3583"/>
      <c r="K58" s="3583"/>
      <c r="L58" s="3583"/>
      <c r="M58" s="3583"/>
      <c r="N58" s="3584"/>
      <c r="O58" s="3580"/>
      <c r="P58" s="3583"/>
      <c r="Q58" s="3583"/>
      <c r="R58" s="3583"/>
      <c r="S58" s="3584"/>
      <c r="T58" s="3120"/>
    </row>
    <row r="59" spans="1:20">
      <c r="A59" s="459"/>
      <c r="B59" s="3084" t="s">
        <v>2485</v>
      </c>
      <c r="C59" s="3580"/>
      <c r="D59" s="3580"/>
      <c r="E59" s="2315"/>
      <c r="F59" s="3581"/>
      <c r="G59" s="2315"/>
      <c r="H59" s="3582"/>
      <c r="I59" s="3580"/>
      <c r="J59" s="3583"/>
      <c r="K59" s="3583"/>
      <c r="L59" s="3583"/>
      <c r="M59" s="3583"/>
      <c r="N59" s="3584"/>
      <c r="O59" s="3580"/>
      <c r="P59" s="3583"/>
      <c r="Q59" s="3583"/>
      <c r="R59" s="3583"/>
      <c r="S59" s="3584"/>
      <c r="T59" s="3120"/>
    </row>
    <row r="60" spans="1:20">
      <c r="A60" s="459"/>
      <c r="B60" s="3084" t="s">
        <v>2486</v>
      </c>
      <c r="C60" s="3580"/>
      <c r="D60" s="3580"/>
      <c r="E60" s="2315"/>
      <c r="F60" s="3581"/>
      <c r="G60" s="2315"/>
      <c r="H60" s="3582"/>
      <c r="I60" s="3580"/>
      <c r="J60" s="3583"/>
      <c r="K60" s="3583"/>
      <c r="L60" s="3583"/>
      <c r="M60" s="3583"/>
      <c r="N60" s="3584"/>
      <c r="O60" s="3580"/>
      <c r="P60" s="3583"/>
      <c r="Q60" s="3583"/>
      <c r="R60" s="3583"/>
      <c r="S60" s="3584"/>
      <c r="T60" s="3120"/>
    </row>
    <row r="61" spans="1:20">
      <c r="A61" s="459"/>
      <c r="B61" s="3084" t="s">
        <v>2487</v>
      </c>
      <c r="C61" s="3580"/>
      <c r="D61" s="3580"/>
      <c r="E61" s="2315"/>
      <c r="F61" s="3581"/>
      <c r="G61" s="2315"/>
      <c r="H61" s="3582"/>
      <c r="I61" s="3580"/>
      <c r="J61" s="3583"/>
      <c r="K61" s="3583"/>
      <c r="L61" s="3583"/>
      <c r="M61" s="3583"/>
      <c r="N61" s="3584"/>
      <c r="O61" s="3580"/>
      <c r="P61" s="3583"/>
      <c r="Q61" s="3583"/>
      <c r="R61" s="3583"/>
      <c r="S61" s="3584"/>
      <c r="T61" s="3120"/>
    </row>
    <row r="62" spans="1:20">
      <c r="A62" s="459"/>
      <c r="B62" s="3118" t="s">
        <v>2488</v>
      </c>
      <c r="C62" s="3574"/>
      <c r="D62" s="3574"/>
      <c r="E62" s="3575"/>
      <c r="F62" s="3576"/>
      <c r="G62" s="3575"/>
      <c r="H62" s="3577"/>
      <c r="I62" s="3574"/>
      <c r="J62" s="3578"/>
      <c r="K62" s="3578"/>
      <c r="L62" s="3578"/>
      <c r="M62" s="3578"/>
      <c r="N62" s="3579"/>
      <c r="O62" s="3574"/>
      <c r="P62" s="3578"/>
      <c r="Q62" s="3578"/>
      <c r="R62" s="3578"/>
      <c r="S62" s="3579"/>
      <c r="T62" s="3120"/>
    </row>
    <row r="63" spans="1:20">
      <c r="A63" s="459"/>
      <c r="B63" s="3084" t="s">
        <v>2489</v>
      </c>
      <c r="C63" s="3580"/>
      <c r="D63" s="3580"/>
      <c r="E63" s="2315"/>
      <c r="F63" s="3581"/>
      <c r="G63" s="2315"/>
      <c r="H63" s="3582"/>
      <c r="I63" s="3580"/>
      <c r="J63" s="3583"/>
      <c r="K63" s="3583"/>
      <c r="L63" s="3583"/>
      <c r="M63" s="3583"/>
      <c r="N63" s="3584"/>
      <c r="O63" s="3580"/>
      <c r="P63" s="3583"/>
      <c r="Q63" s="3583"/>
      <c r="R63" s="3583"/>
      <c r="S63" s="3584"/>
      <c r="T63" s="3120"/>
    </row>
    <row r="64" spans="1:20">
      <c r="A64" s="183"/>
      <c r="B64" s="3084" t="s">
        <v>2490</v>
      </c>
      <c r="C64" s="3580"/>
      <c r="D64" s="3580"/>
      <c r="E64" s="2315"/>
      <c r="F64" s="3581"/>
      <c r="G64" s="2315"/>
      <c r="H64" s="3582"/>
      <c r="I64" s="3580"/>
      <c r="J64" s="3583"/>
      <c r="K64" s="3583"/>
      <c r="L64" s="3583"/>
      <c r="M64" s="3583"/>
      <c r="N64" s="3584"/>
      <c r="O64" s="3580"/>
      <c r="P64" s="3583"/>
      <c r="Q64" s="3583"/>
      <c r="R64" s="3583"/>
      <c r="S64" s="3584"/>
      <c r="T64" s="3121"/>
    </row>
    <row r="65" spans="1:20">
      <c r="A65" s="459"/>
      <c r="B65" s="3084" t="s">
        <v>2491</v>
      </c>
      <c r="C65" s="3580"/>
      <c r="D65" s="3580"/>
      <c r="E65" s="2315"/>
      <c r="F65" s="3581"/>
      <c r="G65" s="2315"/>
      <c r="H65" s="3582"/>
      <c r="I65" s="3580"/>
      <c r="J65" s="3583"/>
      <c r="K65" s="3583"/>
      <c r="L65" s="3583"/>
      <c r="M65" s="3583"/>
      <c r="N65" s="3584"/>
      <c r="O65" s="3580"/>
      <c r="P65" s="3583"/>
      <c r="Q65" s="3583"/>
      <c r="R65" s="3583"/>
      <c r="S65" s="3584"/>
      <c r="T65" s="3120"/>
    </row>
    <row r="66" spans="1:20">
      <c r="A66" s="183"/>
      <c r="B66" s="3084" t="s">
        <v>2492</v>
      </c>
      <c r="C66" s="3580"/>
      <c r="D66" s="3580"/>
      <c r="E66" s="2315"/>
      <c r="F66" s="3581"/>
      <c r="G66" s="2315"/>
      <c r="H66" s="3582"/>
      <c r="I66" s="3580"/>
      <c r="J66" s="3583"/>
      <c r="K66" s="3583"/>
      <c r="L66" s="3583"/>
      <c r="M66" s="3583"/>
      <c r="N66" s="3584"/>
      <c r="O66" s="3580"/>
      <c r="P66" s="3583"/>
      <c r="Q66" s="3583"/>
      <c r="R66" s="3583"/>
      <c r="S66" s="3584"/>
      <c r="T66" s="3121"/>
    </row>
    <row r="67" spans="1:20">
      <c r="A67" s="459"/>
      <c r="B67" s="3118" t="s">
        <v>2493</v>
      </c>
      <c r="C67" s="3574"/>
      <c r="D67" s="3574"/>
      <c r="E67" s="3575"/>
      <c r="F67" s="3576"/>
      <c r="G67" s="3575"/>
      <c r="H67" s="3577"/>
      <c r="I67" s="3574"/>
      <c r="J67" s="3578"/>
      <c r="K67" s="3578"/>
      <c r="L67" s="3578"/>
      <c r="M67" s="3578"/>
      <c r="N67" s="3579"/>
      <c r="O67" s="3574"/>
      <c r="P67" s="3578"/>
      <c r="Q67" s="3578"/>
      <c r="R67" s="3578"/>
      <c r="S67" s="3579"/>
      <c r="T67" s="3120"/>
    </row>
    <row r="68" spans="1:20">
      <c r="A68" s="459"/>
      <c r="B68" s="3084" t="s">
        <v>2494</v>
      </c>
      <c r="C68" s="3580"/>
      <c r="D68" s="3580"/>
      <c r="E68" s="2315"/>
      <c r="F68" s="3581"/>
      <c r="G68" s="2315"/>
      <c r="H68" s="3582"/>
      <c r="I68" s="3580"/>
      <c r="J68" s="3583"/>
      <c r="K68" s="3583"/>
      <c r="L68" s="3583"/>
      <c r="M68" s="3583"/>
      <c r="N68" s="3584"/>
      <c r="O68" s="3580"/>
      <c r="P68" s="3583"/>
      <c r="Q68" s="3583"/>
      <c r="R68" s="3583"/>
      <c r="S68" s="3584"/>
      <c r="T68" s="3120"/>
    </row>
    <row r="69" spans="1:20">
      <c r="A69" s="459"/>
      <c r="B69" s="3084" t="s">
        <v>2495</v>
      </c>
      <c r="C69" s="3580"/>
      <c r="D69" s="3580"/>
      <c r="E69" s="2315"/>
      <c r="F69" s="3581"/>
      <c r="G69" s="2315"/>
      <c r="H69" s="3582"/>
      <c r="I69" s="3580"/>
      <c r="J69" s="3583"/>
      <c r="K69" s="3583"/>
      <c r="L69" s="3583"/>
      <c r="M69" s="3583"/>
      <c r="N69" s="3584"/>
      <c r="O69" s="3580"/>
      <c r="P69" s="3583"/>
      <c r="Q69" s="3583"/>
      <c r="R69" s="3583"/>
      <c r="S69" s="3584"/>
      <c r="T69" s="3120"/>
    </row>
    <row r="70" spans="1:20">
      <c r="A70" s="459"/>
      <c r="B70" s="3084" t="s">
        <v>2496</v>
      </c>
      <c r="C70" s="3580"/>
      <c r="D70" s="3580"/>
      <c r="E70" s="2315"/>
      <c r="F70" s="3581"/>
      <c r="G70" s="2315"/>
      <c r="H70" s="3582"/>
      <c r="I70" s="3580"/>
      <c r="J70" s="3583"/>
      <c r="K70" s="3583"/>
      <c r="L70" s="3583"/>
      <c r="M70" s="3583"/>
      <c r="N70" s="3584"/>
      <c r="O70" s="3580"/>
      <c r="P70" s="3583"/>
      <c r="Q70" s="3583"/>
      <c r="R70" s="3583"/>
      <c r="S70" s="3584"/>
      <c r="T70" s="3120"/>
    </row>
    <row r="71" spans="1:20">
      <c r="A71" s="459"/>
      <c r="B71" s="3118" t="s">
        <v>2497</v>
      </c>
      <c r="C71" s="3574"/>
      <c r="D71" s="3574"/>
      <c r="E71" s="3575"/>
      <c r="F71" s="3576"/>
      <c r="G71" s="3575"/>
      <c r="H71" s="3577"/>
      <c r="I71" s="3574"/>
      <c r="J71" s="3578"/>
      <c r="K71" s="3578"/>
      <c r="L71" s="3578"/>
      <c r="M71" s="3578"/>
      <c r="N71" s="3579"/>
      <c r="O71" s="3574"/>
      <c r="P71" s="3578"/>
      <c r="Q71" s="3578"/>
      <c r="R71" s="3578"/>
      <c r="S71" s="3579"/>
      <c r="T71" s="3120"/>
    </row>
    <row r="72" spans="1:20">
      <c r="A72" s="459"/>
      <c r="B72" s="3084" t="s">
        <v>2498</v>
      </c>
      <c r="C72" s="3580"/>
      <c r="D72" s="3580"/>
      <c r="E72" s="2315"/>
      <c r="F72" s="3581"/>
      <c r="G72" s="2315"/>
      <c r="H72" s="3582"/>
      <c r="I72" s="3580"/>
      <c r="J72" s="3583"/>
      <c r="K72" s="3583"/>
      <c r="L72" s="3583"/>
      <c r="M72" s="3583"/>
      <c r="N72" s="3584"/>
      <c r="O72" s="3580"/>
      <c r="P72" s="3583"/>
      <c r="Q72" s="3583"/>
      <c r="R72" s="3583"/>
      <c r="S72" s="3584"/>
      <c r="T72" s="3120"/>
    </row>
    <row r="73" spans="1:20">
      <c r="A73" s="459"/>
      <c r="B73" s="3084" t="s">
        <v>2499</v>
      </c>
      <c r="C73" s="3580"/>
      <c r="D73" s="3580"/>
      <c r="E73" s="2315"/>
      <c r="F73" s="3581"/>
      <c r="G73" s="2315"/>
      <c r="H73" s="3582"/>
      <c r="I73" s="3580"/>
      <c r="J73" s="3583"/>
      <c r="K73" s="3583"/>
      <c r="L73" s="3583"/>
      <c r="M73" s="3583"/>
      <c r="N73" s="3584"/>
      <c r="O73" s="3580"/>
      <c r="P73" s="3583"/>
      <c r="Q73" s="3583"/>
      <c r="R73" s="3583"/>
      <c r="S73" s="3584"/>
      <c r="T73" s="3120"/>
    </row>
    <row r="74" spans="1:20">
      <c r="A74" s="459"/>
      <c r="B74" s="3084" t="s">
        <v>2500</v>
      </c>
      <c r="C74" s="3580"/>
      <c r="D74" s="3580"/>
      <c r="E74" s="2315"/>
      <c r="F74" s="3581"/>
      <c r="G74" s="2315"/>
      <c r="H74" s="3582"/>
      <c r="I74" s="3580"/>
      <c r="J74" s="3583"/>
      <c r="K74" s="3583"/>
      <c r="L74" s="3583"/>
      <c r="M74" s="3583"/>
      <c r="N74" s="3584"/>
      <c r="O74" s="3580"/>
      <c r="P74" s="3583"/>
      <c r="Q74" s="3583"/>
      <c r="R74" s="3583"/>
      <c r="S74" s="3584"/>
      <c r="T74" s="3120"/>
    </row>
    <row r="75" spans="1:20">
      <c r="A75" s="183"/>
      <c r="B75" s="3084" t="s">
        <v>2501</v>
      </c>
      <c r="C75" s="3580"/>
      <c r="D75" s="3580"/>
      <c r="E75" s="2315"/>
      <c r="F75" s="3581"/>
      <c r="G75" s="2315"/>
      <c r="H75" s="3582"/>
      <c r="I75" s="3580"/>
      <c r="J75" s="3583"/>
      <c r="K75" s="3583"/>
      <c r="L75" s="3583"/>
      <c r="M75" s="3583"/>
      <c r="N75" s="3584"/>
      <c r="O75" s="3580"/>
      <c r="P75" s="3583"/>
      <c r="Q75" s="3583"/>
      <c r="R75" s="3583"/>
      <c r="S75" s="3584"/>
      <c r="T75" s="3121"/>
    </row>
    <row r="76" spans="1:20">
      <c r="A76" s="459"/>
      <c r="B76" s="3084" t="s">
        <v>2502</v>
      </c>
      <c r="C76" s="3580"/>
      <c r="D76" s="3580"/>
      <c r="E76" s="2315"/>
      <c r="F76" s="3581"/>
      <c r="G76" s="2315"/>
      <c r="H76" s="3582"/>
      <c r="I76" s="3580"/>
      <c r="J76" s="3583"/>
      <c r="K76" s="3583"/>
      <c r="L76" s="3583"/>
      <c r="M76" s="3583"/>
      <c r="N76" s="3584"/>
      <c r="O76" s="3580"/>
      <c r="P76" s="3583"/>
      <c r="Q76" s="3583"/>
      <c r="R76" s="3583"/>
      <c r="S76" s="3584"/>
      <c r="T76" s="3120"/>
    </row>
    <row r="77" spans="1:20">
      <c r="A77" s="183"/>
      <c r="B77" s="3084" t="s">
        <v>2503</v>
      </c>
      <c r="C77" s="3580"/>
      <c r="D77" s="3580"/>
      <c r="E77" s="2315"/>
      <c r="F77" s="3581"/>
      <c r="G77" s="2315"/>
      <c r="H77" s="3582"/>
      <c r="I77" s="3580"/>
      <c r="J77" s="3583"/>
      <c r="K77" s="3583"/>
      <c r="L77" s="3583"/>
      <c r="M77" s="3583"/>
      <c r="N77" s="3584"/>
      <c r="O77" s="3580"/>
      <c r="P77" s="3583"/>
      <c r="Q77" s="3583"/>
      <c r="R77" s="3583"/>
      <c r="S77" s="3584"/>
      <c r="T77" s="3121"/>
    </row>
    <row r="78" spans="1:20">
      <c r="A78" s="459"/>
      <c r="B78" s="3118" t="s">
        <v>2504</v>
      </c>
      <c r="C78" s="3574"/>
      <c r="D78" s="3574"/>
      <c r="E78" s="3575"/>
      <c r="F78" s="3576"/>
      <c r="G78" s="3575"/>
      <c r="H78" s="3577"/>
      <c r="I78" s="3574"/>
      <c r="J78" s="3578"/>
      <c r="K78" s="3578"/>
      <c r="L78" s="3578"/>
      <c r="M78" s="3578"/>
      <c r="N78" s="3579"/>
      <c r="O78" s="3574"/>
      <c r="P78" s="3578"/>
      <c r="Q78" s="3578"/>
      <c r="R78" s="3578"/>
      <c r="S78" s="3579"/>
      <c r="T78" s="3120"/>
    </row>
    <row r="79" spans="1:20">
      <c r="A79" s="459"/>
      <c r="B79" s="3084" t="s">
        <v>2505</v>
      </c>
      <c r="C79" s="3580"/>
      <c r="D79" s="3580"/>
      <c r="E79" s="2315"/>
      <c r="F79" s="3581"/>
      <c r="G79" s="2315"/>
      <c r="H79" s="3582"/>
      <c r="I79" s="3580"/>
      <c r="J79" s="3583"/>
      <c r="K79" s="3583"/>
      <c r="L79" s="3583"/>
      <c r="M79" s="3583"/>
      <c r="N79" s="3584"/>
      <c r="O79" s="3580"/>
      <c r="P79" s="3583"/>
      <c r="Q79" s="3583"/>
      <c r="R79" s="3583"/>
      <c r="S79" s="3584"/>
      <c r="T79" s="3120"/>
    </row>
    <row r="80" spans="1:20">
      <c r="A80" s="183"/>
      <c r="B80" s="3084" t="s">
        <v>2506</v>
      </c>
      <c r="C80" s="3580"/>
      <c r="D80" s="3580"/>
      <c r="E80" s="2315"/>
      <c r="F80" s="3581"/>
      <c r="G80" s="2315"/>
      <c r="H80" s="3582"/>
      <c r="I80" s="3580"/>
      <c r="J80" s="3583"/>
      <c r="K80" s="3583"/>
      <c r="L80" s="3583"/>
      <c r="M80" s="3583"/>
      <c r="N80" s="3584"/>
      <c r="O80" s="3580"/>
      <c r="P80" s="3583"/>
      <c r="Q80" s="3583"/>
      <c r="R80" s="3583"/>
      <c r="S80" s="3584"/>
      <c r="T80" s="3121"/>
    </row>
    <row r="81" spans="1:20">
      <c r="A81" s="459"/>
      <c r="B81" s="3084" t="s">
        <v>2507</v>
      </c>
      <c r="C81" s="3580"/>
      <c r="D81" s="3580"/>
      <c r="E81" s="2315"/>
      <c r="F81" s="3581"/>
      <c r="G81" s="2315"/>
      <c r="H81" s="3582"/>
      <c r="I81" s="3580"/>
      <c r="J81" s="3583"/>
      <c r="K81" s="3583"/>
      <c r="L81" s="3583"/>
      <c r="M81" s="3583"/>
      <c r="N81" s="3584"/>
      <c r="O81" s="3580"/>
      <c r="P81" s="3583"/>
      <c r="Q81" s="3583"/>
      <c r="R81" s="3583"/>
      <c r="S81" s="3584"/>
      <c r="T81" s="3120"/>
    </row>
    <row r="82" spans="1:20">
      <c r="A82" s="183"/>
      <c r="B82" s="3084" t="s">
        <v>2508</v>
      </c>
      <c r="C82" s="3580"/>
      <c r="D82" s="3580"/>
      <c r="E82" s="2315"/>
      <c r="F82" s="3581"/>
      <c r="G82" s="2315"/>
      <c r="H82" s="3582"/>
      <c r="I82" s="3580"/>
      <c r="J82" s="3583"/>
      <c r="K82" s="3583"/>
      <c r="L82" s="3583"/>
      <c r="M82" s="3583"/>
      <c r="N82" s="3584"/>
      <c r="O82" s="3580"/>
      <c r="P82" s="3583"/>
      <c r="Q82" s="3583"/>
      <c r="R82" s="3583"/>
      <c r="S82" s="3584"/>
      <c r="T82" s="3121"/>
    </row>
    <row r="83" spans="1:20">
      <c r="A83" s="459"/>
      <c r="B83" s="3084" t="s">
        <v>2509</v>
      </c>
      <c r="C83" s="3580"/>
      <c r="D83" s="3580"/>
      <c r="E83" s="2315"/>
      <c r="F83" s="3581"/>
      <c r="G83" s="2315"/>
      <c r="H83" s="3582"/>
      <c r="I83" s="3580"/>
      <c r="J83" s="3583"/>
      <c r="K83" s="3583"/>
      <c r="L83" s="3583"/>
      <c r="M83" s="3583"/>
      <c r="N83" s="3584"/>
      <c r="O83" s="3580"/>
      <c r="P83" s="3583"/>
      <c r="Q83" s="3583"/>
      <c r="R83" s="3583"/>
      <c r="S83" s="3584"/>
      <c r="T83" s="3120"/>
    </row>
    <row r="84" spans="1:20">
      <c r="A84" s="459"/>
      <c r="B84" s="3084" t="s">
        <v>2510</v>
      </c>
      <c r="C84" s="3580"/>
      <c r="D84" s="3580"/>
      <c r="E84" s="2315"/>
      <c r="F84" s="3581"/>
      <c r="G84" s="2315"/>
      <c r="H84" s="3582"/>
      <c r="I84" s="3580"/>
      <c r="J84" s="3583"/>
      <c r="K84" s="3583"/>
      <c r="L84" s="3583"/>
      <c r="M84" s="3583"/>
      <c r="N84" s="3584"/>
      <c r="O84" s="3580"/>
      <c r="P84" s="3583"/>
      <c r="Q84" s="3583"/>
      <c r="R84" s="3583"/>
      <c r="S84" s="3584"/>
      <c r="T84" s="3120"/>
    </row>
    <row r="85" spans="1:20">
      <c r="A85" s="459"/>
      <c r="B85" s="3118" t="s">
        <v>2511</v>
      </c>
      <c r="C85" s="3574"/>
      <c r="D85" s="3574"/>
      <c r="E85" s="3575"/>
      <c r="F85" s="3576"/>
      <c r="G85" s="3575"/>
      <c r="H85" s="3577"/>
      <c r="I85" s="3574"/>
      <c r="J85" s="3578"/>
      <c r="K85" s="3578"/>
      <c r="L85" s="3578"/>
      <c r="M85" s="3578"/>
      <c r="N85" s="3579"/>
      <c r="O85" s="3574"/>
      <c r="P85" s="3578"/>
      <c r="Q85" s="3578"/>
      <c r="R85" s="3578"/>
      <c r="S85" s="3579"/>
      <c r="T85" s="3120"/>
    </row>
    <row r="86" spans="1:20">
      <c r="A86" s="459"/>
      <c r="B86" s="3084" t="s">
        <v>2512</v>
      </c>
      <c r="C86" s="3580"/>
      <c r="D86" s="3580"/>
      <c r="E86" s="2315"/>
      <c r="F86" s="3581"/>
      <c r="G86" s="2315"/>
      <c r="H86" s="3582"/>
      <c r="I86" s="3580"/>
      <c r="J86" s="3583"/>
      <c r="K86" s="3583"/>
      <c r="L86" s="3583"/>
      <c r="M86" s="3583"/>
      <c r="N86" s="3584"/>
      <c r="O86" s="3580"/>
      <c r="P86" s="3583"/>
      <c r="Q86" s="3583"/>
      <c r="R86" s="3583"/>
      <c r="S86" s="3584"/>
      <c r="T86" s="3120"/>
    </row>
    <row r="87" spans="1:20" s="1513" customFormat="1">
      <c r="A87" s="182"/>
      <c r="B87" s="3084" t="s">
        <v>2513</v>
      </c>
      <c r="C87" s="3580"/>
      <c r="D87" s="3580"/>
      <c r="E87" s="2315"/>
      <c r="F87" s="3581"/>
      <c r="G87" s="2315"/>
      <c r="H87" s="3582"/>
      <c r="I87" s="3580"/>
      <c r="J87" s="3583"/>
      <c r="K87" s="3583"/>
      <c r="L87" s="3583"/>
      <c r="M87" s="3583"/>
      <c r="N87" s="3584"/>
      <c r="O87" s="3580"/>
      <c r="P87" s="3583"/>
      <c r="Q87" s="3583"/>
      <c r="R87" s="3583"/>
      <c r="S87" s="3584"/>
      <c r="T87" s="3123"/>
    </row>
    <row r="88" spans="1:20">
      <c r="A88" s="459"/>
      <c r="B88" s="3084" t="s">
        <v>2514</v>
      </c>
      <c r="C88" s="3580"/>
      <c r="D88" s="3580"/>
      <c r="E88" s="2315"/>
      <c r="F88" s="3581"/>
      <c r="G88" s="2315"/>
      <c r="H88" s="3582"/>
      <c r="I88" s="3580"/>
      <c r="J88" s="3583"/>
      <c r="K88" s="3583"/>
      <c r="L88" s="3583"/>
      <c r="M88" s="3583"/>
      <c r="N88" s="3584"/>
      <c r="O88" s="3580"/>
      <c r="P88" s="3583"/>
      <c r="Q88" s="3583"/>
      <c r="R88" s="3583"/>
      <c r="S88" s="3584"/>
      <c r="T88" s="3120"/>
    </row>
    <row r="89" spans="1:20">
      <c r="A89" s="183"/>
      <c r="B89" s="3084" t="s">
        <v>2515</v>
      </c>
      <c r="C89" s="3580"/>
      <c r="D89" s="3580"/>
      <c r="E89" s="2315"/>
      <c r="F89" s="3581"/>
      <c r="G89" s="2315"/>
      <c r="H89" s="3582"/>
      <c r="I89" s="3580"/>
      <c r="J89" s="3583"/>
      <c r="K89" s="3583"/>
      <c r="L89" s="3583"/>
      <c r="M89" s="3583"/>
      <c r="N89" s="3584"/>
      <c r="O89" s="3580"/>
      <c r="P89" s="3583"/>
      <c r="Q89" s="3583"/>
      <c r="R89" s="3583"/>
      <c r="S89" s="3584"/>
      <c r="T89" s="3121"/>
    </row>
    <row r="90" spans="1:20">
      <c r="A90" s="459"/>
      <c r="B90" s="3084" t="s">
        <v>2516</v>
      </c>
      <c r="C90" s="3580"/>
      <c r="D90" s="3580"/>
      <c r="E90" s="2315"/>
      <c r="F90" s="3581"/>
      <c r="G90" s="2315"/>
      <c r="H90" s="3582"/>
      <c r="I90" s="3580"/>
      <c r="J90" s="3583"/>
      <c r="K90" s="3583"/>
      <c r="L90" s="3583"/>
      <c r="M90" s="3583"/>
      <c r="N90" s="3584"/>
      <c r="O90" s="3580"/>
      <c r="P90" s="3583"/>
      <c r="Q90" s="3583"/>
      <c r="R90" s="3583"/>
      <c r="S90" s="3584"/>
      <c r="T90" s="3120"/>
    </row>
    <row r="91" spans="1:20">
      <c r="A91" s="459"/>
      <c r="B91" s="3118" t="s">
        <v>2517</v>
      </c>
      <c r="C91" s="3574"/>
      <c r="D91" s="3574"/>
      <c r="E91" s="3575"/>
      <c r="F91" s="3576"/>
      <c r="G91" s="3575"/>
      <c r="H91" s="3577"/>
      <c r="I91" s="3574"/>
      <c r="J91" s="3578"/>
      <c r="K91" s="3578"/>
      <c r="L91" s="3578"/>
      <c r="M91" s="3578"/>
      <c r="N91" s="3579"/>
      <c r="O91" s="3574"/>
      <c r="P91" s="3578"/>
      <c r="Q91" s="3578"/>
      <c r="R91" s="3578"/>
      <c r="S91" s="3579"/>
      <c r="T91" s="3120"/>
    </row>
    <row r="92" spans="1:20">
      <c r="A92" s="459"/>
      <c r="B92" s="3084" t="s">
        <v>2518</v>
      </c>
      <c r="C92" s="3580"/>
      <c r="D92" s="3580"/>
      <c r="E92" s="2315"/>
      <c r="F92" s="3581"/>
      <c r="G92" s="2315"/>
      <c r="H92" s="3582"/>
      <c r="I92" s="3580"/>
      <c r="J92" s="3583"/>
      <c r="K92" s="3583"/>
      <c r="L92" s="3583"/>
      <c r="M92" s="3583"/>
      <c r="N92" s="3584"/>
      <c r="O92" s="3580"/>
      <c r="P92" s="3583"/>
      <c r="Q92" s="3583"/>
      <c r="R92" s="3583"/>
      <c r="S92" s="3584"/>
      <c r="T92" s="3120"/>
    </row>
    <row r="93" spans="1:20">
      <c r="A93" s="183"/>
      <c r="B93" s="3084" t="s">
        <v>2519</v>
      </c>
      <c r="C93" s="3580"/>
      <c r="D93" s="3580"/>
      <c r="E93" s="2315"/>
      <c r="F93" s="3581"/>
      <c r="G93" s="2315"/>
      <c r="H93" s="3582"/>
      <c r="I93" s="3580"/>
      <c r="J93" s="3583"/>
      <c r="K93" s="3583"/>
      <c r="L93" s="3583"/>
      <c r="M93" s="3583"/>
      <c r="N93" s="3584"/>
      <c r="O93" s="3580"/>
      <c r="P93" s="3583"/>
      <c r="Q93" s="3583"/>
      <c r="R93" s="3583"/>
      <c r="S93" s="3584"/>
      <c r="T93" s="3121"/>
    </row>
    <row r="94" spans="1:20">
      <c r="A94" s="459"/>
      <c r="B94" s="3084" t="s">
        <v>2520</v>
      </c>
      <c r="C94" s="3580"/>
      <c r="D94" s="3580"/>
      <c r="E94" s="2315"/>
      <c r="F94" s="3581"/>
      <c r="G94" s="2315"/>
      <c r="H94" s="3582"/>
      <c r="I94" s="3580"/>
      <c r="J94" s="3583"/>
      <c r="K94" s="3583"/>
      <c r="L94" s="3583"/>
      <c r="M94" s="3583"/>
      <c r="N94" s="3584"/>
      <c r="O94" s="3580"/>
      <c r="P94" s="3583"/>
      <c r="Q94" s="3583"/>
      <c r="R94" s="3583"/>
      <c r="S94" s="3584"/>
      <c r="T94" s="3120"/>
    </row>
    <row r="95" spans="1:20">
      <c r="A95" s="183"/>
      <c r="B95" s="3084" t="s">
        <v>2521</v>
      </c>
      <c r="C95" s="3580"/>
      <c r="D95" s="3580"/>
      <c r="E95" s="2315"/>
      <c r="F95" s="3581"/>
      <c r="G95" s="2315"/>
      <c r="H95" s="3582"/>
      <c r="I95" s="3580"/>
      <c r="J95" s="3583"/>
      <c r="K95" s="3583"/>
      <c r="L95" s="3583"/>
      <c r="M95" s="3583"/>
      <c r="N95" s="3584"/>
      <c r="O95" s="3580"/>
      <c r="P95" s="3583"/>
      <c r="Q95" s="3583"/>
      <c r="R95" s="3583"/>
      <c r="S95" s="3584"/>
      <c r="T95" s="3121"/>
    </row>
    <row r="96" spans="1:20">
      <c r="A96" s="459"/>
      <c r="B96" s="3084"/>
      <c r="C96" s="3580"/>
      <c r="D96" s="3580"/>
      <c r="E96" s="2315"/>
      <c r="F96" s="3581"/>
      <c r="G96" s="2315"/>
      <c r="H96" s="3582"/>
      <c r="I96" s="3580"/>
      <c r="J96" s="3583"/>
      <c r="K96" s="3583"/>
      <c r="L96" s="3583"/>
      <c r="M96" s="3583"/>
      <c r="N96" s="3584"/>
      <c r="O96" s="3580"/>
      <c r="P96" s="3583"/>
      <c r="Q96" s="3583"/>
      <c r="R96" s="3583"/>
      <c r="S96" s="3584"/>
      <c r="T96" s="3120"/>
    </row>
    <row r="97" spans="1:20">
      <c r="A97" s="459"/>
      <c r="B97" s="3118" t="s">
        <v>2522</v>
      </c>
      <c r="C97" s="3574"/>
      <c r="D97" s="3574"/>
      <c r="E97" s="3575"/>
      <c r="F97" s="3576"/>
      <c r="G97" s="3575"/>
      <c r="H97" s="3577"/>
      <c r="I97" s="3574"/>
      <c r="J97" s="3578"/>
      <c r="K97" s="3578"/>
      <c r="L97" s="3578"/>
      <c r="M97" s="3578"/>
      <c r="N97" s="3579"/>
      <c r="O97" s="3574"/>
      <c r="P97" s="3578"/>
      <c r="Q97" s="3578"/>
      <c r="R97" s="3578"/>
      <c r="S97" s="3579"/>
      <c r="T97" s="3120"/>
    </row>
    <row r="98" spans="1:20">
      <c r="A98" s="459"/>
      <c r="B98" s="3118"/>
      <c r="C98" s="3580"/>
      <c r="D98" s="3580"/>
      <c r="E98" s="2315"/>
      <c r="F98" s="3581"/>
      <c r="G98" s="2315"/>
      <c r="H98" s="3582"/>
      <c r="I98" s="3580"/>
      <c r="J98" s="3583"/>
      <c r="K98" s="3583"/>
      <c r="L98" s="3583"/>
      <c r="M98" s="3583"/>
      <c r="N98" s="3584"/>
      <c r="O98" s="3580"/>
      <c r="P98" s="3583"/>
      <c r="Q98" s="3583"/>
      <c r="R98" s="3583"/>
      <c r="S98" s="3584"/>
      <c r="T98" s="3120"/>
    </row>
    <row r="99" spans="1:20">
      <c r="A99" s="459"/>
      <c r="B99" s="3118" t="s">
        <v>2523</v>
      </c>
      <c r="C99" s="3574"/>
      <c r="D99" s="3574"/>
      <c r="E99" s="3575"/>
      <c r="F99" s="3576"/>
      <c r="G99" s="3575"/>
      <c r="H99" s="3577"/>
      <c r="I99" s="3574"/>
      <c r="J99" s="3578"/>
      <c r="K99" s="3578"/>
      <c r="L99" s="3578"/>
      <c r="M99" s="3578"/>
      <c r="N99" s="3579"/>
      <c r="O99" s="3574"/>
      <c r="P99" s="3578"/>
      <c r="Q99" s="3578"/>
      <c r="R99" s="3578"/>
      <c r="S99" s="3579"/>
      <c r="T99" s="3120"/>
    </row>
    <row r="100" spans="1:20">
      <c r="A100" s="459"/>
      <c r="B100" s="3118" t="s">
        <v>2524</v>
      </c>
      <c r="C100" s="3574"/>
      <c r="D100" s="3574"/>
      <c r="E100" s="3575"/>
      <c r="F100" s="3576"/>
      <c r="G100" s="3575"/>
      <c r="H100" s="3577"/>
      <c r="I100" s="3574"/>
      <c r="J100" s="3578"/>
      <c r="K100" s="3578"/>
      <c r="L100" s="3578"/>
      <c r="M100" s="3578"/>
      <c r="N100" s="3579"/>
      <c r="O100" s="3574"/>
      <c r="P100" s="3578"/>
      <c r="Q100" s="3578"/>
      <c r="R100" s="3578"/>
      <c r="S100" s="3579"/>
      <c r="T100" s="3120"/>
    </row>
    <row r="101" spans="1:20" s="1043" customFormat="1">
      <c r="A101" s="459"/>
      <c r="B101" s="3084" t="s">
        <v>2525</v>
      </c>
      <c r="C101" s="3580"/>
      <c r="D101" s="3580"/>
      <c r="E101" s="2315"/>
      <c r="F101" s="3581"/>
      <c r="G101" s="2315"/>
      <c r="H101" s="3582"/>
      <c r="I101" s="3580"/>
      <c r="J101" s="3583"/>
      <c r="K101" s="3583"/>
      <c r="L101" s="3583"/>
      <c r="M101" s="3583"/>
      <c r="N101" s="3584"/>
      <c r="O101" s="3580"/>
      <c r="P101" s="3583"/>
      <c r="Q101" s="3583"/>
      <c r="R101" s="3583"/>
      <c r="S101" s="3584"/>
      <c r="T101" s="3120"/>
    </row>
    <row r="102" spans="1:20" s="1043" customFormat="1">
      <c r="A102" s="183"/>
      <c r="B102" s="3084" t="s">
        <v>2526</v>
      </c>
      <c r="C102" s="3580"/>
      <c r="D102" s="3580"/>
      <c r="E102" s="2315"/>
      <c r="F102" s="3581"/>
      <c r="G102" s="2315"/>
      <c r="H102" s="3582"/>
      <c r="I102" s="3580"/>
      <c r="J102" s="3583"/>
      <c r="K102" s="3583"/>
      <c r="L102" s="3583"/>
      <c r="M102" s="3583"/>
      <c r="N102" s="3584"/>
      <c r="O102" s="3580"/>
      <c r="P102" s="3583"/>
      <c r="Q102" s="3583"/>
      <c r="R102" s="3583"/>
      <c r="S102" s="3584"/>
      <c r="T102" s="3121"/>
    </row>
    <row r="103" spans="1:20">
      <c r="A103" s="459"/>
      <c r="B103" s="3084" t="s">
        <v>2527</v>
      </c>
      <c r="C103" s="3580"/>
      <c r="D103" s="3580"/>
      <c r="E103" s="2315"/>
      <c r="F103" s="3581"/>
      <c r="G103" s="2315"/>
      <c r="H103" s="3582"/>
      <c r="I103" s="3580"/>
      <c r="J103" s="3583"/>
      <c r="K103" s="3583"/>
      <c r="L103" s="3583"/>
      <c r="M103" s="3583"/>
      <c r="N103" s="3584"/>
      <c r="O103" s="3580"/>
      <c r="P103" s="3583"/>
      <c r="Q103" s="3583"/>
      <c r="R103" s="3583"/>
      <c r="S103" s="3584"/>
      <c r="T103" s="3120"/>
    </row>
    <row r="104" spans="1:20">
      <c r="A104" s="183"/>
      <c r="B104" s="3084" t="s">
        <v>2528</v>
      </c>
      <c r="C104" s="3580"/>
      <c r="D104" s="3580"/>
      <c r="E104" s="2315"/>
      <c r="F104" s="3581"/>
      <c r="G104" s="2315"/>
      <c r="H104" s="3582"/>
      <c r="I104" s="3580"/>
      <c r="J104" s="3583"/>
      <c r="K104" s="3583"/>
      <c r="L104" s="3583"/>
      <c r="M104" s="3583"/>
      <c r="N104" s="3584"/>
      <c r="O104" s="3580"/>
      <c r="P104" s="3583"/>
      <c r="Q104" s="3583"/>
      <c r="R104" s="3583"/>
      <c r="S104" s="3584"/>
      <c r="T104" s="3121"/>
    </row>
    <row r="105" spans="1:20">
      <c r="A105" s="459"/>
      <c r="B105" s="3084" t="s">
        <v>2529</v>
      </c>
      <c r="C105" s="3580"/>
      <c r="D105" s="3580"/>
      <c r="E105" s="2315"/>
      <c r="F105" s="3581"/>
      <c r="G105" s="2315"/>
      <c r="H105" s="3582"/>
      <c r="I105" s="3580"/>
      <c r="J105" s="3583"/>
      <c r="K105" s="3583"/>
      <c r="L105" s="3583"/>
      <c r="M105" s="3583"/>
      <c r="N105" s="3584"/>
      <c r="O105" s="3580"/>
      <c r="P105" s="3583"/>
      <c r="Q105" s="3583"/>
      <c r="R105" s="3583"/>
      <c r="S105" s="3584"/>
      <c r="T105" s="3120"/>
    </row>
    <row r="106" spans="1:20">
      <c r="A106" s="459"/>
      <c r="B106" s="3084" t="s">
        <v>2530</v>
      </c>
      <c r="C106" s="3580"/>
      <c r="D106" s="3580"/>
      <c r="E106" s="2315"/>
      <c r="F106" s="3581"/>
      <c r="G106" s="2315"/>
      <c r="H106" s="3582"/>
      <c r="I106" s="3580"/>
      <c r="J106" s="3583"/>
      <c r="K106" s="3583"/>
      <c r="L106" s="3583"/>
      <c r="M106" s="3583"/>
      <c r="N106" s="3584"/>
      <c r="O106" s="3580"/>
      <c r="P106" s="3583"/>
      <c r="Q106" s="3583"/>
      <c r="R106" s="3583"/>
      <c r="S106" s="3584"/>
      <c r="T106" s="3120"/>
    </row>
    <row r="107" spans="1:20">
      <c r="A107" s="459"/>
      <c r="B107" s="3118" t="s">
        <v>2531</v>
      </c>
      <c r="C107" s="3574"/>
      <c r="D107" s="3574"/>
      <c r="E107" s="3575"/>
      <c r="F107" s="3576"/>
      <c r="G107" s="3575"/>
      <c r="H107" s="3577"/>
      <c r="I107" s="3574"/>
      <c r="J107" s="3578"/>
      <c r="K107" s="3578"/>
      <c r="L107" s="3578"/>
      <c r="M107" s="3578"/>
      <c r="N107" s="3579"/>
      <c r="O107" s="3574"/>
      <c r="P107" s="3578"/>
      <c r="Q107" s="3578"/>
      <c r="R107" s="3578"/>
      <c r="S107" s="3579"/>
      <c r="T107" s="3120"/>
    </row>
    <row r="108" spans="1:20">
      <c r="A108" s="459"/>
      <c r="B108" s="3084" t="s">
        <v>2532</v>
      </c>
      <c r="C108" s="3580"/>
      <c r="D108" s="3580"/>
      <c r="E108" s="2315"/>
      <c r="F108" s="3581"/>
      <c r="G108" s="2315"/>
      <c r="H108" s="3582"/>
      <c r="I108" s="3580"/>
      <c r="J108" s="3583"/>
      <c r="K108" s="3583"/>
      <c r="L108" s="3583"/>
      <c r="M108" s="3583"/>
      <c r="N108" s="3584"/>
      <c r="O108" s="3580"/>
      <c r="P108" s="3583"/>
      <c r="Q108" s="3583"/>
      <c r="R108" s="3583"/>
      <c r="S108" s="3584"/>
      <c r="T108" s="3120"/>
    </row>
    <row r="109" spans="1:20">
      <c r="A109" s="459"/>
      <c r="B109" s="3084" t="s">
        <v>2533</v>
      </c>
      <c r="C109" s="3580"/>
      <c r="D109" s="3580"/>
      <c r="E109" s="2315"/>
      <c r="F109" s="3581"/>
      <c r="G109" s="2315"/>
      <c r="H109" s="3582"/>
      <c r="I109" s="3580"/>
      <c r="J109" s="3583"/>
      <c r="K109" s="3583"/>
      <c r="L109" s="3583"/>
      <c r="M109" s="3583"/>
      <c r="N109" s="3584"/>
      <c r="O109" s="3580"/>
      <c r="P109" s="3583"/>
      <c r="Q109" s="3583"/>
      <c r="R109" s="3583"/>
      <c r="S109" s="3584"/>
      <c r="T109" s="3120"/>
    </row>
    <row r="110" spans="1:20">
      <c r="A110" s="459"/>
      <c r="B110" s="3084" t="s">
        <v>2534</v>
      </c>
      <c r="C110" s="3580"/>
      <c r="D110" s="3580"/>
      <c r="E110" s="2315"/>
      <c r="F110" s="3581"/>
      <c r="G110" s="2315"/>
      <c r="H110" s="3582"/>
      <c r="I110" s="3580"/>
      <c r="J110" s="3583"/>
      <c r="K110" s="3583"/>
      <c r="L110" s="3583"/>
      <c r="M110" s="3583"/>
      <c r="N110" s="3584"/>
      <c r="O110" s="3580"/>
      <c r="P110" s="3583"/>
      <c r="Q110" s="3583"/>
      <c r="R110" s="3583"/>
      <c r="S110" s="3584"/>
      <c r="T110" s="3120"/>
    </row>
    <row r="111" spans="1:20">
      <c r="A111" s="459"/>
      <c r="B111" s="3084" t="s">
        <v>2535</v>
      </c>
      <c r="C111" s="3580"/>
      <c r="D111" s="3580"/>
      <c r="E111" s="2315"/>
      <c r="F111" s="3581"/>
      <c r="G111" s="2315"/>
      <c r="H111" s="3582"/>
      <c r="I111" s="3580"/>
      <c r="J111" s="3583"/>
      <c r="K111" s="3583"/>
      <c r="L111" s="3583"/>
      <c r="M111" s="3583"/>
      <c r="N111" s="3584"/>
      <c r="O111" s="3580"/>
      <c r="P111" s="3583"/>
      <c r="Q111" s="3583"/>
      <c r="R111" s="3583"/>
      <c r="S111" s="3584"/>
      <c r="T111" s="3120"/>
    </row>
    <row r="112" spans="1:20">
      <c r="A112" s="459"/>
      <c r="B112" s="3084" t="s">
        <v>2536</v>
      </c>
      <c r="C112" s="3580"/>
      <c r="D112" s="3580"/>
      <c r="E112" s="2315"/>
      <c r="F112" s="3581"/>
      <c r="G112" s="2315"/>
      <c r="H112" s="3582"/>
      <c r="I112" s="3580"/>
      <c r="J112" s="3583"/>
      <c r="K112" s="3583"/>
      <c r="L112" s="3583"/>
      <c r="M112" s="3583"/>
      <c r="N112" s="3584"/>
      <c r="O112" s="3580"/>
      <c r="P112" s="3583"/>
      <c r="Q112" s="3583"/>
      <c r="R112" s="3583"/>
      <c r="S112" s="3584"/>
      <c r="T112" s="3120"/>
    </row>
    <row r="113" spans="1:20">
      <c r="A113" s="183"/>
      <c r="B113" s="3084" t="s">
        <v>2537</v>
      </c>
      <c r="C113" s="3580"/>
      <c r="D113" s="3580"/>
      <c r="E113" s="2315"/>
      <c r="F113" s="3581"/>
      <c r="G113" s="2315"/>
      <c r="H113" s="3582"/>
      <c r="I113" s="3580"/>
      <c r="J113" s="3583"/>
      <c r="K113" s="3583"/>
      <c r="L113" s="3583"/>
      <c r="M113" s="3583"/>
      <c r="N113" s="3584"/>
      <c r="O113" s="3580"/>
      <c r="P113" s="3583"/>
      <c r="Q113" s="3583"/>
      <c r="R113" s="3583"/>
      <c r="S113" s="3584"/>
      <c r="T113" s="3121"/>
    </row>
    <row r="114" spans="1:20">
      <c r="A114" s="459"/>
      <c r="B114" s="3084" t="s">
        <v>2538</v>
      </c>
      <c r="C114" s="3580"/>
      <c r="D114" s="3580"/>
      <c r="E114" s="2315"/>
      <c r="F114" s="3581"/>
      <c r="G114" s="2315"/>
      <c r="H114" s="3582"/>
      <c r="I114" s="3580"/>
      <c r="J114" s="3583"/>
      <c r="K114" s="3583"/>
      <c r="L114" s="3583"/>
      <c r="M114" s="3583"/>
      <c r="N114" s="3584"/>
      <c r="O114" s="3580"/>
      <c r="P114" s="3583"/>
      <c r="Q114" s="3583"/>
      <c r="R114" s="3583"/>
      <c r="S114" s="3584"/>
      <c r="T114" s="3120"/>
    </row>
    <row r="115" spans="1:20">
      <c r="A115" s="183"/>
      <c r="B115" s="3084" t="s">
        <v>2539</v>
      </c>
      <c r="C115" s="3580"/>
      <c r="D115" s="3580"/>
      <c r="E115" s="2315"/>
      <c r="F115" s="3581"/>
      <c r="G115" s="2315"/>
      <c r="H115" s="3582"/>
      <c r="I115" s="3580"/>
      <c r="J115" s="3583"/>
      <c r="K115" s="3583"/>
      <c r="L115" s="3583"/>
      <c r="M115" s="3583"/>
      <c r="N115" s="3584"/>
      <c r="O115" s="3580"/>
      <c r="P115" s="3583"/>
      <c r="Q115" s="3583"/>
      <c r="R115" s="3583"/>
      <c r="S115" s="3584"/>
      <c r="T115" s="3121"/>
    </row>
    <row r="116" spans="1:20">
      <c r="A116" s="459"/>
      <c r="B116" s="3084"/>
      <c r="C116" s="3574"/>
      <c r="D116" s="3574"/>
      <c r="E116" s="3575"/>
      <c r="F116" s="3576"/>
      <c r="G116" s="3575"/>
      <c r="H116" s="3577"/>
      <c r="I116" s="3574"/>
      <c r="J116" s="3578"/>
      <c r="K116" s="3578"/>
      <c r="L116" s="3578"/>
      <c r="M116" s="3578"/>
      <c r="N116" s="3579"/>
      <c r="O116" s="3574"/>
      <c r="P116" s="3578"/>
      <c r="Q116" s="3578"/>
      <c r="R116" s="3578"/>
      <c r="S116" s="3579"/>
      <c r="T116" s="3120"/>
    </row>
    <row r="117" spans="1:20">
      <c r="A117" s="459"/>
      <c r="B117" s="3118" t="s">
        <v>2540</v>
      </c>
      <c r="C117" s="3574"/>
      <c r="D117" s="3574"/>
      <c r="E117" s="3575"/>
      <c r="F117" s="3576"/>
      <c r="G117" s="3575"/>
      <c r="H117" s="3577"/>
      <c r="I117" s="3574"/>
      <c r="J117" s="3578"/>
      <c r="K117" s="3578"/>
      <c r="L117" s="3578"/>
      <c r="M117" s="3578"/>
      <c r="N117" s="3579"/>
      <c r="O117" s="3574"/>
      <c r="P117" s="3578"/>
      <c r="Q117" s="3578"/>
      <c r="R117" s="3578"/>
      <c r="S117" s="3579"/>
      <c r="T117" s="3120"/>
    </row>
    <row r="118" spans="1:20">
      <c r="A118" s="183"/>
      <c r="B118" s="3118" t="s">
        <v>2541</v>
      </c>
      <c r="C118" s="3574"/>
      <c r="D118" s="3574"/>
      <c r="E118" s="3575"/>
      <c r="F118" s="3576"/>
      <c r="G118" s="3575"/>
      <c r="H118" s="3577"/>
      <c r="I118" s="3574"/>
      <c r="J118" s="3578"/>
      <c r="K118" s="3578"/>
      <c r="L118" s="3578"/>
      <c r="M118" s="3578"/>
      <c r="N118" s="3579"/>
      <c r="O118" s="3574"/>
      <c r="P118" s="3578"/>
      <c r="Q118" s="3578"/>
      <c r="R118" s="3578"/>
      <c r="S118" s="3579"/>
      <c r="T118" s="3121"/>
    </row>
    <row r="119" spans="1:20">
      <c r="A119" s="459"/>
      <c r="B119" s="3084" t="s">
        <v>2542</v>
      </c>
      <c r="C119" s="3580"/>
      <c r="D119" s="3580"/>
      <c r="E119" s="2315"/>
      <c r="F119" s="3581"/>
      <c r="G119" s="2315"/>
      <c r="H119" s="3582"/>
      <c r="I119" s="3580"/>
      <c r="J119" s="3583"/>
      <c r="K119" s="3583"/>
      <c r="L119" s="3583"/>
      <c r="M119" s="3583"/>
      <c r="N119" s="3584"/>
      <c r="O119" s="3580"/>
      <c r="P119" s="3583"/>
      <c r="Q119" s="3583"/>
      <c r="R119" s="3583"/>
      <c r="S119" s="3584"/>
      <c r="T119" s="3120"/>
    </row>
    <row r="120" spans="1:20">
      <c r="A120" s="183"/>
      <c r="B120" s="3084" t="s">
        <v>2543</v>
      </c>
      <c r="C120" s="3580"/>
      <c r="D120" s="3580"/>
      <c r="E120" s="2315"/>
      <c r="F120" s="3581"/>
      <c r="G120" s="2315"/>
      <c r="H120" s="3582"/>
      <c r="I120" s="3580"/>
      <c r="J120" s="3583"/>
      <c r="K120" s="3583"/>
      <c r="L120" s="3583"/>
      <c r="M120" s="3583"/>
      <c r="N120" s="3584"/>
      <c r="O120" s="3580"/>
      <c r="P120" s="3583"/>
      <c r="Q120" s="3583"/>
      <c r="R120" s="3583"/>
      <c r="S120" s="3584"/>
      <c r="T120" s="3121"/>
    </row>
    <row r="121" spans="1:20">
      <c r="A121" s="459"/>
      <c r="B121" s="3084" t="s">
        <v>2544</v>
      </c>
      <c r="C121" s="3580"/>
      <c r="D121" s="3580"/>
      <c r="E121" s="2315"/>
      <c r="F121" s="3581"/>
      <c r="G121" s="2315"/>
      <c r="H121" s="3582"/>
      <c r="I121" s="3580"/>
      <c r="J121" s="3583"/>
      <c r="K121" s="3583"/>
      <c r="L121" s="3583"/>
      <c r="M121" s="3583"/>
      <c r="N121" s="3584"/>
      <c r="O121" s="3580"/>
      <c r="P121" s="3583"/>
      <c r="Q121" s="3583"/>
      <c r="R121" s="3583"/>
      <c r="S121" s="3584"/>
      <c r="T121" s="3120"/>
    </row>
    <row r="122" spans="1:20">
      <c r="A122" s="459"/>
      <c r="B122" s="3084" t="s">
        <v>2545</v>
      </c>
      <c r="C122" s="3580"/>
      <c r="D122" s="3580"/>
      <c r="E122" s="2315"/>
      <c r="F122" s="3581"/>
      <c r="G122" s="2315"/>
      <c r="H122" s="3582"/>
      <c r="I122" s="3580"/>
      <c r="J122" s="3583"/>
      <c r="K122" s="3583"/>
      <c r="L122" s="3583"/>
      <c r="M122" s="3583"/>
      <c r="N122" s="3584"/>
      <c r="O122" s="3580"/>
      <c r="P122" s="3583"/>
      <c r="Q122" s="3583"/>
      <c r="R122" s="3583"/>
      <c r="S122" s="3584"/>
      <c r="T122" s="3120"/>
    </row>
    <row r="123" spans="1:20">
      <c r="A123" s="459"/>
      <c r="B123" s="3084" t="s">
        <v>2546</v>
      </c>
      <c r="C123" s="3580"/>
      <c r="D123" s="3580"/>
      <c r="E123" s="2315"/>
      <c r="F123" s="3581"/>
      <c r="G123" s="2315"/>
      <c r="H123" s="3582"/>
      <c r="I123" s="3580"/>
      <c r="J123" s="3583"/>
      <c r="K123" s="3583"/>
      <c r="L123" s="3583"/>
      <c r="M123" s="3583"/>
      <c r="N123" s="3584"/>
      <c r="O123" s="3580"/>
      <c r="P123" s="3583"/>
      <c r="Q123" s="3583"/>
      <c r="R123" s="3583"/>
      <c r="S123" s="3584"/>
      <c r="T123" s="3120"/>
    </row>
    <row r="124" spans="1:20">
      <c r="A124" s="183"/>
      <c r="B124" s="3084" t="s">
        <v>2547</v>
      </c>
      <c r="C124" s="3580"/>
      <c r="D124" s="3580"/>
      <c r="E124" s="2315"/>
      <c r="F124" s="3581"/>
      <c r="G124" s="2315"/>
      <c r="H124" s="3582"/>
      <c r="I124" s="3580"/>
      <c r="J124" s="3583"/>
      <c r="K124" s="3583"/>
      <c r="L124" s="3583"/>
      <c r="M124" s="3583"/>
      <c r="N124" s="3584"/>
      <c r="O124" s="3580"/>
      <c r="P124" s="3583"/>
      <c r="Q124" s="3583"/>
      <c r="R124" s="3583"/>
      <c r="S124" s="3584"/>
      <c r="T124" s="3121"/>
    </row>
    <row r="125" spans="1:20">
      <c r="A125" s="459"/>
      <c r="B125" s="3084" t="s">
        <v>2548</v>
      </c>
      <c r="C125" s="3580"/>
      <c r="D125" s="3580"/>
      <c r="E125" s="2315"/>
      <c r="F125" s="3581"/>
      <c r="G125" s="2315"/>
      <c r="H125" s="3582"/>
      <c r="I125" s="3580"/>
      <c r="J125" s="3583"/>
      <c r="K125" s="3583"/>
      <c r="L125" s="3583"/>
      <c r="M125" s="3583"/>
      <c r="N125" s="3584"/>
      <c r="O125" s="3580"/>
      <c r="P125" s="3583"/>
      <c r="Q125" s="3583"/>
      <c r="R125" s="3583"/>
      <c r="S125" s="3584"/>
      <c r="T125" s="3120"/>
    </row>
    <row r="126" spans="1:20">
      <c r="A126" s="183"/>
      <c r="B126" s="3084" t="s">
        <v>2549</v>
      </c>
      <c r="C126" s="3580"/>
      <c r="D126" s="3580"/>
      <c r="E126" s="2315"/>
      <c r="F126" s="3581"/>
      <c r="G126" s="2315"/>
      <c r="H126" s="3582"/>
      <c r="I126" s="3580"/>
      <c r="J126" s="3583"/>
      <c r="K126" s="3583"/>
      <c r="L126" s="3583"/>
      <c r="M126" s="3583"/>
      <c r="N126" s="3584"/>
      <c r="O126" s="3580"/>
      <c r="P126" s="3583"/>
      <c r="Q126" s="3583"/>
      <c r="R126" s="3583"/>
      <c r="S126" s="3584"/>
      <c r="T126" s="3121"/>
    </row>
    <row r="127" spans="1:20">
      <c r="A127" s="459"/>
      <c r="B127" s="3118" t="s">
        <v>2550</v>
      </c>
      <c r="C127" s="3574"/>
      <c r="D127" s="3574"/>
      <c r="E127" s="3575"/>
      <c r="F127" s="3576"/>
      <c r="G127" s="3575"/>
      <c r="H127" s="3577"/>
      <c r="I127" s="3574"/>
      <c r="J127" s="3578"/>
      <c r="K127" s="3578"/>
      <c r="L127" s="3578"/>
      <c r="M127" s="3578"/>
      <c r="N127" s="3579"/>
      <c r="O127" s="3574"/>
      <c r="P127" s="3578"/>
      <c r="Q127" s="3578"/>
      <c r="R127" s="3578"/>
      <c r="S127" s="3579"/>
      <c r="T127" s="3120"/>
    </row>
    <row r="128" spans="1:20">
      <c r="A128" s="459"/>
      <c r="B128" s="3084" t="s">
        <v>2551</v>
      </c>
      <c r="C128" s="3580"/>
      <c r="D128" s="3580"/>
      <c r="E128" s="2315"/>
      <c r="F128" s="3581"/>
      <c r="G128" s="2315"/>
      <c r="H128" s="3582"/>
      <c r="I128" s="3580"/>
      <c r="J128" s="3583"/>
      <c r="K128" s="3583"/>
      <c r="L128" s="3583"/>
      <c r="M128" s="3583"/>
      <c r="N128" s="3584"/>
      <c r="O128" s="3580"/>
      <c r="P128" s="3583"/>
      <c r="Q128" s="3583"/>
      <c r="R128" s="3583"/>
      <c r="S128" s="3584"/>
      <c r="T128" s="3120"/>
    </row>
    <row r="129" spans="1:20">
      <c r="A129" s="459"/>
      <c r="B129" s="3084" t="s">
        <v>2552</v>
      </c>
      <c r="C129" s="3580"/>
      <c r="D129" s="3580"/>
      <c r="E129" s="2315"/>
      <c r="F129" s="3581"/>
      <c r="G129" s="2315"/>
      <c r="H129" s="3582"/>
      <c r="I129" s="3580"/>
      <c r="J129" s="3583"/>
      <c r="K129" s="3583"/>
      <c r="L129" s="3583"/>
      <c r="M129" s="3583"/>
      <c r="N129" s="3584"/>
      <c r="O129" s="3580"/>
      <c r="P129" s="3583"/>
      <c r="Q129" s="3583"/>
      <c r="R129" s="3583"/>
      <c r="S129" s="3584"/>
      <c r="T129" s="3120"/>
    </row>
    <row r="130" spans="1:20">
      <c r="A130" s="459"/>
      <c r="B130" s="3084" t="s">
        <v>2553</v>
      </c>
      <c r="C130" s="3580"/>
      <c r="D130" s="3580"/>
      <c r="E130" s="2315"/>
      <c r="F130" s="3581"/>
      <c r="G130" s="2315"/>
      <c r="H130" s="3582"/>
      <c r="I130" s="3580"/>
      <c r="J130" s="3583"/>
      <c r="K130" s="3583"/>
      <c r="L130" s="3583"/>
      <c r="M130" s="3583"/>
      <c r="N130" s="3584"/>
      <c r="O130" s="3580"/>
      <c r="P130" s="3583"/>
      <c r="Q130" s="3583"/>
      <c r="R130" s="3583"/>
      <c r="S130" s="3584"/>
      <c r="T130" s="3120"/>
    </row>
    <row r="131" spans="1:20">
      <c r="A131" s="459"/>
      <c r="B131" s="3084" t="s">
        <v>2554</v>
      </c>
      <c r="C131" s="3580"/>
      <c r="D131" s="3580"/>
      <c r="E131" s="2315"/>
      <c r="F131" s="3581"/>
      <c r="G131" s="2315"/>
      <c r="H131" s="3582"/>
      <c r="I131" s="3580"/>
      <c r="J131" s="3583"/>
      <c r="K131" s="3583"/>
      <c r="L131" s="3583"/>
      <c r="M131" s="3583"/>
      <c r="N131" s="3584"/>
      <c r="O131" s="3580"/>
      <c r="P131" s="3583"/>
      <c r="Q131" s="3583"/>
      <c r="R131" s="3583"/>
      <c r="S131" s="3584"/>
      <c r="T131" s="3120"/>
    </row>
    <row r="132" spans="1:20">
      <c r="A132" s="459"/>
      <c r="B132" s="3084" t="s">
        <v>2555</v>
      </c>
      <c r="C132" s="3580"/>
      <c r="D132" s="3580"/>
      <c r="E132" s="2315"/>
      <c r="F132" s="3581"/>
      <c r="G132" s="2315"/>
      <c r="H132" s="3582"/>
      <c r="I132" s="3580"/>
      <c r="J132" s="3583"/>
      <c r="K132" s="3583"/>
      <c r="L132" s="3583"/>
      <c r="M132" s="3583"/>
      <c r="N132" s="3584"/>
      <c r="O132" s="3580"/>
      <c r="P132" s="3583"/>
      <c r="Q132" s="3583"/>
      <c r="R132" s="3583"/>
      <c r="S132" s="3584"/>
      <c r="T132" s="3120"/>
    </row>
    <row r="133" spans="1:20">
      <c r="A133" s="183"/>
      <c r="B133" s="3084" t="s">
        <v>2556</v>
      </c>
      <c r="C133" s="3580"/>
      <c r="D133" s="3580"/>
      <c r="E133" s="2315"/>
      <c r="F133" s="3581"/>
      <c r="G133" s="2315"/>
      <c r="H133" s="3582"/>
      <c r="I133" s="3580"/>
      <c r="J133" s="3583"/>
      <c r="K133" s="3583"/>
      <c r="L133" s="3583"/>
      <c r="M133" s="3583"/>
      <c r="N133" s="3584"/>
      <c r="O133" s="3580"/>
      <c r="P133" s="3583"/>
      <c r="Q133" s="3583"/>
      <c r="R133" s="3583"/>
      <c r="S133" s="3584"/>
      <c r="T133" s="3121"/>
    </row>
    <row r="134" spans="1:20">
      <c r="A134" s="459"/>
      <c r="B134" s="3084" t="s">
        <v>2557</v>
      </c>
      <c r="C134" s="3580"/>
      <c r="D134" s="3580"/>
      <c r="E134" s="2315"/>
      <c r="F134" s="3581"/>
      <c r="G134" s="2315"/>
      <c r="H134" s="3582"/>
      <c r="I134" s="3580"/>
      <c r="J134" s="3583"/>
      <c r="K134" s="3583"/>
      <c r="L134" s="3583"/>
      <c r="M134" s="3583"/>
      <c r="N134" s="3584"/>
      <c r="O134" s="3580"/>
      <c r="P134" s="3583"/>
      <c r="Q134" s="3583"/>
      <c r="R134" s="3583"/>
      <c r="S134" s="3584"/>
      <c r="T134" s="3120"/>
    </row>
    <row r="135" spans="1:20">
      <c r="A135" s="183"/>
      <c r="B135" s="3118" t="s">
        <v>2558</v>
      </c>
      <c r="C135" s="3574"/>
      <c r="D135" s="3574"/>
      <c r="E135" s="3575"/>
      <c r="F135" s="3576"/>
      <c r="G135" s="3575"/>
      <c r="H135" s="3577"/>
      <c r="I135" s="3574"/>
      <c r="J135" s="3578"/>
      <c r="K135" s="3578"/>
      <c r="L135" s="3578"/>
      <c r="M135" s="3578"/>
      <c r="N135" s="3579"/>
      <c r="O135" s="3574"/>
      <c r="P135" s="3578"/>
      <c r="Q135" s="3578"/>
      <c r="R135" s="3578"/>
      <c r="S135" s="3579"/>
      <c r="T135" s="3121"/>
    </row>
    <row r="136" spans="1:20" ht="14.25" customHeight="1">
      <c r="A136" s="459"/>
      <c r="B136" s="3084" t="s">
        <v>2559</v>
      </c>
      <c r="C136" s="3580"/>
      <c r="D136" s="3580"/>
      <c r="E136" s="2315"/>
      <c r="F136" s="3581"/>
      <c r="G136" s="2315"/>
      <c r="H136" s="3582"/>
      <c r="I136" s="3580"/>
      <c r="J136" s="3583"/>
      <c r="K136" s="3583"/>
      <c r="L136" s="3583"/>
      <c r="M136" s="3583"/>
      <c r="N136" s="3584"/>
      <c r="O136" s="3580"/>
      <c r="P136" s="3583"/>
      <c r="Q136" s="3583"/>
      <c r="R136" s="3583"/>
      <c r="S136" s="3584"/>
      <c r="T136" s="3120"/>
    </row>
    <row r="137" spans="1:20">
      <c r="A137" s="459"/>
      <c r="B137" s="3084" t="s">
        <v>2560</v>
      </c>
      <c r="C137" s="3580"/>
      <c r="D137" s="3580"/>
      <c r="E137" s="2315"/>
      <c r="F137" s="3581"/>
      <c r="G137" s="2315"/>
      <c r="H137" s="3582"/>
      <c r="I137" s="3580"/>
      <c r="J137" s="3583"/>
      <c r="K137" s="3583"/>
      <c r="L137" s="3583"/>
      <c r="M137" s="3583"/>
      <c r="N137" s="3584"/>
      <c r="O137" s="3580"/>
      <c r="P137" s="3583"/>
      <c r="Q137" s="3583"/>
      <c r="R137" s="3583"/>
      <c r="S137" s="3584"/>
      <c r="T137" s="3120"/>
    </row>
    <row r="138" spans="1:20">
      <c r="A138" s="459"/>
      <c r="B138" s="3084" t="s">
        <v>2561</v>
      </c>
      <c r="C138" s="3580"/>
      <c r="D138" s="3580"/>
      <c r="E138" s="2315"/>
      <c r="F138" s="3581"/>
      <c r="G138" s="2315"/>
      <c r="H138" s="3582"/>
      <c r="I138" s="3580"/>
      <c r="J138" s="3583"/>
      <c r="K138" s="3583"/>
      <c r="L138" s="3583"/>
      <c r="M138" s="3583"/>
      <c r="N138" s="3584"/>
      <c r="O138" s="3580"/>
      <c r="P138" s="3583"/>
      <c r="Q138" s="3583"/>
      <c r="R138" s="3583"/>
      <c r="S138" s="3584"/>
      <c r="T138" s="3120"/>
    </row>
    <row r="139" spans="1:20">
      <c r="A139" s="459"/>
      <c r="B139" s="3084" t="s">
        <v>2562</v>
      </c>
      <c r="C139" s="3580"/>
      <c r="D139" s="3580"/>
      <c r="E139" s="2315"/>
      <c r="F139" s="3581"/>
      <c r="G139" s="2315"/>
      <c r="H139" s="3582"/>
      <c r="I139" s="3580"/>
      <c r="J139" s="3583"/>
      <c r="K139" s="3583"/>
      <c r="L139" s="3583"/>
      <c r="M139" s="3583"/>
      <c r="N139" s="3584"/>
      <c r="O139" s="3580"/>
      <c r="P139" s="3583"/>
      <c r="Q139" s="3583"/>
      <c r="R139" s="3583"/>
      <c r="S139" s="3584"/>
      <c r="T139" s="3120"/>
    </row>
    <row r="140" spans="1:20">
      <c r="A140" s="459"/>
      <c r="B140" s="3084" t="s">
        <v>2563</v>
      </c>
      <c r="C140" s="3580"/>
      <c r="D140" s="3580"/>
      <c r="E140" s="2315"/>
      <c r="F140" s="3581"/>
      <c r="G140" s="2315"/>
      <c r="H140" s="3582"/>
      <c r="I140" s="3580"/>
      <c r="J140" s="3583"/>
      <c r="K140" s="3583"/>
      <c r="L140" s="3583"/>
      <c r="M140" s="3583"/>
      <c r="N140" s="3584"/>
      <c r="O140" s="3580"/>
      <c r="P140" s="3583"/>
      <c r="Q140" s="3583"/>
      <c r="R140" s="3583"/>
      <c r="S140" s="3584"/>
      <c r="T140" s="3121"/>
    </row>
    <row r="141" spans="1:20">
      <c r="A141" s="183"/>
      <c r="B141" s="3084" t="s">
        <v>2564</v>
      </c>
      <c r="C141" s="3580"/>
      <c r="D141" s="3580"/>
      <c r="E141" s="2315"/>
      <c r="F141" s="3581"/>
      <c r="G141" s="2315"/>
      <c r="H141" s="3582"/>
      <c r="I141" s="3580"/>
      <c r="J141" s="3583"/>
      <c r="K141" s="3583"/>
      <c r="L141" s="3583"/>
      <c r="M141" s="3583"/>
      <c r="N141" s="3584"/>
      <c r="O141" s="3580"/>
      <c r="P141" s="3583"/>
      <c r="Q141" s="3583"/>
      <c r="R141" s="3583"/>
      <c r="S141" s="3584"/>
      <c r="T141" s="3121"/>
    </row>
    <row r="142" spans="1:20">
      <c r="A142" s="183"/>
      <c r="B142" s="3084" t="s">
        <v>2565</v>
      </c>
      <c r="C142" s="3580"/>
      <c r="D142" s="3580"/>
      <c r="E142" s="2315"/>
      <c r="F142" s="3581"/>
      <c r="G142" s="2315"/>
      <c r="H142" s="3582"/>
      <c r="I142" s="3580"/>
      <c r="J142" s="3583"/>
      <c r="K142" s="3583"/>
      <c r="L142" s="3583"/>
      <c r="M142" s="3583"/>
      <c r="N142" s="3584"/>
      <c r="O142" s="3580"/>
      <c r="P142" s="3583"/>
      <c r="Q142" s="3583"/>
      <c r="R142" s="3583"/>
      <c r="S142" s="3584"/>
      <c r="T142" s="3121"/>
    </row>
    <row r="143" spans="1:20">
      <c r="A143" s="183"/>
      <c r="B143" s="3084" t="s">
        <v>2566</v>
      </c>
      <c r="C143" s="3580"/>
      <c r="D143" s="3580"/>
      <c r="E143" s="2315"/>
      <c r="F143" s="3581"/>
      <c r="G143" s="2315"/>
      <c r="H143" s="3582"/>
      <c r="I143" s="3580"/>
      <c r="J143" s="3583"/>
      <c r="K143" s="3583"/>
      <c r="L143" s="3583"/>
      <c r="M143" s="3583"/>
      <c r="N143" s="3584"/>
      <c r="O143" s="3580"/>
      <c r="P143" s="3583"/>
      <c r="Q143" s="3583"/>
      <c r="R143" s="3583"/>
      <c r="S143" s="3584"/>
      <c r="T143" s="3121"/>
    </row>
    <row r="144" spans="1:20">
      <c r="A144" s="183"/>
      <c r="B144" s="3084" t="s">
        <v>2567</v>
      </c>
      <c r="C144" s="3580"/>
      <c r="D144" s="3580"/>
      <c r="E144" s="2315"/>
      <c r="F144" s="3581"/>
      <c r="G144" s="2315"/>
      <c r="H144" s="3582"/>
      <c r="I144" s="3580"/>
      <c r="J144" s="3583"/>
      <c r="K144" s="3583"/>
      <c r="L144" s="3583"/>
      <c r="M144" s="3583"/>
      <c r="N144" s="3584"/>
      <c r="O144" s="3580"/>
      <c r="P144" s="3583"/>
      <c r="Q144" s="3583"/>
      <c r="R144" s="3583"/>
      <c r="S144" s="3584"/>
      <c r="T144" s="3121"/>
    </row>
    <row r="145" spans="1:20">
      <c r="A145" s="183"/>
      <c r="B145" s="3118" t="s">
        <v>2568</v>
      </c>
      <c r="C145" s="3574"/>
      <c r="D145" s="3574"/>
      <c r="E145" s="3575"/>
      <c r="F145" s="3576"/>
      <c r="G145" s="3575"/>
      <c r="H145" s="3577"/>
      <c r="I145" s="3574"/>
      <c r="J145" s="3578"/>
      <c r="K145" s="3578"/>
      <c r="L145" s="3578"/>
      <c r="M145" s="3578"/>
      <c r="N145" s="3579"/>
      <c r="O145" s="3574"/>
      <c r="P145" s="3578"/>
      <c r="Q145" s="3578"/>
      <c r="R145" s="3578"/>
      <c r="S145" s="3579"/>
      <c r="T145" s="3121"/>
    </row>
    <row r="146" spans="1:20">
      <c r="A146" s="183"/>
      <c r="B146" s="3084" t="s">
        <v>2569</v>
      </c>
      <c r="C146" s="3580"/>
      <c r="D146" s="3580"/>
      <c r="E146" s="2315"/>
      <c r="F146" s="3581"/>
      <c r="G146" s="2315"/>
      <c r="H146" s="3582"/>
      <c r="I146" s="3580"/>
      <c r="J146" s="3583"/>
      <c r="K146" s="3583"/>
      <c r="L146" s="3583"/>
      <c r="M146" s="3583"/>
      <c r="N146" s="3584"/>
      <c r="O146" s="3580"/>
      <c r="P146" s="3583"/>
      <c r="Q146" s="3583"/>
      <c r="R146" s="3583"/>
      <c r="S146" s="3584"/>
      <c r="T146" s="3121"/>
    </row>
    <row r="147" spans="1:20">
      <c r="A147" s="183"/>
      <c r="B147" s="3084" t="s">
        <v>2570</v>
      </c>
      <c r="C147" s="3580"/>
      <c r="D147" s="3580"/>
      <c r="E147" s="2315"/>
      <c r="F147" s="3581"/>
      <c r="G147" s="2315"/>
      <c r="H147" s="3582"/>
      <c r="I147" s="3580"/>
      <c r="J147" s="3583"/>
      <c r="K147" s="3583"/>
      <c r="L147" s="3583"/>
      <c r="M147" s="3583"/>
      <c r="N147" s="3584"/>
      <c r="O147" s="3580"/>
      <c r="P147" s="3583"/>
      <c r="Q147" s="3583"/>
      <c r="R147" s="3583"/>
      <c r="S147" s="3584"/>
      <c r="T147" s="3121"/>
    </row>
    <row r="148" spans="1:20">
      <c r="A148" s="183"/>
      <c r="B148" s="3084" t="s">
        <v>2571</v>
      </c>
      <c r="C148" s="3580"/>
      <c r="D148" s="3580"/>
      <c r="E148" s="2315"/>
      <c r="F148" s="3581"/>
      <c r="G148" s="2315"/>
      <c r="H148" s="3582"/>
      <c r="I148" s="3580"/>
      <c r="J148" s="3583"/>
      <c r="K148" s="3583"/>
      <c r="L148" s="3583"/>
      <c r="M148" s="3583"/>
      <c r="N148" s="3584"/>
      <c r="O148" s="3580"/>
      <c r="P148" s="3583"/>
      <c r="Q148" s="3583"/>
      <c r="R148" s="3583"/>
      <c r="S148" s="3584"/>
      <c r="T148" s="3121"/>
    </row>
    <row r="149" spans="1:20">
      <c r="A149" s="183"/>
      <c r="B149" s="3084" t="s">
        <v>2572</v>
      </c>
      <c r="C149" s="3580"/>
      <c r="D149" s="3580"/>
      <c r="E149" s="2315"/>
      <c r="F149" s="3581"/>
      <c r="G149" s="2315"/>
      <c r="H149" s="3582"/>
      <c r="I149" s="3580"/>
      <c r="J149" s="3583"/>
      <c r="K149" s="3583"/>
      <c r="L149" s="3583"/>
      <c r="M149" s="3583"/>
      <c r="N149" s="3584"/>
      <c r="O149" s="3580"/>
      <c r="P149" s="3583"/>
      <c r="Q149" s="3583"/>
      <c r="R149" s="3583"/>
      <c r="S149" s="3584"/>
      <c r="T149" s="3121"/>
    </row>
    <row r="150" spans="1:20">
      <c r="A150" s="183"/>
      <c r="B150" s="3084" t="s">
        <v>2573</v>
      </c>
      <c r="C150" s="3580"/>
      <c r="D150" s="3580"/>
      <c r="E150" s="2315"/>
      <c r="F150" s="3581"/>
      <c r="G150" s="2315"/>
      <c r="H150" s="3582"/>
      <c r="I150" s="3580"/>
      <c r="J150" s="3583"/>
      <c r="K150" s="3583"/>
      <c r="L150" s="3583"/>
      <c r="M150" s="3583"/>
      <c r="N150" s="3584"/>
      <c r="O150" s="3580"/>
      <c r="P150" s="3583"/>
      <c r="Q150" s="3583"/>
      <c r="R150" s="3583"/>
      <c r="S150" s="3584"/>
      <c r="T150" s="3121"/>
    </row>
    <row r="151" spans="1:20">
      <c r="A151" s="183"/>
      <c r="B151" s="3118" t="s">
        <v>2574</v>
      </c>
      <c r="C151" s="3574"/>
      <c r="D151" s="3574"/>
      <c r="E151" s="3575"/>
      <c r="F151" s="3576"/>
      <c r="G151" s="3575"/>
      <c r="H151" s="3577"/>
      <c r="I151" s="3574"/>
      <c r="J151" s="3578"/>
      <c r="K151" s="3578"/>
      <c r="L151" s="3578"/>
      <c r="M151" s="3578"/>
      <c r="N151" s="3579"/>
      <c r="O151" s="3574"/>
      <c r="P151" s="3578"/>
      <c r="Q151" s="3578"/>
      <c r="R151" s="3578"/>
      <c r="S151" s="3579"/>
      <c r="T151" s="3121"/>
    </row>
    <row r="152" spans="1:20">
      <c r="A152" s="183"/>
      <c r="B152" s="3084" t="s">
        <v>2575</v>
      </c>
      <c r="C152" s="3580"/>
      <c r="D152" s="3580"/>
      <c r="E152" s="2315"/>
      <c r="F152" s="3581"/>
      <c r="G152" s="2315"/>
      <c r="H152" s="3582"/>
      <c r="I152" s="3580"/>
      <c r="J152" s="3583"/>
      <c r="K152" s="3583"/>
      <c r="L152" s="3583"/>
      <c r="M152" s="3583"/>
      <c r="N152" s="3584"/>
      <c r="O152" s="3580"/>
      <c r="P152" s="3583"/>
      <c r="Q152" s="3583"/>
      <c r="R152" s="3583"/>
      <c r="S152" s="3584"/>
      <c r="T152" s="3121"/>
    </row>
    <row r="153" spans="1:20">
      <c r="A153" s="183"/>
      <c r="B153" s="3084" t="s">
        <v>2576</v>
      </c>
      <c r="C153" s="3580"/>
      <c r="D153" s="3580"/>
      <c r="E153" s="2315"/>
      <c r="F153" s="3581"/>
      <c r="G153" s="2315"/>
      <c r="H153" s="3582"/>
      <c r="I153" s="3580"/>
      <c r="J153" s="3583"/>
      <c r="K153" s="3583"/>
      <c r="L153" s="3583"/>
      <c r="M153" s="3583"/>
      <c r="N153" s="3584"/>
      <c r="O153" s="3580"/>
      <c r="P153" s="3583"/>
      <c r="Q153" s="3583"/>
      <c r="R153" s="3583"/>
      <c r="S153" s="3584"/>
      <c r="T153" s="3121"/>
    </row>
    <row r="154" spans="1:20">
      <c r="A154" s="183"/>
      <c r="B154" s="3084" t="s">
        <v>2577</v>
      </c>
      <c r="C154" s="3580"/>
      <c r="D154" s="3580"/>
      <c r="E154" s="2315"/>
      <c r="F154" s="3581"/>
      <c r="G154" s="2315"/>
      <c r="H154" s="3582"/>
      <c r="I154" s="3580"/>
      <c r="J154" s="3583"/>
      <c r="K154" s="3583"/>
      <c r="L154" s="3583"/>
      <c r="M154" s="3583"/>
      <c r="N154" s="3584"/>
      <c r="O154" s="3580"/>
      <c r="P154" s="3583"/>
      <c r="Q154" s="3583"/>
      <c r="R154" s="3583"/>
      <c r="S154" s="3584"/>
      <c r="T154" s="3121"/>
    </row>
    <row r="155" spans="1:20">
      <c r="A155" s="183"/>
      <c r="B155" s="3084" t="s">
        <v>2578</v>
      </c>
      <c r="C155" s="3580"/>
      <c r="D155" s="3580"/>
      <c r="E155" s="2315"/>
      <c r="F155" s="3581"/>
      <c r="G155" s="2315"/>
      <c r="H155" s="3582"/>
      <c r="I155" s="3580"/>
      <c r="J155" s="3583"/>
      <c r="K155" s="3583"/>
      <c r="L155" s="3583"/>
      <c r="M155" s="3583"/>
      <c r="N155" s="3584"/>
      <c r="O155" s="3580"/>
      <c r="P155" s="3583"/>
      <c r="Q155" s="3583"/>
      <c r="R155" s="3583"/>
      <c r="S155" s="3584"/>
      <c r="T155" s="3121"/>
    </row>
    <row r="156" spans="1:20">
      <c r="A156" s="183"/>
      <c r="B156" s="3084" t="s">
        <v>2579</v>
      </c>
      <c r="C156" s="3580"/>
      <c r="D156" s="3580"/>
      <c r="E156" s="2315"/>
      <c r="F156" s="3581"/>
      <c r="G156" s="2315"/>
      <c r="H156" s="3582"/>
      <c r="I156" s="3580"/>
      <c r="J156" s="3583"/>
      <c r="K156" s="3583"/>
      <c r="L156" s="3583"/>
      <c r="M156" s="3583"/>
      <c r="N156" s="3584"/>
      <c r="O156" s="3580"/>
      <c r="P156" s="3583"/>
      <c r="Q156" s="3583"/>
      <c r="R156" s="3583"/>
      <c r="S156" s="3584"/>
      <c r="T156" s="3121"/>
    </row>
    <row r="157" spans="1:20">
      <c r="A157" s="183"/>
      <c r="B157" s="3118" t="s">
        <v>2580</v>
      </c>
      <c r="C157" s="3574"/>
      <c r="D157" s="3574"/>
      <c r="E157" s="3575"/>
      <c r="F157" s="3576"/>
      <c r="G157" s="3575"/>
      <c r="H157" s="3577"/>
      <c r="I157" s="3574"/>
      <c r="J157" s="3578"/>
      <c r="K157" s="3578"/>
      <c r="L157" s="3578"/>
      <c r="M157" s="3578"/>
      <c r="N157" s="3579"/>
      <c r="O157" s="3574"/>
      <c r="P157" s="3578"/>
      <c r="Q157" s="3578"/>
      <c r="R157" s="3578"/>
      <c r="S157" s="3579"/>
      <c r="T157" s="3121"/>
    </row>
    <row r="158" spans="1:20">
      <c r="A158" s="183"/>
      <c r="B158" s="3084" t="s">
        <v>2581</v>
      </c>
      <c r="C158" s="3580"/>
      <c r="D158" s="3580"/>
      <c r="E158" s="2315"/>
      <c r="F158" s="3581"/>
      <c r="G158" s="2315"/>
      <c r="H158" s="3582"/>
      <c r="I158" s="3580"/>
      <c r="J158" s="3583"/>
      <c r="K158" s="3583"/>
      <c r="L158" s="3583"/>
      <c r="M158" s="3583"/>
      <c r="N158" s="3584"/>
      <c r="O158" s="3580"/>
      <c r="P158" s="3583"/>
      <c r="Q158" s="3583"/>
      <c r="R158" s="3583"/>
      <c r="S158" s="3584"/>
      <c r="T158" s="3121"/>
    </row>
    <row r="159" spans="1:20">
      <c r="A159" s="183"/>
      <c r="B159" s="3084"/>
      <c r="C159" s="3580"/>
      <c r="D159" s="3580"/>
      <c r="E159" s="2315"/>
      <c r="F159" s="3581"/>
      <c r="G159" s="2315"/>
      <c r="H159" s="3582"/>
      <c r="I159" s="3580"/>
      <c r="J159" s="3583"/>
      <c r="K159" s="3583"/>
      <c r="L159" s="3583"/>
      <c r="M159" s="3583"/>
      <c r="N159" s="3584"/>
      <c r="O159" s="3580"/>
      <c r="P159" s="3583"/>
      <c r="Q159" s="3583"/>
      <c r="R159" s="3583"/>
      <c r="S159" s="3584"/>
      <c r="T159" s="3121"/>
    </row>
    <row r="160" spans="1:20">
      <c r="A160" s="183"/>
      <c r="B160" s="3118" t="s">
        <v>2582</v>
      </c>
      <c r="C160" s="3574"/>
      <c r="D160" s="3574"/>
      <c r="E160" s="3575"/>
      <c r="F160" s="3576"/>
      <c r="G160" s="3575"/>
      <c r="H160" s="3577"/>
      <c r="I160" s="3574"/>
      <c r="J160" s="3578"/>
      <c r="K160" s="3578"/>
      <c r="L160" s="3578"/>
      <c r="M160" s="3578"/>
      <c r="N160" s="3579"/>
      <c r="O160" s="3574"/>
      <c r="P160" s="3578"/>
      <c r="Q160" s="3578"/>
      <c r="R160" s="3578"/>
      <c r="S160" s="3579"/>
      <c r="T160" s="3121"/>
    </row>
    <row r="161" spans="1:20">
      <c r="A161" s="183"/>
      <c r="B161" s="3118" t="s">
        <v>2583</v>
      </c>
      <c r="C161" s="3574"/>
      <c r="D161" s="3574"/>
      <c r="E161" s="3575"/>
      <c r="F161" s="3576"/>
      <c r="G161" s="3575"/>
      <c r="H161" s="3577"/>
      <c r="I161" s="3574"/>
      <c r="J161" s="3578"/>
      <c r="K161" s="3578"/>
      <c r="L161" s="3578"/>
      <c r="M161" s="3578"/>
      <c r="N161" s="3579"/>
      <c r="O161" s="3574"/>
      <c r="P161" s="3578"/>
      <c r="Q161" s="3578"/>
      <c r="R161" s="3578"/>
      <c r="S161" s="3579"/>
      <c r="T161" s="3121"/>
    </row>
    <row r="162" spans="1:20">
      <c r="A162" s="183"/>
      <c r="B162" s="3084" t="s">
        <v>2584</v>
      </c>
      <c r="C162" s="3580"/>
      <c r="D162" s="3580"/>
      <c r="E162" s="2315"/>
      <c r="F162" s="3581"/>
      <c r="G162" s="2315"/>
      <c r="H162" s="3582"/>
      <c r="I162" s="3580"/>
      <c r="J162" s="3583"/>
      <c r="K162" s="3583"/>
      <c r="L162" s="3583"/>
      <c r="M162" s="3583"/>
      <c r="N162" s="3584"/>
      <c r="O162" s="3580"/>
      <c r="P162" s="3583"/>
      <c r="Q162" s="3583"/>
      <c r="R162" s="3583"/>
      <c r="S162" s="3584"/>
      <c r="T162" s="3121"/>
    </row>
    <row r="163" spans="1:20">
      <c r="A163" s="183"/>
      <c r="B163" s="3084" t="s">
        <v>2585</v>
      </c>
      <c r="C163" s="3580"/>
      <c r="D163" s="3580"/>
      <c r="E163" s="2315"/>
      <c r="F163" s="3581"/>
      <c r="G163" s="2315"/>
      <c r="H163" s="3582"/>
      <c r="I163" s="3580"/>
      <c r="J163" s="3583"/>
      <c r="K163" s="3583"/>
      <c r="L163" s="3583"/>
      <c r="M163" s="3583"/>
      <c r="N163" s="3584"/>
      <c r="O163" s="3580"/>
      <c r="P163" s="3583"/>
      <c r="Q163" s="3583"/>
      <c r="R163" s="3583"/>
      <c r="S163" s="3584"/>
      <c r="T163" s="3121"/>
    </row>
    <row r="164" spans="1:20">
      <c r="A164" s="183"/>
      <c r="B164" s="3084" t="s">
        <v>2586</v>
      </c>
      <c r="C164" s="3580"/>
      <c r="D164" s="3580"/>
      <c r="E164" s="2315"/>
      <c r="F164" s="3581"/>
      <c r="G164" s="2315"/>
      <c r="H164" s="3582"/>
      <c r="I164" s="3580"/>
      <c r="J164" s="3583"/>
      <c r="K164" s="3583"/>
      <c r="L164" s="3583"/>
      <c r="M164" s="3583"/>
      <c r="N164" s="3584"/>
      <c r="O164" s="3580"/>
      <c r="P164" s="3583"/>
      <c r="Q164" s="3583"/>
      <c r="R164" s="3583"/>
      <c r="S164" s="3584"/>
      <c r="T164" s="3121"/>
    </row>
    <row r="165" spans="1:20">
      <c r="A165" s="183"/>
      <c r="B165" s="3084" t="s">
        <v>2587</v>
      </c>
      <c r="C165" s="3580"/>
      <c r="D165" s="3580"/>
      <c r="E165" s="2315"/>
      <c r="F165" s="3581"/>
      <c r="G165" s="2315"/>
      <c r="H165" s="3582"/>
      <c r="I165" s="3580"/>
      <c r="J165" s="3583"/>
      <c r="K165" s="3583"/>
      <c r="L165" s="3583"/>
      <c r="M165" s="3583"/>
      <c r="N165" s="3584"/>
      <c r="O165" s="3580"/>
      <c r="P165" s="3583"/>
      <c r="Q165" s="3583"/>
      <c r="R165" s="3583"/>
      <c r="S165" s="3584"/>
      <c r="T165" s="3121"/>
    </row>
    <row r="166" spans="1:20">
      <c r="A166" s="183"/>
      <c r="B166" s="3084" t="s">
        <v>2588</v>
      </c>
      <c r="C166" s="3580"/>
      <c r="D166" s="3580"/>
      <c r="E166" s="2315"/>
      <c r="F166" s="3581"/>
      <c r="G166" s="2315"/>
      <c r="H166" s="3582"/>
      <c r="I166" s="3580"/>
      <c r="J166" s="3583"/>
      <c r="K166" s="3583"/>
      <c r="L166" s="3583"/>
      <c r="M166" s="3583"/>
      <c r="N166" s="3584"/>
      <c r="O166" s="3580"/>
      <c r="P166" s="3583"/>
      <c r="Q166" s="3583"/>
      <c r="R166" s="3583"/>
      <c r="S166" s="3584"/>
      <c r="T166" s="3121"/>
    </row>
    <row r="167" spans="1:20">
      <c r="A167" s="183"/>
      <c r="B167" s="3118" t="s">
        <v>2589</v>
      </c>
      <c r="C167" s="3574"/>
      <c r="D167" s="3574"/>
      <c r="E167" s="3575"/>
      <c r="F167" s="3576"/>
      <c r="G167" s="3575"/>
      <c r="H167" s="3577"/>
      <c r="I167" s="3574"/>
      <c r="J167" s="3578"/>
      <c r="K167" s="3578"/>
      <c r="L167" s="3578"/>
      <c r="M167" s="3578"/>
      <c r="N167" s="3579"/>
      <c r="O167" s="3574"/>
      <c r="P167" s="3578"/>
      <c r="Q167" s="3578"/>
      <c r="R167" s="3578"/>
      <c r="S167" s="3579"/>
      <c r="T167" s="3121"/>
    </row>
    <row r="168" spans="1:20">
      <c r="A168" s="183"/>
      <c r="B168" s="3084" t="s">
        <v>2590</v>
      </c>
      <c r="C168" s="3580"/>
      <c r="D168" s="3580"/>
      <c r="E168" s="2315"/>
      <c r="F168" s="3581"/>
      <c r="G168" s="2315"/>
      <c r="H168" s="3582"/>
      <c r="I168" s="3580"/>
      <c r="J168" s="3583"/>
      <c r="K168" s="3583"/>
      <c r="L168" s="3583"/>
      <c r="M168" s="3583"/>
      <c r="N168" s="3584"/>
      <c r="O168" s="3580"/>
      <c r="P168" s="3583"/>
      <c r="Q168" s="3583"/>
      <c r="R168" s="3583"/>
      <c r="S168" s="3584"/>
      <c r="T168" s="3121"/>
    </row>
    <row r="169" spans="1:20">
      <c r="A169" s="183"/>
      <c r="B169" s="3084" t="s">
        <v>2591</v>
      </c>
      <c r="C169" s="3580"/>
      <c r="D169" s="3580"/>
      <c r="E169" s="2315"/>
      <c r="F169" s="3581"/>
      <c r="G169" s="2315"/>
      <c r="H169" s="3582"/>
      <c r="I169" s="3580"/>
      <c r="J169" s="3583"/>
      <c r="K169" s="3583"/>
      <c r="L169" s="3583"/>
      <c r="M169" s="3583"/>
      <c r="N169" s="3584"/>
      <c r="O169" s="3580"/>
      <c r="P169" s="3583"/>
      <c r="Q169" s="3583"/>
      <c r="R169" s="3583"/>
      <c r="S169" s="3584"/>
      <c r="T169" s="3121"/>
    </row>
    <row r="170" spans="1:20">
      <c r="A170" s="183"/>
      <c r="B170" s="3084" t="s">
        <v>2592</v>
      </c>
      <c r="C170" s="3580"/>
      <c r="D170" s="3580"/>
      <c r="E170" s="2315"/>
      <c r="F170" s="3581"/>
      <c r="G170" s="2315"/>
      <c r="H170" s="3582"/>
      <c r="I170" s="3580"/>
      <c r="J170" s="3583"/>
      <c r="K170" s="3583"/>
      <c r="L170" s="3583"/>
      <c r="M170" s="3583"/>
      <c r="N170" s="3584"/>
      <c r="O170" s="3580"/>
      <c r="P170" s="3583"/>
      <c r="Q170" s="3583"/>
      <c r="R170" s="3583"/>
      <c r="S170" s="3584"/>
      <c r="T170" s="3121"/>
    </row>
    <row r="171" spans="1:20">
      <c r="A171" s="183"/>
      <c r="B171" s="3084" t="s">
        <v>2593</v>
      </c>
      <c r="C171" s="3580"/>
      <c r="D171" s="3580"/>
      <c r="E171" s="2315"/>
      <c r="F171" s="3581"/>
      <c r="G171" s="2315"/>
      <c r="H171" s="3582"/>
      <c r="I171" s="3580"/>
      <c r="J171" s="3583"/>
      <c r="K171" s="3583"/>
      <c r="L171" s="3583"/>
      <c r="M171" s="3583"/>
      <c r="N171" s="3584"/>
      <c r="O171" s="3580"/>
      <c r="P171" s="3583"/>
      <c r="Q171" s="3583"/>
      <c r="R171" s="3583"/>
      <c r="S171" s="3584"/>
      <c r="T171" s="3121"/>
    </row>
    <row r="172" spans="1:20">
      <c r="A172" s="183"/>
      <c r="B172" s="3084" t="s">
        <v>2594</v>
      </c>
      <c r="C172" s="3580"/>
      <c r="D172" s="3580"/>
      <c r="E172" s="2315"/>
      <c r="F172" s="3581"/>
      <c r="G172" s="2315"/>
      <c r="H172" s="3582"/>
      <c r="I172" s="3580"/>
      <c r="J172" s="3583"/>
      <c r="K172" s="3583"/>
      <c r="L172" s="3583"/>
      <c r="M172" s="3583"/>
      <c r="N172" s="3584"/>
      <c r="O172" s="3580"/>
      <c r="P172" s="3583"/>
      <c r="Q172" s="3583"/>
      <c r="R172" s="3583"/>
      <c r="S172" s="3584"/>
      <c r="T172" s="3121"/>
    </row>
    <row r="173" spans="1:20">
      <c r="A173" s="183"/>
      <c r="B173" s="3084" t="s">
        <v>2595</v>
      </c>
      <c r="C173" s="3580"/>
      <c r="D173" s="3580"/>
      <c r="E173" s="2315"/>
      <c r="F173" s="3581"/>
      <c r="G173" s="2315"/>
      <c r="H173" s="3582"/>
      <c r="I173" s="3580"/>
      <c r="J173" s="3583"/>
      <c r="K173" s="3583"/>
      <c r="L173" s="3583"/>
      <c r="M173" s="3583"/>
      <c r="N173" s="3584"/>
      <c r="O173" s="3580"/>
      <c r="P173" s="3583"/>
      <c r="Q173" s="3583"/>
      <c r="R173" s="3583"/>
      <c r="S173" s="3584"/>
      <c r="T173" s="3121"/>
    </row>
    <row r="174" spans="1:20">
      <c r="A174" s="183"/>
      <c r="B174" s="3084" t="s">
        <v>2596</v>
      </c>
      <c r="C174" s="3580"/>
      <c r="D174" s="3580"/>
      <c r="E174" s="2315"/>
      <c r="F174" s="3581"/>
      <c r="G174" s="2315"/>
      <c r="H174" s="3582"/>
      <c r="I174" s="3580"/>
      <c r="J174" s="3583"/>
      <c r="K174" s="3583"/>
      <c r="L174" s="3583"/>
      <c r="M174" s="3583"/>
      <c r="N174" s="3584"/>
      <c r="O174" s="3580"/>
      <c r="P174" s="3583"/>
      <c r="Q174" s="3583"/>
      <c r="R174" s="3583"/>
      <c r="S174" s="3584"/>
      <c r="T174" s="3121"/>
    </row>
    <row r="175" spans="1:20">
      <c r="A175" s="183"/>
      <c r="B175" s="3084" t="s">
        <v>2597</v>
      </c>
      <c r="C175" s="3580"/>
      <c r="D175" s="3580"/>
      <c r="E175" s="2315"/>
      <c r="F175" s="3581"/>
      <c r="G175" s="2315"/>
      <c r="H175" s="3582"/>
      <c r="I175" s="3580"/>
      <c r="J175" s="3583"/>
      <c r="K175" s="3583"/>
      <c r="L175" s="3583"/>
      <c r="M175" s="3583"/>
      <c r="N175" s="3584"/>
      <c r="O175" s="3580"/>
      <c r="P175" s="3583"/>
      <c r="Q175" s="3583"/>
      <c r="R175" s="3583"/>
      <c r="S175" s="3584"/>
      <c r="T175" s="3121"/>
    </row>
    <row r="176" spans="1:20">
      <c r="A176" s="183"/>
      <c r="B176" s="3118" t="s">
        <v>2598</v>
      </c>
      <c r="C176" s="3574"/>
      <c r="D176" s="3574"/>
      <c r="E176" s="3575"/>
      <c r="F176" s="3576"/>
      <c r="G176" s="3575"/>
      <c r="H176" s="3577"/>
      <c r="I176" s="3574"/>
      <c r="J176" s="3578"/>
      <c r="K176" s="3578"/>
      <c r="L176" s="3578"/>
      <c r="M176" s="3578"/>
      <c r="N176" s="3579"/>
      <c r="O176" s="3574"/>
      <c r="P176" s="3578"/>
      <c r="Q176" s="3578"/>
      <c r="R176" s="3578"/>
      <c r="S176" s="3579"/>
      <c r="T176" s="3121"/>
    </row>
    <row r="177" spans="1:20">
      <c r="A177" s="183"/>
      <c r="B177" s="3084" t="s">
        <v>2599</v>
      </c>
      <c r="C177" s="3580"/>
      <c r="D177" s="3580"/>
      <c r="E177" s="2315"/>
      <c r="F177" s="3581"/>
      <c r="G177" s="2315"/>
      <c r="H177" s="3582"/>
      <c r="I177" s="3580"/>
      <c r="J177" s="3583"/>
      <c r="K177" s="3583"/>
      <c r="L177" s="3583"/>
      <c r="M177" s="3583"/>
      <c r="N177" s="3584"/>
      <c r="O177" s="3580"/>
      <c r="P177" s="3583"/>
      <c r="Q177" s="3583"/>
      <c r="R177" s="3583"/>
      <c r="S177" s="3584"/>
      <c r="T177" s="3121"/>
    </row>
    <row r="178" spans="1:20">
      <c r="A178" s="183"/>
      <c r="B178" s="3118" t="s">
        <v>2600</v>
      </c>
      <c r="C178" s="3574"/>
      <c r="D178" s="3574"/>
      <c r="E178" s="3575"/>
      <c r="F178" s="3576"/>
      <c r="G178" s="3575"/>
      <c r="H178" s="3577"/>
      <c r="I178" s="3574"/>
      <c r="J178" s="3578"/>
      <c r="K178" s="3578"/>
      <c r="L178" s="3578"/>
      <c r="M178" s="3578"/>
      <c r="N178" s="3579"/>
      <c r="O178" s="3574"/>
      <c r="P178" s="3578"/>
      <c r="Q178" s="3578"/>
      <c r="R178" s="3578"/>
      <c r="S178" s="3579"/>
      <c r="T178" s="3121"/>
    </row>
    <row r="179" spans="1:20">
      <c r="A179" s="183"/>
      <c r="B179" s="3084" t="s">
        <v>2601</v>
      </c>
      <c r="C179" s="3580"/>
      <c r="D179" s="3580"/>
      <c r="E179" s="2315"/>
      <c r="F179" s="3581"/>
      <c r="G179" s="2315"/>
      <c r="H179" s="3582"/>
      <c r="I179" s="3580"/>
      <c r="J179" s="3583"/>
      <c r="K179" s="3583"/>
      <c r="L179" s="3583"/>
      <c r="M179" s="3583"/>
      <c r="N179" s="3584"/>
      <c r="O179" s="3580"/>
      <c r="P179" s="3583"/>
      <c r="Q179" s="3583"/>
      <c r="R179" s="3583"/>
      <c r="S179" s="3584"/>
      <c r="T179" s="3121"/>
    </row>
    <row r="180" spans="1:20">
      <c r="A180" s="183"/>
      <c r="B180" s="3084" t="s">
        <v>2602</v>
      </c>
      <c r="C180" s="3580"/>
      <c r="D180" s="3580"/>
      <c r="E180" s="2315"/>
      <c r="F180" s="3581"/>
      <c r="G180" s="2315"/>
      <c r="H180" s="3582"/>
      <c r="I180" s="3580"/>
      <c r="J180" s="3583"/>
      <c r="K180" s="3583"/>
      <c r="L180" s="3583"/>
      <c r="M180" s="3583"/>
      <c r="N180" s="3584"/>
      <c r="O180" s="3580"/>
      <c r="P180" s="3583"/>
      <c r="Q180" s="3583"/>
      <c r="R180" s="3583"/>
      <c r="S180" s="3584"/>
      <c r="T180" s="3121"/>
    </row>
    <row r="181" spans="1:20">
      <c r="A181" s="183"/>
      <c r="B181" s="3084" t="s">
        <v>2603</v>
      </c>
      <c r="C181" s="3580"/>
      <c r="D181" s="3580"/>
      <c r="E181" s="2315"/>
      <c r="F181" s="3581"/>
      <c r="G181" s="2315"/>
      <c r="H181" s="3582"/>
      <c r="I181" s="3580"/>
      <c r="J181" s="3583"/>
      <c r="K181" s="3583"/>
      <c r="L181" s="3583"/>
      <c r="M181" s="3583"/>
      <c r="N181" s="3584"/>
      <c r="O181" s="3580"/>
      <c r="P181" s="3583"/>
      <c r="Q181" s="3583"/>
      <c r="R181" s="3583"/>
      <c r="S181" s="3584"/>
      <c r="T181" s="3121"/>
    </row>
    <row r="182" spans="1:20">
      <c r="A182" s="183"/>
      <c r="B182" s="3084" t="s">
        <v>2604</v>
      </c>
      <c r="C182" s="3580"/>
      <c r="D182" s="3580"/>
      <c r="E182" s="2315"/>
      <c r="F182" s="3581"/>
      <c r="G182" s="2315"/>
      <c r="H182" s="3582"/>
      <c r="I182" s="3580"/>
      <c r="J182" s="3583"/>
      <c r="K182" s="3583"/>
      <c r="L182" s="3583"/>
      <c r="M182" s="3583"/>
      <c r="N182" s="3584"/>
      <c r="O182" s="3580"/>
      <c r="P182" s="3583"/>
      <c r="Q182" s="3583"/>
      <c r="R182" s="3583"/>
      <c r="S182" s="3584"/>
      <c r="T182" s="3121"/>
    </row>
    <row r="183" spans="1:20">
      <c r="A183" s="183"/>
      <c r="B183" s="3084" t="s">
        <v>2605</v>
      </c>
      <c r="C183" s="3580"/>
      <c r="D183" s="3580"/>
      <c r="E183" s="2315"/>
      <c r="F183" s="3581"/>
      <c r="G183" s="2315"/>
      <c r="H183" s="3582"/>
      <c r="I183" s="3580"/>
      <c r="J183" s="3583"/>
      <c r="K183" s="3583"/>
      <c r="L183" s="3583"/>
      <c r="M183" s="3583"/>
      <c r="N183" s="3584"/>
      <c r="O183" s="3580"/>
      <c r="P183" s="3583"/>
      <c r="Q183" s="3583"/>
      <c r="R183" s="3583"/>
      <c r="S183" s="3584"/>
      <c r="T183" s="3121"/>
    </row>
    <row r="184" spans="1:20">
      <c r="A184" s="183"/>
      <c r="B184" s="3084" t="s">
        <v>2606</v>
      </c>
      <c r="C184" s="3580"/>
      <c r="D184" s="3580"/>
      <c r="E184" s="2315"/>
      <c r="F184" s="3581"/>
      <c r="G184" s="2315"/>
      <c r="H184" s="3582"/>
      <c r="I184" s="3580"/>
      <c r="J184" s="3583"/>
      <c r="K184" s="3583"/>
      <c r="L184" s="3583"/>
      <c r="M184" s="3583"/>
      <c r="N184" s="3584"/>
      <c r="O184" s="3580"/>
      <c r="P184" s="3583"/>
      <c r="Q184" s="3583"/>
      <c r="R184" s="3583"/>
      <c r="S184" s="3584"/>
      <c r="T184" s="3121"/>
    </row>
    <row r="185" spans="1:20">
      <c r="A185" s="183"/>
      <c r="B185" s="3084" t="s">
        <v>2607</v>
      </c>
      <c r="C185" s="3580"/>
      <c r="D185" s="3580"/>
      <c r="E185" s="2315"/>
      <c r="F185" s="3581"/>
      <c r="G185" s="2315"/>
      <c r="H185" s="3582"/>
      <c r="I185" s="3580"/>
      <c r="J185" s="3583"/>
      <c r="K185" s="3583"/>
      <c r="L185" s="3583"/>
      <c r="M185" s="3583"/>
      <c r="N185" s="3584"/>
      <c r="O185" s="3580"/>
      <c r="P185" s="3583"/>
      <c r="Q185" s="3583"/>
      <c r="R185" s="3583"/>
      <c r="S185" s="3584"/>
      <c r="T185" s="3121"/>
    </row>
    <row r="186" spans="1:20">
      <c r="A186" s="183"/>
      <c r="B186" s="3084"/>
      <c r="C186" s="3580"/>
      <c r="D186" s="3580"/>
      <c r="E186" s="2315"/>
      <c r="F186" s="3581"/>
      <c r="G186" s="2315"/>
      <c r="H186" s="3582"/>
      <c r="I186" s="3580"/>
      <c r="J186" s="3583"/>
      <c r="K186" s="3583"/>
      <c r="L186" s="3583"/>
      <c r="M186" s="3583"/>
      <c r="N186" s="3584"/>
      <c r="O186" s="3580"/>
      <c r="P186" s="3583"/>
      <c r="Q186" s="3583"/>
      <c r="R186" s="3583"/>
      <c r="S186" s="3584"/>
      <c r="T186" s="3121"/>
    </row>
    <row r="187" spans="1:20">
      <c r="A187" s="183"/>
      <c r="B187" s="3118" t="s">
        <v>2608</v>
      </c>
      <c r="C187" s="3574"/>
      <c r="D187" s="3574"/>
      <c r="E187" s="3575"/>
      <c r="F187" s="3576"/>
      <c r="G187" s="3575"/>
      <c r="H187" s="3577"/>
      <c r="I187" s="3574"/>
      <c r="J187" s="3578"/>
      <c r="K187" s="3578"/>
      <c r="L187" s="3578"/>
      <c r="M187" s="3578"/>
      <c r="N187" s="3579"/>
      <c r="O187" s="3574"/>
      <c r="P187" s="3578"/>
      <c r="Q187" s="3578"/>
      <c r="R187" s="3578"/>
      <c r="S187" s="3579"/>
      <c r="T187" s="3121"/>
    </row>
    <row r="188" spans="1:20">
      <c r="A188" s="183"/>
      <c r="B188" s="3118"/>
      <c r="C188" s="3574"/>
      <c r="D188" s="3574"/>
      <c r="E188" s="3575"/>
      <c r="F188" s="3576"/>
      <c r="G188" s="3575"/>
      <c r="H188" s="3577"/>
      <c r="I188" s="3574"/>
      <c r="J188" s="3578"/>
      <c r="K188" s="3578"/>
      <c r="L188" s="3578"/>
      <c r="M188" s="3578"/>
      <c r="N188" s="3579"/>
      <c r="O188" s="3574"/>
      <c r="P188" s="3578"/>
      <c r="Q188" s="3578"/>
      <c r="R188" s="3578"/>
      <c r="S188" s="3579"/>
      <c r="T188" s="3121"/>
    </row>
    <row r="189" spans="1:20">
      <c r="A189" s="183"/>
      <c r="B189" s="3118" t="s">
        <v>2609</v>
      </c>
      <c r="C189" s="3574"/>
      <c r="D189" s="3574"/>
      <c r="E189" s="3575"/>
      <c r="F189" s="3576"/>
      <c r="G189" s="3575"/>
      <c r="H189" s="3577"/>
      <c r="I189" s="3574"/>
      <c r="J189" s="3578"/>
      <c r="K189" s="3578"/>
      <c r="L189" s="3578"/>
      <c r="M189" s="3578"/>
      <c r="N189" s="3579"/>
      <c r="O189" s="3574"/>
      <c r="P189" s="3578"/>
      <c r="Q189" s="3578"/>
      <c r="R189" s="3578"/>
      <c r="S189" s="3579"/>
      <c r="T189" s="3121"/>
    </row>
    <row r="190" spans="1:20">
      <c r="A190" s="183"/>
      <c r="B190" s="3118" t="s">
        <v>2610</v>
      </c>
      <c r="C190" s="3574"/>
      <c r="D190" s="3574"/>
      <c r="E190" s="3575"/>
      <c r="F190" s="3576"/>
      <c r="G190" s="3575"/>
      <c r="H190" s="3577"/>
      <c r="I190" s="3574"/>
      <c r="J190" s="3578"/>
      <c r="K190" s="3578"/>
      <c r="L190" s="3578"/>
      <c r="M190" s="3578"/>
      <c r="N190" s="3579"/>
      <c r="O190" s="3574"/>
      <c r="P190" s="3578"/>
      <c r="Q190" s="3578"/>
      <c r="R190" s="3578"/>
      <c r="S190" s="3579"/>
      <c r="T190" s="3121"/>
    </row>
    <row r="191" spans="1:20">
      <c r="A191" s="183"/>
      <c r="B191" s="3084" t="s">
        <v>2611</v>
      </c>
      <c r="C191" s="3580"/>
      <c r="D191" s="3580"/>
      <c r="E191" s="2315"/>
      <c r="F191" s="3581"/>
      <c r="G191" s="2315"/>
      <c r="H191" s="3582"/>
      <c r="I191" s="3580"/>
      <c r="J191" s="3583"/>
      <c r="K191" s="3583"/>
      <c r="L191" s="3583"/>
      <c r="M191" s="3583"/>
      <c r="N191" s="3584"/>
      <c r="O191" s="3580"/>
      <c r="P191" s="3583"/>
      <c r="Q191" s="3583"/>
      <c r="R191" s="3583"/>
      <c r="S191" s="3584"/>
      <c r="T191" s="3121"/>
    </row>
    <row r="192" spans="1:20">
      <c r="A192" s="183"/>
      <c r="B192" s="3084" t="s">
        <v>2612</v>
      </c>
      <c r="C192" s="3580"/>
      <c r="D192" s="3580"/>
      <c r="E192" s="2315"/>
      <c r="F192" s="3581"/>
      <c r="G192" s="2315"/>
      <c r="H192" s="3582"/>
      <c r="I192" s="3580"/>
      <c r="J192" s="3583"/>
      <c r="K192" s="3583"/>
      <c r="L192" s="3583"/>
      <c r="M192" s="3583"/>
      <c r="N192" s="3584"/>
      <c r="O192" s="3580"/>
      <c r="P192" s="3583"/>
      <c r="Q192" s="3583"/>
      <c r="R192" s="3583"/>
      <c r="S192" s="3584"/>
      <c r="T192" s="3121"/>
    </row>
    <row r="193" spans="1:20">
      <c r="A193" s="183"/>
      <c r="B193" s="3084" t="s">
        <v>2613</v>
      </c>
      <c r="C193" s="3580"/>
      <c r="D193" s="3580"/>
      <c r="E193" s="2315"/>
      <c r="F193" s="3581"/>
      <c r="G193" s="2315"/>
      <c r="H193" s="3582"/>
      <c r="I193" s="3580"/>
      <c r="J193" s="3583"/>
      <c r="K193" s="3583"/>
      <c r="L193" s="3583"/>
      <c r="M193" s="3583"/>
      <c r="N193" s="3584"/>
      <c r="O193" s="3580"/>
      <c r="P193" s="3583"/>
      <c r="Q193" s="3583"/>
      <c r="R193" s="3583"/>
      <c r="S193" s="3584"/>
      <c r="T193" s="3121"/>
    </row>
    <row r="194" spans="1:20">
      <c r="A194" s="183"/>
      <c r="B194" s="3084" t="s">
        <v>2614</v>
      </c>
      <c r="C194" s="3580"/>
      <c r="D194" s="3580"/>
      <c r="E194" s="2315"/>
      <c r="F194" s="3581"/>
      <c r="G194" s="2315"/>
      <c r="H194" s="3582"/>
      <c r="I194" s="3580"/>
      <c r="J194" s="3583"/>
      <c r="K194" s="3583"/>
      <c r="L194" s="3583"/>
      <c r="M194" s="3583"/>
      <c r="N194" s="3584"/>
      <c r="O194" s="3580"/>
      <c r="P194" s="3583"/>
      <c r="Q194" s="3583"/>
      <c r="R194" s="3583"/>
      <c r="S194" s="3584"/>
      <c r="T194" s="3121"/>
    </row>
    <row r="195" spans="1:20">
      <c r="A195" s="183"/>
      <c r="B195" s="3084" t="s">
        <v>2615</v>
      </c>
      <c r="C195" s="3580"/>
      <c r="D195" s="3580"/>
      <c r="E195" s="2315"/>
      <c r="F195" s="3581"/>
      <c r="G195" s="2315"/>
      <c r="H195" s="3582"/>
      <c r="I195" s="3580"/>
      <c r="J195" s="3583"/>
      <c r="K195" s="3583"/>
      <c r="L195" s="3583"/>
      <c r="M195" s="3583"/>
      <c r="N195" s="3584"/>
      <c r="O195" s="3580"/>
      <c r="P195" s="3583"/>
      <c r="Q195" s="3583"/>
      <c r="R195" s="3583"/>
      <c r="S195" s="3584"/>
      <c r="T195" s="3121"/>
    </row>
    <row r="196" spans="1:20">
      <c r="A196" s="183"/>
      <c r="B196" s="3084" t="s">
        <v>2616</v>
      </c>
      <c r="C196" s="3580"/>
      <c r="D196" s="3580"/>
      <c r="E196" s="2315"/>
      <c r="F196" s="3581"/>
      <c r="G196" s="2315"/>
      <c r="H196" s="3582"/>
      <c r="I196" s="3580"/>
      <c r="J196" s="3583"/>
      <c r="K196" s="3583"/>
      <c r="L196" s="3583"/>
      <c r="M196" s="3583"/>
      <c r="N196" s="3584"/>
      <c r="O196" s="3580"/>
      <c r="P196" s="3583"/>
      <c r="Q196" s="3583"/>
      <c r="R196" s="3583"/>
      <c r="S196" s="3584"/>
      <c r="T196" s="3121"/>
    </row>
    <row r="197" spans="1:20">
      <c r="A197" s="183"/>
      <c r="B197" s="3084" t="s">
        <v>2617</v>
      </c>
      <c r="C197" s="3580"/>
      <c r="D197" s="3580"/>
      <c r="E197" s="2315"/>
      <c r="F197" s="3581"/>
      <c r="G197" s="2315"/>
      <c r="H197" s="3582"/>
      <c r="I197" s="3580"/>
      <c r="J197" s="3583"/>
      <c r="K197" s="3583"/>
      <c r="L197" s="3583"/>
      <c r="M197" s="3583"/>
      <c r="N197" s="3584"/>
      <c r="O197" s="3580"/>
      <c r="P197" s="3583"/>
      <c r="Q197" s="3583"/>
      <c r="R197" s="3583"/>
      <c r="S197" s="3584"/>
      <c r="T197" s="3121"/>
    </row>
    <row r="198" spans="1:20">
      <c r="A198" s="183"/>
      <c r="B198" s="3084" t="s">
        <v>2618</v>
      </c>
      <c r="C198" s="3580"/>
      <c r="D198" s="3580"/>
      <c r="E198" s="2315"/>
      <c r="F198" s="3581"/>
      <c r="G198" s="2315"/>
      <c r="H198" s="3582"/>
      <c r="I198" s="3580"/>
      <c r="J198" s="3583"/>
      <c r="K198" s="3583"/>
      <c r="L198" s="3583"/>
      <c r="M198" s="3583"/>
      <c r="N198" s="3584"/>
      <c r="O198" s="3580"/>
      <c r="P198" s="3583"/>
      <c r="Q198" s="3583"/>
      <c r="R198" s="3583"/>
      <c r="S198" s="3584"/>
      <c r="T198" s="3121"/>
    </row>
    <row r="199" spans="1:20">
      <c r="A199" s="183"/>
      <c r="B199" s="3084" t="s">
        <v>2619</v>
      </c>
      <c r="C199" s="3580"/>
      <c r="D199" s="3580"/>
      <c r="E199" s="2315"/>
      <c r="F199" s="3581"/>
      <c r="G199" s="2315"/>
      <c r="H199" s="3582"/>
      <c r="I199" s="3580"/>
      <c r="J199" s="3583"/>
      <c r="K199" s="3583"/>
      <c r="L199" s="3583"/>
      <c r="M199" s="3583"/>
      <c r="N199" s="3584"/>
      <c r="O199" s="3580"/>
      <c r="P199" s="3583"/>
      <c r="Q199" s="3583"/>
      <c r="R199" s="3583"/>
      <c r="S199" s="3584"/>
      <c r="T199" s="3121"/>
    </row>
    <row r="200" spans="1:20">
      <c r="A200" s="183"/>
      <c r="B200" s="3118" t="s">
        <v>2620</v>
      </c>
      <c r="C200" s="3574"/>
      <c r="D200" s="3574"/>
      <c r="E200" s="3575"/>
      <c r="F200" s="3576"/>
      <c r="G200" s="3575"/>
      <c r="H200" s="3577"/>
      <c r="I200" s="3574"/>
      <c r="J200" s="3578"/>
      <c r="K200" s="3578"/>
      <c r="L200" s="3578"/>
      <c r="M200" s="3578"/>
      <c r="N200" s="3579"/>
      <c r="O200" s="3574"/>
      <c r="P200" s="3578"/>
      <c r="Q200" s="3578"/>
      <c r="R200" s="3578"/>
      <c r="S200" s="3579"/>
      <c r="T200" s="3121"/>
    </row>
    <row r="201" spans="1:20">
      <c r="A201" s="183"/>
      <c r="B201" s="3084" t="s">
        <v>2621</v>
      </c>
      <c r="C201" s="3580"/>
      <c r="D201" s="3580"/>
      <c r="E201" s="2315"/>
      <c r="F201" s="3581"/>
      <c r="G201" s="2315"/>
      <c r="H201" s="3582"/>
      <c r="I201" s="3580"/>
      <c r="J201" s="3583"/>
      <c r="K201" s="3583"/>
      <c r="L201" s="3583"/>
      <c r="M201" s="3583"/>
      <c r="N201" s="3584"/>
      <c r="O201" s="3580"/>
      <c r="P201" s="3583"/>
      <c r="Q201" s="3583"/>
      <c r="R201" s="3583"/>
      <c r="S201" s="3584"/>
      <c r="T201" s="3121"/>
    </row>
    <row r="202" spans="1:20">
      <c r="A202" s="183"/>
      <c r="B202" s="3084" t="s">
        <v>2622</v>
      </c>
      <c r="C202" s="3580"/>
      <c r="D202" s="3580"/>
      <c r="E202" s="2315"/>
      <c r="F202" s="3581"/>
      <c r="G202" s="2315"/>
      <c r="H202" s="3582"/>
      <c r="I202" s="3580"/>
      <c r="J202" s="3583"/>
      <c r="K202" s="3583"/>
      <c r="L202" s="3583"/>
      <c r="M202" s="3583"/>
      <c r="N202" s="3584"/>
      <c r="O202" s="3580"/>
      <c r="P202" s="3583"/>
      <c r="Q202" s="3583"/>
      <c r="R202" s="3583"/>
      <c r="S202" s="3584"/>
      <c r="T202" s="3121"/>
    </row>
    <row r="203" spans="1:20">
      <c r="A203" s="183"/>
      <c r="B203" s="3084" t="s">
        <v>2623</v>
      </c>
      <c r="C203" s="3580"/>
      <c r="D203" s="3580"/>
      <c r="E203" s="2315"/>
      <c r="F203" s="3581"/>
      <c r="G203" s="2315"/>
      <c r="H203" s="3582"/>
      <c r="I203" s="3580"/>
      <c r="J203" s="3583"/>
      <c r="K203" s="3583"/>
      <c r="L203" s="3583"/>
      <c r="M203" s="3583"/>
      <c r="N203" s="3584"/>
      <c r="O203" s="3580"/>
      <c r="P203" s="3583"/>
      <c r="Q203" s="3583"/>
      <c r="R203" s="3583"/>
      <c r="S203" s="3584"/>
      <c r="T203" s="3121"/>
    </row>
    <row r="204" spans="1:20">
      <c r="A204" s="183"/>
      <c r="B204" s="3084" t="s">
        <v>2624</v>
      </c>
      <c r="C204" s="3580"/>
      <c r="D204" s="3580"/>
      <c r="E204" s="2315"/>
      <c r="F204" s="3581"/>
      <c r="G204" s="2315"/>
      <c r="H204" s="3582"/>
      <c r="I204" s="3580"/>
      <c r="J204" s="3583"/>
      <c r="K204" s="3583"/>
      <c r="L204" s="3583"/>
      <c r="M204" s="3583"/>
      <c r="N204" s="3584"/>
      <c r="O204" s="3580"/>
      <c r="P204" s="3583"/>
      <c r="Q204" s="3583"/>
      <c r="R204" s="3583"/>
      <c r="S204" s="3584"/>
      <c r="T204" s="3121"/>
    </row>
    <row r="205" spans="1:20">
      <c r="A205" s="183"/>
      <c r="B205" s="3084" t="s">
        <v>2625</v>
      </c>
      <c r="C205" s="3580"/>
      <c r="D205" s="3580"/>
      <c r="E205" s="2315"/>
      <c r="F205" s="3581"/>
      <c r="G205" s="2315"/>
      <c r="H205" s="3582"/>
      <c r="I205" s="3580"/>
      <c r="J205" s="3583"/>
      <c r="K205" s="3583"/>
      <c r="L205" s="3583"/>
      <c r="M205" s="3583"/>
      <c r="N205" s="3584"/>
      <c r="O205" s="3580"/>
      <c r="P205" s="3583"/>
      <c r="Q205" s="3583"/>
      <c r="R205" s="3583"/>
      <c r="S205" s="3584"/>
      <c r="T205" s="3121"/>
    </row>
    <row r="206" spans="1:20">
      <c r="A206" s="183"/>
      <c r="B206" s="3084" t="s">
        <v>2626</v>
      </c>
      <c r="C206" s="3580"/>
      <c r="D206" s="3580"/>
      <c r="E206" s="2315"/>
      <c r="F206" s="3581"/>
      <c r="G206" s="2315"/>
      <c r="H206" s="3582"/>
      <c r="I206" s="3580"/>
      <c r="J206" s="3583"/>
      <c r="K206" s="3583"/>
      <c r="L206" s="3583"/>
      <c r="M206" s="3583"/>
      <c r="N206" s="3584"/>
      <c r="O206" s="3580"/>
      <c r="P206" s="3583"/>
      <c r="Q206" s="3583"/>
      <c r="R206" s="3583"/>
      <c r="S206" s="3584"/>
      <c r="T206" s="3121"/>
    </row>
    <row r="207" spans="1:20">
      <c r="A207" s="183"/>
      <c r="B207" s="3118" t="s">
        <v>2627</v>
      </c>
      <c r="C207" s="3574"/>
      <c r="D207" s="3574"/>
      <c r="E207" s="3575"/>
      <c r="F207" s="3576"/>
      <c r="G207" s="3575"/>
      <c r="H207" s="3577"/>
      <c r="I207" s="3574"/>
      <c r="J207" s="3578"/>
      <c r="K207" s="3578"/>
      <c r="L207" s="3578"/>
      <c r="M207" s="3578"/>
      <c r="N207" s="3579"/>
      <c r="O207" s="3574"/>
      <c r="P207" s="3578"/>
      <c r="Q207" s="3578"/>
      <c r="R207" s="3578"/>
      <c r="S207" s="3579"/>
      <c r="T207" s="3121"/>
    </row>
    <row r="208" spans="1:20">
      <c r="A208" s="183"/>
      <c r="B208" s="3084" t="s">
        <v>2628</v>
      </c>
      <c r="C208" s="3580"/>
      <c r="D208" s="3580"/>
      <c r="E208" s="2315"/>
      <c r="F208" s="3581"/>
      <c r="G208" s="2315"/>
      <c r="H208" s="3582"/>
      <c r="I208" s="3580"/>
      <c r="J208" s="3583"/>
      <c r="K208" s="3583"/>
      <c r="L208" s="3583"/>
      <c r="M208" s="3583"/>
      <c r="N208" s="3584"/>
      <c r="O208" s="3580"/>
      <c r="P208" s="3583"/>
      <c r="Q208" s="3583"/>
      <c r="R208" s="3583"/>
      <c r="S208" s="3584"/>
      <c r="T208" s="3121"/>
    </row>
    <row r="209" spans="1:20">
      <c r="A209" s="183"/>
      <c r="B209" s="3084" t="s">
        <v>2629</v>
      </c>
      <c r="C209" s="3580"/>
      <c r="D209" s="3580"/>
      <c r="E209" s="2315"/>
      <c r="F209" s="3581"/>
      <c r="G209" s="2315"/>
      <c r="H209" s="3582"/>
      <c r="I209" s="3580"/>
      <c r="J209" s="3583"/>
      <c r="K209" s="3583"/>
      <c r="L209" s="3583"/>
      <c r="M209" s="3583"/>
      <c r="N209" s="3584"/>
      <c r="O209" s="3580"/>
      <c r="P209" s="3583"/>
      <c r="Q209" s="3583"/>
      <c r="R209" s="3583"/>
      <c r="S209" s="3584"/>
      <c r="T209" s="3121"/>
    </row>
    <row r="210" spans="1:20">
      <c r="A210" s="183"/>
      <c r="B210" s="3084" t="s">
        <v>2630</v>
      </c>
      <c r="C210" s="3580"/>
      <c r="D210" s="3580"/>
      <c r="E210" s="2315"/>
      <c r="F210" s="3581"/>
      <c r="G210" s="2315"/>
      <c r="H210" s="3582"/>
      <c r="I210" s="3580"/>
      <c r="J210" s="3583"/>
      <c r="K210" s="3583"/>
      <c r="L210" s="3583"/>
      <c r="M210" s="3583"/>
      <c r="N210" s="3584"/>
      <c r="O210" s="3580"/>
      <c r="P210" s="3583"/>
      <c r="Q210" s="3583"/>
      <c r="R210" s="3583"/>
      <c r="S210" s="3584"/>
      <c r="T210" s="3121"/>
    </row>
    <row r="211" spans="1:20">
      <c r="A211" s="183"/>
      <c r="B211" s="3084" t="s">
        <v>2631</v>
      </c>
      <c r="C211" s="3580"/>
      <c r="D211" s="3580"/>
      <c r="E211" s="2315"/>
      <c r="F211" s="3581"/>
      <c r="G211" s="2315"/>
      <c r="H211" s="3582"/>
      <c r="I211" s="3580"/>
      <c r="J211" s="3583"/>
      <c r="K211" s="3583"/>
      <c r="L211" s="3583"/>
      <c r="M211" s="3583"/>
      <c r="N211" s="3584"/>
      <c r="O211" s="3580"/>
      <c r="P211" s="3583"/>
      <c r="Q211" s="3583"/>
      <c r="R211" s="3583"/>
      <c r="S211" s="3584"/>
      <c r="T211" s="3121"/>
    </row>
    <row r="212" spans="1:20">
      <c r="A212" s="183"/>
      <c r="B212" s="3084" t="s">
        <v>2632</v>
      </c>
      <c r="C212" s="3580"/>
      <c r="D212" s="3580"/>
      <c r="E212" s="2315"/>
      <c r="F212" s="3581"/>
      <c r="G212" s="2315"/>
      <c r="H212" s="3582"/>
      <c r="I212" s="3580"/>
      <c r="J212" s="3583"/>
      <c r="K212" s="3583"/>
      <c r="L212" s="3583"/>
      <c r="M212" s="3583"/>
      <c r="N212" s="3584"/>
      <c r="O212" s="3580"/>
      <c r="P212" s="3583"/>
      <c r="Q212" s="3583"/>
      <c r="R212" s="3583"/>
      <c r="S212" s="3584"/>
      <c r="T212" s="3121"/>
    </row>
    <row r="213" spans="1:20">
      <c r="A213" s="183"/>
      <c r="B213" s="3084" t="s">
        <v>2633</v>
      </c>
      <c r="C213" s="3580"/>
      <c r="D213" s="3580"/>
      <c r="E213" s="2315"/>
      <c r="F213" s="3581"/>
      <c r="G213" s="2315"/>
      <c r="H213" s="3582"/>
      <c r="I213" s="3580"/>
      <c r="J213" s="3583"/>
      <c r="K213" s="3583"/>
      <c r="L213" s="3583"/>
      <c r="M213" s="3583"/>
      <c r="N213" s="3584"/>
      <c r="O213" s="3580"/>
      <c r="P213" s="3583"/>
      <c r="Q213" s="3583"/>
      <c r="R213" s="3583"/>
      <c r="S213" s="3584"/>
      <c r="T213" s="3121"/>
    </row>
    <row r="214" spans="1:20">
      <c r="A214" s="183"/>
      <c r="B214" s="3118" t="s">
        <v>2634</v>
      </c>
      <c r="C214" s="3574"/>
      <c r="D214" s="3574"/>
      <c r="E214" s="3575"/>
      <c r="F214" s="3576"/>
      <c r="G214" s="3575"/>
      <c r="H214" s="3577"/>
      <c r="I214" s="3574"/>
      <c r="J214" s="3578"/>
      <c r="K214" s="3578"/>
      <c r="L214" s="3578"/>
      <c r="M214" s="3578"/>
      <c r="N214" s="3579"/>
      <c r="O214" s="3574"/>
      <c r="P214" s="3578"/>
      <c r="Q214" s="3578"/>
      <c r="R214" s="3578"/>
      <c r="S214" s="3579"/>
      <c r="T214" s="3121"/>
    </row>
    <row r="215" spans="1:20">
      <c r="A215" s="183"/>
      <c r="B215" s="3084" t="s">
        <v>2635</v>
      </c>
      <c r="C215" s="3580"/>
      <c r="D215" s="3580"/>
      <c r="E215" s="2315"/>
      <c r="F215" s="3581"/>
      <c r="G215" s="2315"/>
      <c r="H215" s="3582"/>
      <c r="I215" s="3580"/>
      <c r="J215" s="3583"/>
      <c r="K215" s="3583"/>
      <c r="L215" s="3583"/>
      <c r="M215" s="3583"/>
      <c r="N215" s="3584"/>
      <c r="O215" s="3580"/>
      <c r="P215" s="3583"/>
      <c r="Q215" s="3583"/>
      <c r="R215" s="3583"/>
      <c r="S215" s="3584"/>
      <c r="T215" s="3121"/>
    </row>
    <row r="216" spans="1:20">
      <c r="A216" s="183"/>
      <c r="B216" s="3084" t="s">
        <v>2636</v>
      </c>
      <c r="C216" s="3580"/>
      <c r="D216" s="3580"/>
      <c r="E216" s="2315"/>
      <c r="F216" s="3581"/>
      <c r="G216" s="2315"/>
      <c r="H216" s="3582"/>
      <c r="I216" s="3580"/>
      <c r="J216" s="3583"/>
      <c r="K216" s="3583"/>
      <c r="L216" s="3583"/>
      <c r="M216" s="3583"/>
      <c r="N216" s="3584"/>
      <c r="O216" s="3580"/>
      <c r="P216" s="3583"/>
      <c r="Q216" s="3583"/>
      <c r="R216" s="3583"/>
      <c r="S216" s="3584"/>
      <c r="T216" s="3121"/>
    </row>
    <row r="217" spans="1:20">
      <c r="A217" s="183"/>
      <c r="B217" s="3084" t="s">
        <v>2637</v>
      </c>
      <c r="C217" s="3580"/>
      <c r="D217" s="3580"/>
      <c r="E217" s="2315"/>
      <c r="F217" s="3581"/>
      <c r="G217" s="2315"/>
      <c r="H217" s="3582"/>
      <c r="I217" s="3580"/>
      <c r="J217" s="3583"/>
      <c r="K217" s="3583"/>
      <c r="L217" s="3583"/>
      <c r="M217" s="3583"/>
      <c r="N217" s="3584"/>
      <c r="O217" s="3580"/>
      <c r="P217" s="3583"/>
      <c r="Q217" s="3583"/>
      <c r="R217" s="3583"/>
      <c r="S217" s="3584"/>
      <c r="T217" s="3121"/>
    </row>
    <row r="218" spans="1:20">
      <c r="A218" s="183"/>
      <c r="B218" s="3084" t="s">
        <v>2638</v>
      </c>
      <c r="C218" s="3580"/>
      <c r="D218" s="3580"/>
      <c r="E218" s="2315"/>
      <c r="F218" s="3581"/>
      <c r="G218" s="2315"/>
      <c r="H218" s="3582"/>
      <c r="I218" s="3580"/>
      <c r="J218" s="3583"/>
      <c r="K218" s="3583"/>
      <c r="L218" s="3583"/>
      <c r="M218" s="3583"/>
      <c r="N218" s="3584"/>
      <c r="O218" s="3580"/>
      <c r="P218" s="3583"/>
      <c r="Q218" s="3583"/>
      <c r="R218" s="3583"/>
      <c r="S218" s="3584"/>
      <c r="T218" s="3121"/>
    </row>
    <row r="219" spans="1:20">
      <c r="A219" s="183"/>
      <c r="B219" s="3084" t="s">
        <v>2578</v>
      </c>
      <c r="C219" s="3580"/>
      <c r="D219" s="3580"/>
      <c r="E219" s="2315"/>
      <c r="F219" s="3581"/>
      <c r="G219" s="2315"/>
      <c r="H219" s="3582"/>
      <c r="I219" s="3580"/>
      <c r="J219" s="3583"/>
      <c r="K219" s="3583"/>
      <c r="L219" s="3583"/>
      <c r="M219" s="3583"/>
      <c r="N219" s="3584"/>
      <c r="O219" s="3580"/>
      <c r="P219" s="3583"/>
      <c r="Q219" s="3583"/>
      <c r="R219" s="3583"/>
      <c r="S219" s="3584"/>
      <c r="T219" s="3121"/>
    </row>
    <row r="220" spans="1:20">
      <c r="A220" s="183"/>
      <c r="B220" s="3084" t="s">
        <v>2639</v>
      </c>
      <c r="C220" s="3580"/>
      <c r="D220" s="3580"/>
      <c r="E220" s="2315"/>
      <c r="F220" s="3581"/>
      <c r="G220" s="2315"/>
      <c r="H220" s="3582"/>
      <c r="I220" s="3580"/>
      <c r="J220" s="3583"/>
      <c r="K220" s="3583"/>
      <c r="L220" s="3583"/>
      <c r="M220" s="3583"/>
      <c r="N220" s="3584"/>
      <c r="O220" s="3580"/>
      <c r="P220" s="3583"/>
      <c r="Q220" s="3583"/>
      <c r="R220" s="3583"/>
      <c r="S220" s="3584"/>
      <c r="T220" s="3121"/>
    </row>
    <row r="221" spans="1:20">
      <c r="A221" s="183"/>
      <c r="B221" s="3084" t="s">
        <v>2640</v>
      </c>
      <c r="C221" s="3580"/>
      <c r="D221" s="3580"/>
      <c r="E221" s="2315"/>
      <c r="F221" s="3581"/>
      <c r="G221" s="2315"/>
      <c r="H221" s="3582"/>
      <c r="I221" s="3580"/>
      <c r="J221" s="3583"/>
      <c r="K221" s="3583"/>
      <c r="L221" s="3583"/>
      <c r="M221" s="3583"/>
      <c r="N221" s="3584"/>
      <c r="O221" s="3580"/>
      <c r="P221" s="3583"/>
      <c r="Q221" s="3583"/>
      <c r="R221" s="3583"/>
      <c r="S221" s="3584"/>
      <c r="T221" s="3121"/>
    </row>
    <row r="222" spans="1:20">
      <c r="A222" s="183"/>
      <c r="B222" s="3084" t="s">
        <v>2641</v>
      </c>
      <c r="C222" s="3580"/>
      <c r="D222" s="3580"/>
      <c r="E222" s="2315"/>
      <c r="F222" s="3581"/>
      <c r="G222" s="2315"/>
      <c r="H222" s="3582"/>
      <c r="I222" s="3580"/>
      <c r="J222" s="3583"/>
      <c r="K222" s="3583"/>
      <c r="L222" s="3583"/>
      <c r="M222" s="3583"/>
      <c r="N222" s="3584"/>
      <c r="O222" s="3580"/>
      <c r="P222" s="3583"/>
      <c r="Q222" s="3583"/>
      <c r="R222" s="3583"/>
      <c r="S222" s="3584"/>
      <c r="T222" s="3121"/>
    </row>
    <row r="223" spans="1:20">
      <c r="A223" s="183"/>
      <c r="B223" s="3118" t="s">
        <v>2642</v>
      </c>
      <c r="C223" s="3574"/>
      <c r="D223" s="3574"/>
      <c r="E223" s="3575"/>
      <c r="F223" s="3576"/>
      <c r="G223" s="3575"/>
      <c r="H223" s="3577"/>
      <c r="I223" s="3574"/>
      <c r="J223" s="3578"/>
      <c r="K223" s="3578"/>
      <c r="L223" s="3578"/>
      <c r="M223" s="3578"/>
      <c r="N223" s="3579"/>
      <c r="O223" s="3574"/>
      <c r="P223" s="3578"/>
      <c r="Q223" s="3578"/>
      <c r="R223" s="3578"/>
      <c r="S223" s="3579"/>
      <c r="T223" s="3121"/>
    </row>
    <row r="224" spans="1:20">
      <c r="A224" s="183"/>
      <c r="B224" s="3084" t="s">
        <v>2643</v>
      </c>
      <c r="C224" s="3580"/>
      <c r="D224" s="3580"/>
      <c r="E224" s="2315"/>
      <c r="F224" s="3581"/>
      <c r="G224" s="2315"/>
      <c r="H224" s="3582"/>
      <c r="I224" s="3580"/>
      <c r="J224" s="3583"/>
      <c r="K224" s="3583"/>
      <c r="L224" s="3583"/>
      <c r="M224" s="3583"/>
      <c r="N224" s="3584"/>
      <c r="O224" s="3580"/>
      <c r="P224" s="3583"/>
      <c r="Q224" s="3583"/>
      <c r="R224" s="3583"/>
      <c r="S224" s="3584"/>
      <c r="T224" s="3121"/>
    </row>
    <row r="225" spans="1:20">
      <c r="A225" s="183"/>
      <c r="B225" s="3084"/>
      <c r="C225" s="3585"/>
      <c r="D225" s="3580"/>
      <c r="E225" s="2315"/>
      <c r="F225" s="3581"/>
      <c r="G225" s="2315"/>
      <c r="H225" s="3582"/>
      <c r="I225" s="3585"/>
      <c r="J225" s="3586"/>
      <c r="K225" s="3585"/>
      <c r="L225" s="3586"/>
      <c r="M225" s="3585"/>
      <c r="N225" s="3586"/>
      <c r="O225" s="3585"/>
      <c r="P225" s="3585"/>
      <c r="Q225" s="3585"/>
      <c r="R225" s="3585"/>
      <c r="S225" s="3586"/>
      <c r="T225" s="3121"/>
    </row>
    <row r="226" spans="1:20">
      <c r="A226" s="183"/>
      <c r="B226" s="3118" t="s">
        <v>2644</v>
      </c>
      <c r="C226" s="3574"/>
      <c r="D226" s="3574"/>
      <c r="E226" s="3575"/>
      <c r="F226" s="3576"/>
      <c r="G226" s="3575"/>
      <c r="H226" s="3577"/>
      <c r="I226" s="3574"/>
      <c r="J226" s="3578"/>
      <c r="K226" s="3578"/>
      <c r="L226" s="3578"/>
      <c r="M226" s="3578"/>
      <c r="N226" s="3579"/>
      <c r="O226" s="3574"/>
      <c r="P226" s="3578"/>
      <c r="Q226" s="3578"/>
      <c r="R226" s="3578"/>
      <c r="S226" s="3579"/>
      <c r="T226" s="3121"/>
    </row>
    <row r="227" spans="1:20">
      <c r="A227" s="183"/>
      <c r="B227" s="3118" t="s">
        <v>2645</v>
      </c>
      <c r="C227" s="3574"/>
      <c r="D227" s="3574"/>
      <c r="E227" s="3575"/>
      <c r="F227" s="3576"/>
      <c r="G227" s="3575"/>
      <c r="H227" s="3577"/>
      <c r="I227" s="3574"/>
      <c r="J227" s="3578"/>
      <c r="K227" s="3578"/>
      <c r="L227" s="3578"/>
      <c r="M227" s="3578"/>
      <c r="N227" s="3579"/>
      <c r="O227" s="3574"/>
      <c r="P227" s="3578"/>
      <c r="Q227" s="3578"/>
      <c r="R227" s="3578"/>
      <c r="S227" s="3579"/>
      <c r="T227" s="3121"/>
    </row>
    <row r="228" spans="1:20">
      <c r="A228" s="183"/>
      <c r="B228" s="3084" t="s">
        <v>2469</v>
      </c>
      <c r="C228" s="3580"/>
      <c r="D228" s="3580"/>
      <c r="E228" s="2315"/>
      <c r="F228" s="3581"/>
      <c r="G228" s="2315"/>
      <c r="H228" s="3582"/>
      <c r="I228" s="3580"/>
      <c r="J228" s="3583"/>
      <c r="K228" s="3583"/>
      <c r="L228" s="3583"/>
      <c r="M228" s="3583"/>
      <c r="N228" s="3584"/>
      <c r="O228" s="3580"/>
      <c r="P228" s="3583"/>
      <c r="Q228" s="3583"/>
      <c r="R228" s="3583"/>
      <c r="S228" s="3584"/>
      <c r="T228" s="3121"/>
    </row>
    <row r="229" spans="1:20">
      <c r="A229" s="183"/>
      <c r="B229" s="3084" t="s">
        <v>2646</v>
      </c>
      <c r="C229" s="3580"/>
      <c r="D229" s="3580"/>
      <c r="E229" s="2315"/>
      <c r="F229" s="3581"/>
      <c r="G229" s="2315"/>
      <c r="H229" s="3582"/>
      <c r="I229" s="3580"/>
      <c r="J229" s="3583"/>
      <c r="K229" s="3583"/>
      <c r="L229" s="3583"/>
      <c r="M229" s="3583"/>
      <c r="N229" s="3584"/>
      <c r="O229" s="3580"/>
      <c r="P229" s="3583"/>
      <c r="Q229" s="3583"/>
      <c r="R229" s="3583"/>
      <c r="S229" s="3584"/>
      <c r="T229" s="3121"/>
    </row>
    <row r="230" spans="1:20">
      <c r="A230" s="183"/>
      <c r="B230" s="3084" t="s">
        <v>2647</v>
      </c>
      <c r="C230" s="3580"/>
      <c r="D230" s="3580"/>
      <c r="E230" s="2315"/>
      <c r="F230" s="3581"/>
      <c r="G230" s="2315"/>
      <c r="H230" s="3582"/>
      <c r="I230" s="3580"/>
      <c r="J230" s="3583"/>
      <c r="K230" s="3583"/>
      <c r="L230" s="3583"/>
      <c r="M230" s="3583"/>
      <c r="N230" s="3584"/>
      <c r="O230" s="3580"/>
      <c r="P230" s="3583"/>
      <c r="Q230" s="3583"/>
      <c r="R230" s="3583"/>
      <c r="S230" s="3584"/>
      <c r="T230" s="3121"/>
    </row>
    <row r="231" spans="1:20">
      <c r="A231" s="183"/>
      <c r="B231" s="3084" t="s">
        <v>2648</v>
      </c>
      <c r="C231" s="3580"/>
      <c r="D231" s="3580"/>
      <c r="E231" s="2315"/>
      <c r="F231" s="3581"/>
      <c r="G231" s="2315"/>
      <c r="H231" s="3582"/>
      <c r="I231" s="3580"/>
      <c r="J231" s="3583"/>
      <c r="K231" s="3583"/>
      <c r="L231" s="3583"/>
      <c r="M231" s="3583"/>
      <c r="N231" s="3584"/>
      <c r="O231" s="3580"/>
      <c r="P231" s="3583"/>
      <c r="Q231" s="3583"/>
      <c r="R231" s="3583"/>
      <c r="S231" s="3584"/>
      <c r="T231" s="3121"/>
    </row>
    <row r="232" spans="1:20">
      <c r="A232" s="183"/>
      <c r="B232" s="3084" t="s">
        <v>2649</v>
      </c>
      <c r="C232" s="3580"/>
      <c r="D232" s="3580"/>
      <c r="E232" s="2315"/>
      <c r="F232" s="3581"/>
      <c r="G232" s="2315"/>
      <c r="H232" s="3582"/>
      <c r="I232" s="3580"/>
      <c r="J232" s="3583"/>
      <c r="K232" s="3583"/>
      <c r="L232" s="3583"/>
      <c r="M232" s="3583"/>
      <c r="N232" s="3584"/>
      <c r="O232" s="3580"/>
      <c r="P232" s="3583"/>
      <c r="Q232" s="3583"/>
      <c r="R232" s="3583"/>
      <c r="S232" s="3584"/>
      <c r="T232" s="3121"/>
    </row>
    <row r="233" spans="1:20">
      <c r="A233" s="183"/>
      <c r="B233" s="3118" t="s">
        <v>2650</v>
      </c>
      <c r="C233" s="3574"/>
      <c r="D233" s="3574"/>
      <c r="E233" s="3575"/>
      <c r="F233" s="3576"/>
      <c r="G233" s="3575"/>
      <c r="H233" s="3577"/>
      <c r="I233" s="3574"/>
      <c r="J233" s="3578"/>
      <c r="K233" s="3578"/>
      <c r="L233" s="3578"/>
      <c r="M233" s="3578"/>
      <c r="N233" s="3579"/>
      <c r="O233" s="3574"/>
      <c r="P233" s="3578"/>
      <c r="Q233" s="3578"/>
      <c r="R233" s="3578"/>
      <c r="S233" s="3579"/>
      <c r="T233" s="3121"/>
    </row>
    <row r="234" spans="1:20">
      <c r="A234" s="183"/>
      <c r="B234" s="3084" t="s">
        <v>2651</v>
      </c>
      <c r="C234" s="3580"/>
      <c r="D234" s="3580"/>
      <c r="E234" s="2315"/>
      <c r="F234" s="3581"/>
      <c r="G234" s="2315"/>
      <c r="H234" s="3582"/>
      <c r="I234" s="3580"/>
      <c r="J234" s="3583"/>
      <c r="K234" s="3583"/>
      <c r="L234" s="3583"/>
      <c r="M234" s="3583"/>
      <c r="N234" s="3584"/>
      <c r="O234" s="3580"/>
      <c r="P234" s="3583"/>
      <c r="Q234" s="3583"/>
      <c r="R234" s="3583"/>
      <c r="S234" s="3584"/>
      <c r="T234" s="3121"/>
    </row>
    <row r="235" spans="1:20">
      <c r="A235" s="183"/>
      <c r="B235" s="3084" t="s">
        <v>2652</v>
      </c>
      <c r="C235" s="3580"/>
      <c r="D235" s="3580"/>
      <c r="E235" s="2315"/>
      <c r="F235" s="3581"/>
      <c r="G235" s="2315"/>
      <c r="H235" s="3582"/>
      <c r="I235" s="3580"/>
      <c r="J235" s="3583"/>
      <c r="K235" s="3583"/>
      <c r="L235" s="3583"/>
      <c r="M235" s="3583"/>
      <c r="N235" s="3584"/>
      <c r="O235" s="3580"/>
      <c r="P235" s="3583"/>
      <c r="Q235" s="3583"/>
      <c r="R235" s="3583"/>
      <c r="S235" s="3584"/>
      <c r="T235" s="3121"/>
    </row>
    <row r="236" spans="1:20">
      <c r="A236" s="183"/>
      <c r="B236" s="3084" t="s">
        <v>2653</v>
      </c>
      <c r="C236" s="3580"/>
      <c r="D236" s="3580"/>
      <c r="E236" s="2315"/>
      <c r="F236" s="3581"/>
      <c r="G236" s="2315"/>
      <c r="H236" s="3582"/>
      <c r="I236" s="3580"/>
      <c r="J236" s="3583"/>
      <c r="K236" s="3583"/>
      <c r="L236" s="3583"/>
      <c r="M236" s="3583"/>
      <c r="N236" s="3584"/>
      <c r="O236" s="3580"/>
      <c r="P236" s="3583"/>
      <c r="Q236" s="3583"/>
      <c r="R236" s="3583"/>
      <c r="S236" s="3584"/>
      <c r="T236" s="3121"/>
    </row>
    <row r="237" spans="1:20">
      <c r="A237" s="183"/>
      <c r="B237" s="3084" t="s">
        <v>2654</v>
      </c>
      <c r="C237" s="3580"/>
      <c r="D237" s="3580"/>
      <c r="E237" s="2315"/>
      <c r="F237" s="3581"/>
      <c r="G237" s="2315"/>
      <c r="H237" s="3582"/>
      <c r="I237" s="3580"/>
      <c r="J237" s="3583"/>
      <c r="K237" s="3583"/>
      <c r="L237" s="3583"/>
      <c r="M237" s="3583"/>
      <c r="N237" s="3584"/>
      <c r="O237" s="3580"/>
      <c r="P237" s="3583"/>
      <c r="Q237" s="3583"/>
      <c r="R237" s="3583"/>
      <c r="S237" s="3584"/>
      <c r="T237" s="3121"/>
    </row>
    <row r="238" spans="1:20">
      <c r="A238" s="183"/>
      <c r="B238" s="3084" t="s">
        <v>2655</v>
      </c>
      <c r="C238" s="3580"/>
      <c r="D238" s="3580"/>
      <c r="E238" s="2315"/>
      <c r="F238" s="3581"/>
      <c r="G238" s="2315"/>
      <c r="H238" s="3582"/>
      <c r="I238" s="3580"/>
      <c r="J238" s="3583"/>
      <c r="K238" s="3583"/>
      <c r="L238" s="3583"/>
      <c r="M238" s="3583"/>
      <c r="N238" s="3584"/>
      <c r="O238" s="3580"/>
      <c r="P238" s="3583"/>
      <c r="Q238" s="3583"/>
      <c r="R238" s="3583"/>
      <c r="S238" s="3584"/>
      <c r="T238" s="3121"/>
    </row>
    <row r="239" spans="1:20">
      <c r="A239" s="183"/>
      <c r="B239" s="3084" t="s">
        <v>2656</v>
      </c>
      <c r="C239" s="3580"/>
      <c r="D239" s="3580"/>
      <c r="E239" s="2315"/>
      <c r="F239" s="3581"/>
      <c r="G239" s="2315"/>
      <c r="H239" s="3582"/>
      <c r="I239" s="3580"/>
      <c r="J239" s="3583"/>
      <c r="K239" s="3583"/>
      <c r="L239" s="3583"/>
      <c r="M239" s="3583"/>
      <c r="N239" s="3584"/>
      <c r="O239" s="3580"/>
      <c r="P239" s="3583"/>
      <c r="Q239" s="3583"/>
      <c r="R239" s="3583"/>
      <c r="S239" s="3584"/>
      <c r="T239" s="3121"/>
    </row>
    <row r="240" spans="1:20">
      <c r="A240" s="183"/>
      <c r="B240" s="3084" t="s">
        <v>2657</v>
      </c>
      <c r="C240" s="3580"/>
      <c r="D240" s="3580"/>
      <c r="E240" s="2315"/>
      <c r="F240" s="3581"/>
      <c r="G240" s="2315"/>
      <c r="H240" s="3582"/>
      <c r="I240" s="3580"/>
      <c r="J240" s="3583"/>
      <c r="K240" s="3583"/>
      <c r="L240" s="3583"/>
      <c r="M240" s="3583"/>
      <c r="N240" s="3584"/>
      <c r="O240" s="3580"/>
      <c r="P240" s="3583"/>
      <c r="Q240" s="3583"/>
      <c r="R240" s="3583"/>
      <c r="S240" s="3584"/>
      <c r="T240" s="3121"/>
    </row>
    <row r="241" spans="1:20">
      <c r="A241" s="183"/>
      <c r="B241" s="3084"/>
      <c r="C241" s="3580"/>
      <c r="D241" s="3580"/>
      <c r="E241" s="2315"/>
      <c r="F241" s="3581"/>
      <c r="G241" s="2315"/>
      <c r="H241" s="3582"/>
      <c r="I241" s="3580"/>
      <c r="J241" s="3583"/>
      <c r="K241" s="3583"/>
      <c r="L241" s="3583"/>
      <c r="M241" s="3583"/>
      <c r="N241" s="3584"/>
      <c r="O241" s="3580"/>
      <c r="P241" s="3583"/>
      <c r="Q241" s="3583"/>
      <c r="R241" s="3583"/>
      <c r="S241" s="3584"/>
      <c r="T241" s="3121"/>
    </row>
    <row r="242" spans="1:20">
      <c r="A242" s="183"/>
      <c r="B242" s="3118" t="s">
        <v>2658</v>
      </c>
      <c r="C242" s="3574"/>
      <c r="D242" s="3574"/>
      <c r="E242" s="3575"/>
      <c r="F242" s="3576"/>
      <c r="G242" s="3575"/>
      <c r="H242" s="3577"/>
      <c r="I242" s="3574"/>
      <c r="J242" s="3578"/>
      <c r="K242" s="3578"/>
      <c r="L242" s="3578"/>
      <c r="M242" s="3578"/>
      <c r="N242" s="3579"/>
      <c r="O242" s="3574"/>
      <c r="P242" s="3578"/>
      <c r="Q242" s="3578"/>
      <c r="R242" s="3578"/>
      <c r="S242" s="3579"/>
      <c r="T242" s="3121"/>
    </row>
    <row r="243" spans="1:20">
      <c r="A243" s="183"/>
      <c r="B243" s="3118"/>
      <c r="C243" s="3574"/>
      <c r="D243" s="3574"/>
      <c r="E243" s="3575"/>
      <c r="F243" s="3576"/>
      <c r="G243" s="3575"/>
      <c r="H243" s="3577"/>
      <c r="I243" s="3574"/>
      <c r="J243" s="3578"/>
      <c r="K243" s="3578"/>
      <c r="L243" s="3578"/>
      <c r="M243" s="3578"/>
      <c r="N243" s="3579"/>
      <c r="O243" s="3574"/>
      <c r="P243" s="3578"/>
      <c r="Q243" s="3578"/>
      <c r="R243" s="3578"/>
      <c r="S243" s="3579"/>
      <c r="T243" s="3121"/>
    </row>
    <row r="244" spans="1:20">
      <c r="A244" s="183"/>
      <c r="B244" s="3118" t="s">
        <v>2659</v>
      </c>
      <c r="C244" s="3574"/>
      <c r="D244" s="3574"/>
      <c r="E244" s="3575"/>
      <c r="F244" s="3576"/>
      <c r="G244" s="3575"/>
      <c r="H244" s="3577"/>
      <c r="I244" s="3574"/>
      <c r="J244" s="3578"/>
      <c r="K244" s="3578"/>
      <c r="L244" s="3578"/>
      <c r="M244" s="3578"/>
      <c r="N244" s="3579"/>
      <c r="O244" s="3574"/>
      <c r="P244" s="3578"/>
      <c r="Q244" s="3578"/>
      <c r="R244" s="3578"/>
      <c r="S244" s="3579"/>
      <c r="T244" s="3121"/>
    </row>
    <row r="245" spans="1:20">
      <c r="A245" s="183"/>
      <c r="B245" s="3124" t="s">
        <v>2660</v>
      </c>
      <c r="C245" s="3574"/>
      <c r="D245" s="3574"/>
      <c r="E245" s="3575"/>
      <c r="F245" s="3576"/>
      <c r="G245" s="3575"/>
      <c r="H245" s="3577"/>
      <c r="I245" s="3574"/>
      <c r="J245" s="3578"/>
      <c r="K245" s="3578"/>
      <c r="L245" s="3578"/>
      <c r="M245" s="3578"/>
      <c r="N245" s="3579"/>
      <c r="O245" s="3574"/>
      <c r="P245" s="3578"/>
      <c r="Q245" s="3578"/>
      <c r="R245" s="3578"/>
      <c r="S245" s="3579"/>
      <c r="T245" s="3121"/>
    </row>
    <row r="246" spans="1:20">
      <c r="A246" s="183"/>
      <c r="B246" s="3084" t="s">
        <v>2661</v>
      </c>
      <c r="C246" s="3580"/>
      <c r="D246" s="3580"/>
      <c r="E246" s="2315"/>
      <c r="F246" s="3581"/>
      <c r="G246" s="2315"/>
      <c r="H246" s="3582"/>
      <c r="I246" s="3580"/>
      <c r="J246" s="3583"/>
      <c r="K246" s="3583"/>
      <c r="L246" s="3583"/>
      <c r="M246" s="3583"/>
      <c r="N246" s="3584"/>
      <c r="O246" s="3580"/>
      <c r="P246" s="3583"/>
      <c r="Q246" s="3583"/>
      <c r="R246" s="3583"/>
      <c r="S246" s="3584"/>
      <c r="T246" s="3121"/>
    </row>
    <row r="247" spans="1:20">
      <c r="A247" s="183"/>
      <c r="B247" s="3084" t="s">
        <v>2662</v>
      </c>
      <c r="C247" s="3580"/>
      <c r="D247" s="3580"/>
      <c r="E247" s="2315"/>
      <c r="F247" s="3581"/>
      <c r="G247" s="2315"/>
      <c r="H247" s="3582"/>
      <c r="I247" s="3580"/>
      <c r="J247" s="3583"/>
      <c r="K247" s="3583"/>
      <c r="L247" s="3583"/>
      <c r="M247" s="3583"/>
      <c r="N247" s="3584"/>
      <c r="O247" s="3580"/>
      <c r="P247" s="3583"/>
      <c r="Q247" s="3583"/>
      <c r="R247" s="3583"/>
      <c r="S247" s="3584"/>
      <c r="T247" s="3121"/>
    </row>
    <row r="248" spans="1:20">
      <c r="A248" s="183"/>
      <c r="B248" s="3084" t="s">
        <v>2663</v>
      </c>
      <c r="C248" s="3580"/>
      <c r="D248" s="3580"/>
      <c r="E248" s="2315"/>
      <c r="F248" s="3581"/>
      <c r="G248" s="2315"/>
      <c r="H248" s="3582"/>
      <c r="I248" s="3580"/>
      <c r="J248" s="3583"/>
      <c r="K248" s="3583"/>
      <c r="L248" s="3583"/>
      <c r="M248" s="3583"/>
      <c r="N248" s="3584"/>
      <c r="O248" s="3580"/>
      <c r="P248" s="3583"/>
      <c r="Q248" s="3583"/>
      <c r="R248" s="3583"/>
      <c r="S248" s="3584"/>
      <c r="T248" s="3121"/>
    </row>
    <row r="249" spans="1:20">
      <c r="A249" s="183"/>
      <c r="B249" s="3084" t="s">
        <v>2664</v>
      </c>
      <c r="C249" s="3580"/>
      <c r="D249" s="3580"/>
      <c r="E249" s="2315"/>
      <c r="F249" s="3581"/>
      <c r="G249" s="2315"/>
      <c r="H249" s="3582"/>
      <c r="I249" s="3580"/>
      <c r="J249" s="3583"/>
      <c r="K249" s="3583"/>
      <c r="L249" s="3583"/>
      <c r="M249" s="3583"/>
      <c r="N249" s="3584"/>
      <c r="O249" s="3580"/>
      <c r="P249" s="3583"/>
      <c r="Q249" s="3583"/>
      <c r="R249" s="3583"/>
      <c r="S249" s="3584"/>
      <c r="T249" s="3121"/>
    </row>
    <row r="250" spans="1:20">
      <c r="A250" s="183"/>
      <c r="B250" s="3118" t="s">
        <v>2665</v>
      </c>
      <c r="C250" s="3574"/>
      <c r="D250" s="3574"/>
      <c r="E250" s="3575"/>
      <c r="F250" s="3576"/>
      <c r="G250" s="3575"/>
      <c r="H250" s="3577"/>
      <c r="I250" s="3574"/>
      <c r="J250" s="3578"/>
      <c r="K250" s="3578"/>
      <c r="L250" s="3578"/>
      <c r="M250" s="3578"/>
      <c r="N250" s="3579"/>
      <c r="O250" s="3574"/>
      <c r="P250" s="3578"/>
      <c r="Q250" s="3578"/>
      <c r="R250" s="3578"/>
      <c r="S250" s="3579"/>
      <c r="T250" s="3121"/>
    </row>
    <row r="251" spans="1:20">
      <c r="A251" s="183"/>
      <c r="B251" s="3084" t="s">
        <v>2666</v>
      </c>
      <c r="C251" s="3580"/>
      <c r="D251" s="3580"/>
      <c r="E251" s="2315"/>
      <c r="F251" s="3581"/>
      <c r="G251" s="2315"/>
      <c r="H251" s="3582"/>
      <c r="I251" s="3580"/>
      <c r="J251" s="3583"/>
      <c r="K251" s="3583"/>
      <c r="L251" s="3583"/>
      <c r="M251" s="3583"/>
      <c r="N251" s="3584"/>
      <c r="O251" s="3580"/>
      <c r="P251" s="3583"/>
      <c r="Q251" s="3583"/>
      <c r="R251" s="3583"/>
      <c r="S251" s="3584"/>
      <c r="T251" s="3121"/>
    </row>
    <row r="252" spans="1:20">
      <c r="A252" s="183"/>
      <c r="B252" s="3084" t="s">
        <v>2667</v>
      </c>
      <c r="C252" s="3580"/>
      <c r="D252" s="3580"/>
      <c r="E252" s="2315"/>
      <c r="F252" s="3581"/>
      <c r="G252" s="2315"/>
      <c r="H252" s="3582"/>
      <c r="I252" s="3580"/>
      <c r="J252" s="3583"/>
      <c r="K252" s="3583"/>
      <c r="L252" s="3583"/>
      <c r="M252" s="3583"/>
      <c r="N252" s="3584"/>
      <c r="O252" s="3580"/>
      <c r="P252" s="3583"/>
      <c r="Q252" s="3583"/>
      <c r="R252" s="3583"/>
      <c r="S252" s="3584"/>
      <c r="T252" s="3121"/>
    </row>
    <row r="253" spans="1:20">
      <c r="A253" s="183"/>
      <c r="B253" s="3084" t="s">
        <v>2668</v>
      </c>
      <c r="C253" s="3580"/>
      <c r="D253" s="3580"/>
      <c r="E253" s="2315"/>
      <c r="F253" s="3581"/>
      <c r="G253" s="2315"/>
      <c r="H253" s="3582"/>
      <c r="I253" s="3580"/>
      <c r="J253" s="3583"/>
      <c r="K253" s="3583"/>
      <c r="L253" s="3583"/>
      <c r="M253" s="3583"/>
      <c r="N253" s="3584"/>
      <c r="O253" s="3580"/>
      <c r="P253" s="3583"/>
      <c r="Q253" s="3583"/>
      <c r="R253" s="3583"/>
      <c r="S253" s="3584"/>
      <c r="T253" s="3121"/>
    </row>
    <row r="254" spans="1:20">
      <c r="A254" s="183"/>
      <c r="B254" s="3084" t="s">
        <v>2669</v>
      </c>
      <c r="C254" s="3580"/>
      <c r="D254" s="3580"/>
      <c r="E254" s="2315"/>
      <c r="F254" s="3581"/>
      <c r="G254" s="2315"/>
      <c r="H254" s="3582"/>
      <c r="I254" s="3580"/>
      <c r="J254" s="3583"/>
      <c r="K254" s="3583"/>
      <c r="L254" s="3583"/>
      <c r="M254" s="3583"/>
      <c r="N254" s="3584"/>
      <c r="O254" s="3580"/>
      <c r="P254" s="3583"/>
      <c r="Q254" s="3583"/>
      <c r="R254" s="3583"/>
      <c r="S254" s="3584"/>
      <c r="T254" s="3121"/>
    </row>
    <row r="255" spans="1:20">
      <c r="A255" s="183"/>
      <c r="B255" s="3084" t="s">
        <v>2670</v>
      </c>
      <c r="C255" s="3580"/>
      <c r="D255" s="3580"/>
      <c r="E255" s="2315"/>
      <c r="F255" s="3581"/>
      <c r="G255" s="2315"/>
      <c r="H255" s="3582"/>
      <c r="I255" s="3580"/>
      <c r="J255" s="3583"/>
      <c r="K255" s="3583"/>
      <c r="L255" s="3583"/>
      <c r="M255" s="3583"/>
      <c r="N255" s="3584"/>
      <c r="O255" s="3580"/>
      <c r="P255" s="3583"/>
      <c r="Q255" s="3583"/>
      <c r="R255" s="3583"/>
      <c r="S255" s="3584"/>
      <c r="T255" s="3121"/>
    </row>
    <row r="256" spans="1:20">
      <c r="A256" s="183"/>
      <c r="B256" s="3084" t="s">
        <v>2671</v>
      </c>
      <c r="C256" s="3580"/>
      <c r="D256" s="3580"/>
      <c r="E256" s="2315"/>
      <c r="F256" s="3581"/>
      <c r="G256" s="2315"/>
      <c r="H256" s="3582"/>
      <c r="I256" s="3580"/>
      <c r="J256" s="3583"/>
      <c r="K256" s="3583"/>
      <c r="L256" s="3583"/>
      <c r="M256" s="3583"/>
      <c r="N256" s="3584"/>
      <c r="O256" s="3580"/>
      <c r="P256" s="3583"/>
      <c r="Q256" s="3583"/>
      <c r="R256" s="3583"/>
      <c r="S256" s="3584"/>
      <c r="T256" s="3121"/>
    </row>
    <row r="257" spans="1:20">
      <c r="A257" s="183"/>
      <c r="B257" s="3084" t="s">
        <v>2672</v>
      </c>
      <c r="C257" s="3580"/>
      <c r="D257" s="3580"/>
      <c r="E257" s="2315"/>
      <c r="F257" s="3581"/>
      <c r="G257" s="2315"/>
      <c r="H257" s="3582"/>
      <c r="I257" s="3580"/>
      <c r="J257" s="3583"/>
      <c r="K257" s="3583"/>
      <c r="L257" s="3583"/>
      <c r="M257" s="3583"/>
      <c r="N257" s="3584"/>
      <c r="O257" s="3580"/>
      <c r="P257" s="3583"/>
      <c r="Q257" s="3583"/>
      <c r="R257" s="3583"/>
      <c r="S257" s="3584"/>
      <c r="T257" s="3121"/>
    </row>
    <row r="258" spans="1:20">
      <c r="A258" s="183"/>
      <c r="B258" s="3118" t="s">
        <v>2673</v>
      </c>
      <c r="C258" s="3574"/>
      <c r="D258" s="3574"/>
      <c r="E258" s="3575"/>
      <c r="F258" s="3576"/>
      <c r="G258" s="3575"/>
      <c r="H258" s="3577"/>
      <c r="I258" s="3574"/>
      <c r="J258" s="3578"/>
      <c r="K258" s="3578"/>
      <c r="L258" s="3578"/>
      <c r="M258" s="3578"/>
      <c r="N258" s="3579"/>
      <c r="O258" s="3574"/>
      <c r="P258" s="3578"/>
      <c r="Q258" s="3578"/>
      <c r="R258" s="3578"/>
      <c r="S258" s="3579"/>
      <c r="T258" s="3121"/>
    </row>
    <row r="259" spans="1:20">
      <c r="A259" s="183"/>
      <c r="B259" s="3084" t="s">
        <v>2674</v>
      </c>
      <c r="C259" s="3580"/>
      <c r="D259" s="3580"/>
      <c r="E259" s="2315"/>
      <c r="F259" s="3581"/>
      <c r="G259" s="2315"/>
      <c r="H259" s="3582"/>
      <c r="I259" s="3580"/>
      <c r="J259" s="3583"/>
      <c r="K259" s="3583"/>
      <c r="L259" s="3583"/>
      <c r="M259" s="3583"/>
      <c r="N259" s="3584"/>
      <c r="O259" s="3580"/>
      <c r="P259" s="3583"/>
      <c r="Q259" s="3583"/>
      <c r="R259" s="3583"/>
      <c r="S259" s="3584"/>
      <c r="T259" s="3121"/>
    </row>
    <row r="260" spans="1:20">
      <c r="A260" s="183"/>
      <c r="B260" s="3084" t="s">
        <v>2675</v>
      </c>
      <c r="C260" s="3580"/>
      <c r="D260" s="3580"/>
      <c r="E260" s="2315"/>
      <c r="F260" s="3581"/>
      <c r="G260" s="2315"/>
      <c r="H260" s="3582"/>
      <c r="I260" s="3580"/>
      <c r="J260" s="3583"/>
      <c r="K260" s="3583"/>
      <c r="L260" s="3583"/>
      <c r="M260" s="3583"/>
      <c r="N260" s="3584"/>
      <c r="O260" s="3580"/>
      <c r="P260" s="3583"/>
      <c r="Q260" s="3583"/>
      <c r="R260" s="3583"/>
      <c r="S260" s="3584"/>
      <c r="T260" s="3121"/>
    </row>
    <row r="261" spans="1:20">
      <c r="A261" s="183"/>
      <c r="B261" s="3084" t="s">
        <v>2676</v>
      </c>
      <c r="C261" s="3580"/>
      <c r="D261" s="3580"/>
      <c r="E261" s="2315"/>
      <c r="F261" s="3581"/>
      <c r="G261" s="2315"/>
      <c r="H261" s="3582"/>
      <c r="I261" s="3580"/>
      <c r="J261" s="3583"/>
      <c r="K261" s="3583"/>
      <c r="L261" s="3583"/>
      <c r="M261" s="3583"/>
      <c r="N261" s="3584"/>
      <c r="O261" s="3580"/>
      <c r="P261" s="3583"/>
      <c r="Q261" s="3583"/>
      <c r="R261" s="3583"/>
      <c r="S261" s="3584"/>
      <c r="T261" s="3121"/>
    </row>
    <row r="262" spans="1:20">
      <c r="A262" s="183"/>
      <c r="B262" s="3084" t="s">
        <v>2677</v>
      </c>
      <c r="C262" s="3580"/>
      <c r="D262" s="3580"/>
      <c r="E262" s="2315"/>
      <c r="F262" s="3581"/>
      <c r="G262" s="2315"/>
      <c r="H262" s="3582"/>
      <c r="I262" s="3580"/>
      <c r="J262" s="3583"/>
      <c r="K262" s="3583"/>
      <c r="L262" s="3583"/>
      <c r="M262" s="3583"/>
      <c r="N262" s="3584"/>
      <c r="O262" s="3580"/>
      <c r="P262" s="3583"/>
      <c r="Q262" s="3583"/>
      <c r="R262" s="3583"/>
      <c r="S262" s="3584"/>
      <c r="T262" s="3121"/>
    </row>
    <row r="263" spans="1:20">
      <c r="A263" s="183"/>
      <c r="B263" s="3084" t="s">
        <v>2678</v>
      </c>
      <c r="C263" s="3580"/>
      <c r="D263" s="3580"/>
      <c r="E263" s="2315"/>
      <c r="F263" s="3581"/>
      <c r="G263" s="2315"/>
      <c r="H263" s="3582"/>
      <c r="I263" s="3580"/>
      <c r="J263" s="3583"/>
      <c r="K263" s="3583"/>
      <c r="L263" s="3583"/>
      <c r="M263" s="3583"/>
      <c r="N263" s="3584"/>
      <c r="O263" s="3580"/>
      <c r="P263" s="3583"/>
      <c r="Q263" s="3583"/>
      <c r="R263" s="3583"/>
      <c r="S263" s="3584"/>
      <c r="T263" s="3121"/>
    </row>
    <row r="264" spans="1:20">
      <c r="A264" s="183"/>
      <c r="B264" s="3118" t="s">
        <v>2679</v>
      </c>
      <c r="C264" s="3574"/>
      <c r="D264" s="3574"/>
      <c r="E264" s="3575"/>
      <c r="F264" s="3576"/>
      <c r="G264" s="3575"/>
      <c r="H264" s="3577"/>
      <c r="I264" s="3574"/>
      <c r="J264" s="3578"/>
      <c r="K264" s="3578"/>
      <c r="L264" s="3578"/>
      <c r="M264" s="3578"/>
      <c r="N264" s="3579"/>
      <c r="O264" s="3574"/>
      <c r="P264" s="3578"/>
      <c r="Q264" s="3578"/>
      <c r="R264" s="3578"/>
      <c r="S264" s="3579"/>
      <c r="T264" s="3121"/>
    </row>
    <row r="265" spans="1:20">
      <c r="A265" s="183"/>
      <c r="B265" s="3084" t="s">
        <v>2680</v>
      </c>
      <c r="C265" s="3580"/>
      <c r="D265" s="3580"/>
      <c r="E265" s="2315"/>
      <c r="F265" s="3581"/>
      <c r="G265" s="2315"/>
      <c r="H265" s="3582"/>
      <c r="I265" s="3580"/>
      <c r="J265" s="3583"/>
      <c r="K265" s="3583"/>
      <c r="L265" s="3583"/>
      <c r="M265" s="3583"/>
      <c r="N265" s="3584"/>
      <c r="O265" s="3580"/>
      <c r="P265" s="3583"/>
      <c r="Q265" s="3583"/>
      <c r="R265" s="3583"/>
      <c r="S265" s="3584"/>
      <c r="T265" s="3121"/>
    </row>
    <row r="266" spans="1:20">
      <c r="A266" s="183"/>
      <c r="B266" s="3084" t="s">
        <v>2681</v>
      </c>
      <c r="C266" s="3580"/>
      <c r="D266" s="3580"/>
      <c r="E266" s="2315"/>
      <c r="F266" s="3581"/>
      <c r="G266" s="2315"/>
      <c r="H266" s="3582"/>
      <c r="I266" s="3580"/>
      <c r="J266" s="3583"/>
      <c r="K266" s="3583"/>
      <c r="L266" s="3583"/>
      <c r="M266" s="3583"/>
      <c r="N266" s="3584"/>
      <c r="O266" s="3580"/>
      <c r="P266" s="3583"/>
      <c r="Q266" s="3583"/>
      <c r="R266" s="3583"/>
      <c r="S266" s="3584"/>
      <c r="T266" s="3121"/>
    </row>
    <row r="267" spans="1:20">
      <c r="A267" s="183"/>
      <c r="B267" s="3084" t="s">
        <v>2682</v>
      </c>
      <c r="C267" s="3580"/>
      <c r="D267" s="3580"/>
      <c r="E267" s="2315"/>
      <c r="F267" s="3581"/>
      <c r="G267" s="2315"/>
      <c r="H267" s="3582"/>
      <c r="I267" s="3580"/>
      <c r="J267" s="3583"/>
      <c r="K267" s="3583"/>
      <c r="L267" s="3583"/>
      <c r="M267" s="3583"/>
      <c r="N267" s="3584"/>
      <c r="O267" s="3580"/>
      <c r="P267" s="3583"/>
      <c r="Q267" s="3583"/>
      <c r="R267" s="3583"/>
      <c r="S267" s="3584"/>
      <c r="T267" s="3121"/>
    </row>
    <row r="268" spans="1:20">
      <c r="A268" s="183"/>
      <c r="B268" s="3084" t="s">
        <v>2683</v>
      </c>
      <c r="C268" s="3580"/>
      <c r="D268" s="3580"/>
      <c r="E268" s="2315"/>
      <c r="F268" s="3581"/>
      <c r="G268" s="2315"/>
      <c r="H268" s="3582"/>
      <c r="I268" s="3580"/>
      <c r="J268" s="3583"/>
      <c r="K268" s="3583"/>
      <c r="L268" s="3583"/>
      <c r="M268" s="3583"/>
      <c r="N268" s="3584"/>
      <c r="O268" s="3580"/>
      <c r="P268" s="3583"/>
      <c r="Q268" s="3583"/>
      <c r="R268" s="3583"/>
      <c r="S268" s="3584"/>
      <c r="T268" s="3121"/>
    </row>
    <row r="269" spans="1:20">
      <c r="A269" s="183"/>
      <c r="B269" s="3118" t="s">
        <v>2684</v>
      </c>
      <c r="C269" s="3574"/>
      <c r="D269" s="3574"/>
      <c r="E269" s="3575"/>
      <c r="F269" s="3576"/>
      <c r="G269" s="3575"/>
      <c r="H269" s="3577"/>
      <c r="I269" s="3574"/>
      <c r="J269" s="3578"/>
      <c r="K269" s="3578"/>
      <c r="L269" s="3578"/>
      <c r="M269" s="3578"/>
      <c r="N269" s="3579"/>
      <c r="O269" s="3574"/>
      <c r="P269" s="3578"/>
      <c r="Q269" s="3578"/>
      <c r="R269" s="3578"/>
      <c r="S269" s="3579"/>
      <c r="T269" s="3121"/>
    </row>
    <row r="270" spans="1:20">
      <c r="A270" s="183"/>
      <c r="B270" s="3084" t="s">
        <v>2685</v>
      </c>
      <c r="C270" s="3580"/>
      <c r="D270" s="3580"/>
      <c r="E270" s="2315"/>
      <c r="F270" s="3581"/>
      <c r="G270" s="2315"/>
      <c r="H270" s="3582"/>
      <c r="I270" s="3580"/>
      <c r="J270" s="3583"/>
      <c r="K270" s="3583"/>
      <c r="L270" s="3583"/>
      <c r="M270" s="3583"/>
      <c r="N270" s="3584"/>
      <c r="O270" s="3580"/>
      <c r="P270" s="3583"/>
      <c r="Q270" s="3583"/>
      <c r="R270" s="3583"/>
      <c r="S270" s="3584"/>
      <c r="T270" s="3121"/>
    </row>
    <row r="271" spans="1:20">
      <c r="A271" s="183"/>
      <c r="B271" s="3084" t="s">
        <v>2686</v>
      </c>
      <c r="C271" s="3580"/>
      <c r="D271" s="3580"/>
      <c r="E271" s="2315"/>
      <c r="F271" s="3581"/>
      <c r="G271" s="2315"/>
      <c r="H271" s="3582"/>
      <c r="I271" s="3580"/>
      <c r="J271" s="3583"/>
      <c r="K271" s="3583"/>
      <c r="L271" s="3583"/>
      <c r="M271" s="3583"/>
      <c r="N271" s="3584"/>
      <c r="O271" s="3580"/>
      <c r="P271" s="3583"/>
      <c r="Q271" s="3583"/>
      <c r="R271" s="3583"/>
      <c r="S271" s="3584"/>
      <c r="T271" s="3121"/>
    </row>
    <row r="272" spans="1:20">
      <c r="A272" s="183"/>
      <c r="B272" s="3084" t="s">
        <v>2687</v>
      </c>
      <c r="C272" s="3580"/>
      <c r="D272" s="3580"/>
      <c r="E272" s="2315"/>
      <c r="F272" s="3581"/>
      <c r="G272" s="2315"/>
      <c r="H272" s="3582"/>
      <c r="I272" s="3580"/>
      <c r="J272" s="3583"/>
      <c r="K272" s="3583"/>
      <c r="L272" s="3583"/>
      <c r="M272" s="3583"/>
      <c r="N272" s="3584"/>
      <c r="O272" s="3580"/>
      <c r="P272" s="3583"/>
      <c r="Q272" s="3583"/>
      <c r="R272" s="3583"/>
      <c r="S272" s="3584"/>
      <c r="T272" s="3121"/>
    </row>
    <row r="273" spans="1:20">
      <c r="A273" s="183"/>
      <c r="B273" s="3084"/>
      <c r="C273" s="3580"/>
      <c r="D273" s="3580"/>
      <c r="E273" s="2315"/>
      <c r="F273" s="3581"/>
      <c r="G273" s="2315"/>
      <c r="H273" s="3582"/>
      <c r="I273" s="3580"/>
      <c r="J273" s="3583"/>
      <c r="K273" s="3583"/>
      <c r="L273" s="3583"/>
      <c r="M273" s="3583"/>
      <c r="N273" s="3584"/>
      <c r="O273" s="3580"/>
      <c r="P273" s="3583"/>
      <c r="Q273" s="3583"/>
      <c r="R273" s="3583"/>
      <c r="S273" s="3584"/>
      <c r="T273" s="3121"/>
    </row>
    <row r="274" spans="1:20">
      <c r="A274" s="183"/>
      <c r="B274" s="3118" t="s">
        <v>2688</v>
      </c>
      <c r="C274" s="3574"/>
      <c r="D274" s="3574"/>
      <c r="E274" s="3575"/>
      <c r="F274" s="3576"/>
      <c r="G274" s="3575"/>
      <c r="H274" s="3577"/>
      <c r="I274" s="3574"/>
      <c r="J274" s="3578"/>
      <c r="K274" s="3578"/>
      <c r="L274" s="3578"/>
      <c r="M274" s="3578"/>
      <c r="N274" s="3579"/>
      <c r="O274" s="3574"/>
      <c r="P274" s="3578"/>
      <c r="Q274" s="3578"/>
      <c r="R274" s="3578"/>
      <c r="S274" s="3579"/>
      <c r="T274" s="3121"/>
    </row>
    <row r="275" spans="1:20">
      <c r="A275" s="183"/>
      <c r="B275" s="3118" t="s">
        <v>2689</v>
      </c>
      <c r="C275" s="3574"/>
      <c r="D275" s="3574"/>
      <c r="E275" s="3575"/>
      <c r="F275" s="3576"/>
      <c r="G275" s="3575"/>
      <c r="H275" s="3577"/>
      <c r="I275" s="3574"/>
      <c r="J275" s="3578"/>
      <c r="K275" s="3578"/>
      <c r="L275" s="3578"/>
      <c r="M275" s="3578"/>
      <c r="N275" s="3579"/>
      <c r="O275" s="3574"/>
      <c r="P275" s="3578"/>
      <c r="Q275" s="3578"/>
      <c r="R275" s="3578"/>
      <c r="S275" s="3579"/>
      <c r="T275" s="3121"/>
    </row>
    <row r="276" spans="1:20">
      <c r="A276" s="183"/>
      <c r="B276" s="3084" t="s">
        <v>2690</v>
      </c>
      <c r="C276" s="3580"/>
      <c r="D276" s="3580"/>
      <c r="E276" s="2315"/>
      <c r="F276" s="3581"/>
      <c r="G276" s="2315"/>
      <c r="H276" s="3582"/>
      <c r="I276" s="3580"/>
      <c r="J276" s="3583"/>
      <c r="K276" s="3583"/>
      <c r="L276" s="3583"/>
      <c r="M276" s="3583"/>
      <c r="N276" s="3584"/>
      <c r="O276" s="3580"/>
      <c r="P276" s="3583"/>
      <c r="Q276" s="3583"/>
      <c r="R276" s="3583"/>
      <c r="S276" s="3584"/>
      <c r="T276" s="3121"/>
    </row>
    <row r="277" spans="1:20">
      <c r="A277" s="183"/>
      <c r="B277" s="3084" t="s">
        <v>2691</v>
      </c>
      <c r="C277" s="3580"/>
      <c r="D277" s="3580"/>
      <c r="E277" s="2315"/>
      <c r="F277" s="3581"/>
      <c r="G277" s="2315"/>
      <c r="H277" s="3582"/>
      <c r="I277" s="3580"/>
      <c r="J277" s="3583"/>
      <c r="K277" s="3583"/>
      <c r="L277" s="3583"/>
      <c r="M277" s="3583"/>
      <c r="N277" s="3584"/>
      <c r="O277" s="3580"/>
      <c r="P277" s="3583"/>
      <c r="Q277" s="3583"/>
      <c r="R277" s="3583"/>
      <c r="S277" s="3584"/>
      <c r="T277" s="3121"/>
    </row>
    <row r="278" spans="1:20">
      <c r="A278" s="183"/>
      <c r="B278" s="3084" t="s">
        <v>2692</v>
      </c>
      <c r="C278" s="3580"/>
      <c r="D278" s="3580"/>
      <c r="E278" s="2315"/>
      <c r="F278" s="3581"/>
      <c r="G278" s="2315"/>
      <c r="H278" s="3582"/>
      <c r="I278" s="3580"/>
      <c r="J278" s="3583"/>
      <c r="K278" s="3583"/>
      <c r="L278" s="3583"/>
      <c r="M278" s="3583"/>
      <c r="N278" s="3584"/>
      <c r="O278" s="3580"/>
      <c r="P278" s="3583"/>
      <c r="Q278" s="3583"/>
      <c r="R278" s="3583"/>
      <c r="S278" s="3584"/>
      <c r="T278" s="3121"/>
    </row>
    <row r="279" spans="1:20">
      <c r="A279" s="183"/>
      <c r="B279" s="3084" t="s">
        <v>2693</v>
      </c>
      <c r="C279" s="3580"/>
      <c r="D279" s="3580"/>
      <c r="E279" s="2315"/>
      <c r="F279" s="3581"/>
      <c r="G279" s="2315"/>
      <c r="H279" s="3582"/>
      <c r="I279" s="3580"/>
      <c r="J279" s="3583"/>
      <c r="K279" s="3583"/>
      <c r="L279" s="3583"/>
      <c r="M279" s="3583"/>
      <c r="N279" s="3584"/>
      <c r="O279" s="3580"/>
      <c r="P279" s="3583"/>
      <c r="Q279" s="3583"/>
      <c r="R279" s="3583"/>
      <c r="S279" s="3584"/>
      <c r="T279" s="3121"/>
    </row>
    <row r="280" spans="1:20">
      <c r="A280" s="183"/>
      <c r="B280" s="3084" t="s">
        <v>2694</v>
      </c>
      <c r="C280" s="3580"/>
      <c r="D280" s="3580"/>
      <c r="E280" s="2315"/>
      <c r="F280" s="3581"/>
      <c r="G280" s="2315"/>
      <c r="H280" s="3582"/>
      <c r="I280" s="3580"/>
      <c r="J280" s="3583"/>
      <c r="K280" s="3583"/>
      <c r="L280" s="3583"/>
      <c r="M280" s="3583"/>
      <c r="N280" s="3584"/>
      <c r="O280" s="3580"/>
      <c r="P280" s="3583"/>
      <c r="Q280" s="3583"/>
      <c r="R280" s="3583"/>
      <c r="S280" s="3584"/>
      <c r="T280" s="3121"/>
    </row>
    <row r="281" spans="1:20">
      <c r="A281" s="183"/>
      <c r="B281" s="3118" t="s">
        <v>2695</v>
      </c>
      <c r="C281" s="3574"/>
      <c r="D281" s="3574"/>
      <c r="E281" s="3575"/>
      <c r="F281" s="3576"/>
      <c r="G281" s="3575"/>
      <c r="H281" s="3577"/>
      <c r="I281" s="3574"/>
      <c r="J281" s="3578"/>
      <c r="K281" s="3578"/>
      <c r="L281" s="3578"/>
      <c r="M281" s="3578"/>
      <c r="N281" s="3579"/>
      <c r="O281" s="3574"/>
      <c r="P281" s="3578"/>
      <c r="Q281" s="3578"/>
      <c r="R281" s="3578"/>
      <c r="S281" s="3579"/>
      <c r="T281" s="3121"/>
    </row>
    <row r="282" spans="1:20">
      <c r="A282" s="183"/>
      <c r="B282" s="3084" t="s">
        <v>2696</v>
      </c>
      <c r="C282" s="3580"/>
      <c r="D282" s="3580"/>
      <c r="E282" s="2315"/>
      <c r="F282" s="3581"/>
      <c r="G282" s="2315"/>
      <c r="H282" s="3582"/>
      <c r="I282" s="3580"/>
      <c r="J282" s="3583"/>
      <c r="K282" s="3583"/>
      <c r="L282" s="3583"/>
      <c r="M282" s="3583"/>
      <c r="N282" s="3584"/>
      <c r="O282" s="3580"/>
      <c r="P282" s="3583"/>
      <c r="Q282" s="3583"/>
      <c r="R282" s="3583"/>
      <c r="S282" s="3584"/>
      <c r="T282" s="3121"/>
    </row>
    <row r="283" spans="1:20">
      <c r="A283" s="183"/>
      <c r="B283" s="3084" t="s">
        <v>2697</v>
      </c>
      <c r="C283" s="3580"/>
      <c r="D283" s="3580"/>
      <c r="E283" s="2315"/>
      <c r="F283" s="3581"/>
      <c r="G283" s="2315"/>
      <c r="H283" s="3582"/>
      <c r="I283" s="3580"/>
      <c r="J283" s="3583"/>
      <c r="K283" s="3583"/>
      <c r="L283" s="3583"/>
      <c r="M283" s="3583"/>
      <c r="N283" s="3584"/>
      <c r="O283" s="3580"/>
      <c r="P283" s="3583"/>
      <c r="Q283" s="3583"/>
      <c r="R283" s="3583"/>
      <c r="S283" s="3584"/>
      <c r="T283" s="3121"/>
    </row>
    <row r="284" spans="1:20">
      <c r="A284" s="183"/>
      <c r="B284" s="3084" t="s">
        <v>2698</v>
      </c>
      <c r="C284" s="3580"/>
      <c r="D284" s="3580"/>
      <c r="E284" s="2315"/>
      <c r="F284" s="3581"/>
      <c r="G284" s="2315"/>
      <c r="H284" s="3582"/>
      <c r="I284" s="3580"/>
      <c r="J284" s="3583"/>
      <c r="K284" s="3583"/>
      <c r="L284" s="3583"/>
      <c r="M284" s="3583"/>
      <c r="N284" s="3584"/>
      <c r="O284" s="3580"/>
      <c r="P284" s="3583"/>
      <c r="Q284" s="3583"/>
      <c r="R284" s="3583"/>
      <c r="S284" s="3584"/>
      <c r="T284" s="3121"/>
    </row>
    <row r="285" spans="1:20">
      <c r="A285" s="183"/>
      <c r="B285" s="3084" t="s">
        <v>2699</v>
      </c>
      <c r="C285" s="3580"/>
      <c r="D285" s="3580"/>
      <c r="E285" s="2315"/>
      <c r="F285" s="3581"/>
      <c r="G285" s="2315"/>
      <c r="H285" s="3582"/>
      <c r="I285" s="3580"/>
      <c r="J285" s="3583"/>
      <c r="K285" s="3583"/>
      <c r="L285" s="3583"/>
      <c r="M285" s="3583"/>
      <c r="N285" s="3584"/>
      <c r="O285" s="3580"/>
      <c r="P285" s="3583"/>
      <c r="Q285" s="3583"/>
      <c r="R285" s="3583"/>
      <c r="S285" s="3584"/>
      <c r="T285" s="3121"/>
    </row>
    <row r="286" spans="1:20">
      <c r="A286" s="183"/>
      <c r="B286" s="3118" t="s">
        <v>2700</v>
      </c>
      <c r="C286" s="3574"/>
      <c r="D286" s="3574"/>
      <c r="E286" s="3575"/>
      <c r="F286" s="3576"/>
      <c r="G286" s="3575"/>
      <c r="H286" s="3577"/>
      <c r="I286" s="3574"/>
      <c r="J286" s="3578"/>
      <c r="K286" s="3578"/>
      <c r="L286" s="3578"/>
      <c r="M286" s="3578"/>
      <c r="N286" s="3579"/>
      <c r="O286" s="3574"/>
      <c r="P286" s="3578"/>
      <c r="Q286" s="3578"/>
      <c r="R286" s="3578"/>
      <c r="S286" s="3579"/>
      <c r="T286" s="3121"/>
    </row>
    <row r="287" spans="1:20">
      <c r="A287" s="183"/>
      <c r="B287" s="3084" t="s">
        <v>2701</v>
      </c>
      <c r="C287" s="3580"/>
      <c r="D287" s="3580"/>
      <c r="E287" s="2315"/>
      <c r="F287" s="3581"/>
      <c r="G287" s="2315"/>
      <c r="H287" s="3582"/>
      <c r="I287" s="3580"/>
      <c r="J287" s="3583"/>
      <c r="K287" s="3583"/>
      <c r="L287" s="3583"/>
      <c r="M287" s="3583"/>
      <c r="N287" s="3584"/>
      <c r="O287" s="3580"/>
      <c r="P287" s="3583"/>
      <c r="Q287" s="3583"/>
      <c r="R287" s="3583"/>
      <c r="S287" s="3584"/>
      <c r="T287" s="3121"/>
    </row>
    <row r="288" spans="1:20">
      <c r="A288" s="183"/>
      <c r="B288" s="3084" t="s">
        <v>2702</v>
      </c>
      <c r="C288" s="3580"/>
      <c r="D288" s="3580"/>
      <c r="E288" s="2315"/>
      <c r="F288" s="3581"/>
      <c r="G288" s="2315"/>
      <c r="H288" s="3582"/>
      <c r="I288" s="3580"/>
      <c r="J288" s="3583"/>
      <c r="K288" s="3583"/>
      <c r="L288" s="3583"/>
      <c r="M288" s="3583"/>
      <c r="N288" s="3584"/>
      <c r="O288" s="3580"/>
      <c r="P288" s="3583"/>
      <c r="Q288" s="3583"/>
      <c r="R288" s="3583"/>
      <c r="S288" s="3584"/>
      <c r="T288" s="3121"/>
    </row>
    <row r="289" spans="1:20">
      <c r="A289" s="183"/>
      <c r="B289" s="3084" t="s">
        <v>2703</v>
      </c>
      <c r="C289" s="3580"/>
      <c r="D289" s="3580"/>
      <c r="E289" s="2315"/>
      <c r="F289" s="3581"/>
      <c r="G289" s="2315"/>
      <c r="H289" s="3582"/>
      <c r="I289" s="3580"/>
      <c r="J289" s="3583"/>
      <c r="K289" s="3583"/>
      <c r="L289" s="3583"/>
      <c r="M289" s="3583"/>
      <c r="N289" s="3584"/>
      <c r="O289" s="3580"/>
      <c r="P289" s="3583"/>
      <c r="Q289" s="3583"/>
      <c r="R289" s="3583"/>
      <c r="S289" s="3584"/>
      <c r="T289" s="3121"/>
    </row>
    <row r="290" spans="1:20">
      <c r="A290" s="183"/>
      <c r="B290" s="3084" t="s">
        <v>2704</v>
      </c>
      <c r="C290" s="3580"/>
      <c r="D290" s="3580"/>
      <c r="E290" s="2315"/>
      <c r="F290" s="3581"/>
      <c r="G290" s="2315"/>
      <c r="H290" s="3582"/>
      <c r="I290" s="3580"/>
      <c r="J290" s="3583"/>
      <c r="K290" s="3583"/>
      <c r="L290" s="3583"/>
      <c r="M290" s="3583"/>
      <c r="N290" s="3584"/>
      <c r="O290" s="3580"/>
      <c r="P290" s="3583"/>
      <c r="Q290" s="3583"/>
      <c r="R290" s="3583"/>
      <c r="S290" s="3584"/>
      <c r="T290" s="3121"/>
    </row>
    <row r="291" spans="1:20">
      <c r="A291" s="183"/>
      <c r="B291" s="3084" t="s">
        <v>2705</v>
      </c>
      <c r="C291" s="3580"/>
      <c r="D291" s="3580"/>
      <c r="E291" s="2315"/>
      <c r="F291" s="3581"/>
      <c r="G291" s="2315"/>
      <c r="H291" s="3582"/>
      <c r="I291" s="3580"/>
      <c r="J291" s="3583"/>
      <c r="K291" s="3583"/>
      <c r="L291" s="3583"/>
      <c r="M291" s="3583"/>
      <c r="N291" s="3584"/>
      <c r="O291" s="3580"/>
      <c r="P291" s="3583"/>
      <c r="Q291" s="3583"/>
      <c r="R291" s="3583"/>
      <c r="S291" s="3584"/>
      <c r="T291" s="3121"/>
    </row>
    <row r="292" spans="1:20">
      <c r="A292" s="183"/>
      <c r="B292" s="3118" t="s">
        <v>2706</v>
      </c>
      <c r="C292" s="3574"/>
      <c r="D292" s="3574"/>
      <c r="E292" s="3575"/>
      <c r="F292" s="3576"/>
      <c r="G292" s="3575"/>
      <c r="H292" s="3577"/>
      <c r="I292" s="3574"/>
      <c r="J292" s="3578"/>
      <c r="K292" s="3578"/>
      <c r="L292" s="3578"/>
      <c r="M292" s="3578"/>
      <c r="N292" s="3579"/>
      <c r="O292" s="3574"/>
      <c r="P292" s="3578"/>
      <c r="Q292" s="3578"/>
      <c r="R292" s="3578"/>
      <c r="S292" s="3579"/>
      <c r="T292" s="3121"/>
    </row>
    <row r="293" spans="1:20">
      <c r="A293" s="183"/>
      <c r="B293" s="3084" t="s">
        <v>2707</v>
      </c>
      <c r="C293" s="3580"/>
      <c r="D293" s="3580"/>
      <c r="E293" s="2315"/>
      <c r="F293" s="3581"/>
      <c r="G293" s="2315"/>
      <c r="H293" s="3582"/>
      <c r="I293" s="3580"/>
      <c r="J293" s="3583"/>
      <c r="K293" s="3583"/>
      <c r="L293" s="3583"/>
      <c r="M293" s="3583"/>
      <c r="N293" s="3584"/>
      <c r="O293" s="3580"/>
      <c r="P293" s="3583"/>
      <c r="Q293" s="3583"/>
      <c r="R293" s="3583"/>
      <c r="S293" s="3584"/>
      <c r="T293" s="3121"/>
    </row>
    <row r="294" spans="1:20">
      <c r="A294" s="183"/>
      <c r="B294" s="3084" t="s">
        <v>2708</v>
      </c>
      <c r="C294" s="3580"/>
      <c r="D294" s="3580"/>
      <c r="E294" s="2315"/>
      <c r="F294" s="3581"/>
      <c r="G294" s="2315"/>
      <c r="H294" s="3582"/>
      <c r="I294" s="3580"/>
      <c r="J294" s="3583"/>
      <c r="K294" s="3583"/>
      <c r="L294" s="3583"/>
      <c r="M294" s="3583"/>
      <c r="N294" s="3584"/>
      <c r="O294" s="3580"/>
      <c r="P294" s="3583"/>
      <c r="Q294" s="3583"/>
      <c r="R294" s="3583"/>
      <c r="S294" s="3584"/>
      <c r="T294" s="3121"/>
    </row>
    <row r="295" spans="1:20">
      <c r="A295" s="183"/>
      <c r="B295" s="3084" t="s">
        <v>2709</v>
      </c>
      <c r="C295" s="3580"/>
      <c r="D295" s="3580"/>
      <c r="E295" s="2315"/>
      <c r="F295" s="3581"/>
      <c r="G295" s="2315"/>
      <c r="H295" s="3582"/>
      <c r="I295" s="3580"/>
      <c r="J295" s="3583"/>
      <c r="K295" s="3583"/>
      <c r="L295" s="3583"/>
      <c r="M295" s="3583"/>
      <c r="N295" s="3584"/>
      <c r="O295" s="3580"/>
      <c r="P295" s="3583"/>
      <c r="Q295" s="3583"/>
      <c r="R295" s="3583"/>
      <c r="S295" s="3584"/>
      <c r="T295" s="3121"/>
    </row>
    <row r="296" spans="1:20">
      <c r="A296" s="183"/>
      <c r="B296" s="3118" t="s">
        <v>2710</v>
      </c>
      <c r="C296" s="3574"/>
      <c r="D296" s="3574"/>
      <c r="E296" s="3575"/>
      <c r="F296" s="3576"/>
      <c r="G296" s="3575"/>
      <c r="H296" s="3577"/>
      <c r="I296" s="3574"/>
      <c r="J296" s="3578"/>
      <c r="K296" s="3578"/>
      <c r="L296" s="3578"/>
      <c r="M296" s="3578"/>
      <c r="N296" s="3579"/>
      <c r="O296" s="3574"/>
      <c r="P296" s="3578"/>
      <c r="Q296" s="3578"/>
      <c r="R296" s="3578"/>
      <c r="S296" s="3579"/>
      <c r="T296" s="3121"/>
    </row>
    <row r="297" spans="1:20">
      <c r="A297" s="183"/>
      <c r="B297" s="3084" t="s">
        <v>2711</v>
      </c>
      <c r="C297" s="3580"/>
      <c r="D297" s="3580"/>
      <c r="E297" s="2315"/>
      <c r="F297" s="3581"/>
      <c r="G297" s="2315"/>
      <c r="H297" s="3582"/>
      <c r="I297" s="3580"/>
      <c r="J297" s="3583"/>
      <c r="K297" s="3583"/>
      <c r="L297" s="3583"/>
      <c r="M297" s="3583"/>
      <c r="N297" s="3584"/>
      <c r="O297" s="3580"/>
      <c r="P297" s="3583"/>
      <c r="Q297" s="3583"/>
      <c r="R297" s="3583"/>
      <c r="S297" s="3584"/>
      <c r="T297" s="3121"/>
    </row>
    <row r="298" spans="1:20">
      <c r="A298" s="183"/>
      <c r="B298" s="3084" t="s">
        <v>2712</v>
      </c>
      <c r="C298" s="3580"/>
      <c r="D298" s="3580"/>
      <c r="E298" s="2315"/>
      <c r="F298" s="3581"/>
      <c r="G298" s="2315"/>
      <c r="H298" s="3582"/>
      <c r="I298" s="3580"/>
      <c r="J298" s="3583"/>
      <c r="K298" s="3583"/>
      <c r="L298" s="3583"/>
      <c r="M298" s="3583"/>
      <c r="N298" s="3584"/>
      <c r="O298" s="3580"/>
      <c r="P298" s="3583"/>
      <c r="Q298" s="3583"/>
      <c r="R298" s="3583"/>
      <c r="S298" s="3584"/>
      <c r="T298" s="3121"/>
    </row>
    <row r="299" spans="1:20">
      <c r="A299" s="183"/>
      <c r="B299" s="3084" t="s">
        <v>2713</v>
      </c>
      <c r="C299" s="3580"/>
      <c r="D299" s="3580"/>
      <c r="E299" s="2315"/>
      <c r="F299" s="3581"/>
      <c r="G299" s="2315"/>
      <c r="H299" s="3582"/>
      <c r="I299" s="3580"/>
      <c r="J299" s="3583"/>
      <c r="K299" s="3583"/>
      <c r="L299" s="3583"/>
      <c r="M299" s="3583"/>
      <c r="N299" s="3584"/>
      <c r="O299" s="3580"/>
      <c r="P299" s="3583"/>
      <c r="Q299" s="3583"/>
      <c r="R299" s="3583"/>
      <c r="S299" s="3584"/>
      <c r="T299" s="3121"/>
    </row>
    <row r="300" spans="1:20">
      <c r="A300" s="183"/>
      <c r="B300" s="3084"/>
      <c r="C300" s="3580"/>
      <c r="D300" s="3580"/>
      <c r="E300" s="2315"/>
      <c r="F300" s="3581"/>
      <c r="G300" s="2315"/>
      <c r="H300" s="3582"/>
      <c r="I300" s="3580"/>
      <c r="J300" s="3583"/>
      <c r="K300" s="3583"/>
      <c r="L300" s="3583"/>
      <c r="M300" s="3583"/>
      <c r="N300" s="3584"/>
      <c r="O300" s="3580"/>
      <c r="P300" s="3583"/>
      <c r="Q300" s="3583"/>
      <c r="R300" s="3583"/>
      <c r="S300" s="3584"/>
      <c r="T300" s="3121"/>
    </row>
    <row r="301" spans="1:20">
      <c r="A301" s="183"/>
      <c r="B301" s="3118" t="s">
        <v>2714</v>
      </c>
      <c r="C301" s="3574"/>
      <c r="D301" s="3574"/>
      <c r="E301" s="3575"/>
      <c r="F301" s="3576"/>
      <c r="G301" s="3575"/>
      <c r="H301" s="3577"/>
      <c r="I301" s="3574"/>
      <c r="J301" s="3578"/>
      <c r="K301" s="3578"/>
      <c r="L301" s="3578"/>
      <c r="M301" s="3578"/>
      <c r="N301" s="3579"/>
      <c r="O301" s="3574"/>
      <c r="P301" s="3578"/>
      <c r="Q301" s="3578"/>
      <c r="R301" s="3578"/>
      <c r="S301" s="3579"/>
      <c r="T301" s="3121"/>
    </row>
    <row r="302" spans="1:20">
      <c r="A302" s="183"/>
      <c r="B302" s="3118" t="s">
        <v>2715</v>
      </c>
      <c r="C302" s="3574"/>
      <c r="D302" s="3574"/>
      <c r="E302" s="3575"/>
      <c r="F302" s="3576"/>
      <c r="G302" s="3575"/>
      <c r="H302" s="3577"/>
      <c r="I302" s="3574"/>
      <c r="J302" s="3578"/>
      <c r="K302" s="3578"/>
      <c r="L302" s="3578"/>
      <c r="M302" s="3578"/>
      <c r="N302" s="3579"/>
      <c r="O302" s="3574"/>
      <c r="P302" s="3578"/>
      <c r="Q302" s="3578"/>
      <c r="R302" s="3578"/>
      <c r="S302" s="3579"/>
      <c r="T302" s="3121"/>
    </row>
    <row r="303" spans="1:20">
      <c r="A303" s="183"/>
      <c r="B303" s="3084" t="s">
        <v>2716</v>
      </c>
      <c r="C303" s="3580"/>
      <c r="D303" s="3580"/>
      <c r="E303" s="2315"/>
      <c r="F303" s="3581"/>
      <c r="G303" s="2315"/>
      <c r="H303" s="3582"/>
      <c r="I303" s="3580"/>
      <c r="J303" s="3583"/>
      <c r="K303" s="3583"/>
      <c r="L303" s="3583"/>
      <c r="M303" s="3583"/>
      <c r="N303" s="3584"/>
      <c r="O303" s="3580"/>
      <c r="P303" s="3583"/>
      <c r="Q303" s="3583"/>
      <c r="R303" s="3583"/>
      <c r="S303" s="3584"/>
      <c r="T303" s="3121"/>
    </row>
    <row r="304" spans="1:20">
      <c r="A304" s="183"/>
      <c r="B304" s="3084" t="s">
        <v>2717</v>
      </c>
      <c r="C304" s="3580"/>
      <c r="D304" s="3580"/>
      <c r="E304" s="2315"/>
      <c r="F304" s="3581"/>
      <c r="G304" s="2315"/>
      <c r="H304" s="3582"/>
      <c r="I304" s="3580"/>
      <c r="J304" s="3583"/>
      <c r="K304" s="3583"/>
      <c r="L304" s="3583"/>
      <c r="M304" s="3583"/>
      <c r="N304" s="3584"/>
      <c r="O304" s="3580"/>
      <c r="P304" s="3583"/>
      <c r="Q304" s="3583"/>
      <c r="R304" s="3583"/>
      <c r="S304" s="3584"/>
      <c r="T304" s="3121"/>
    </row>
    <row r="305" spans="1:20">
      <c r="A305" s="183"/>
      <c r="B305" s="3084" t="s">
        <v>2718</v>
      </c>
      <c r="C305" s="3580"/>
      <c r="D305" s="3580"/>
      <c r="E305" s="2315"/>
      <c r="F305" s="3581"/>
      <c r="G305" s="2315"/>
      <c r="H305" s="3582"/>
      <c r="I305" s="3580"/>
      <c r="J305" s="3583"/>
      <c r="K305" s="3583"/>
      <c r="L305" s="3583"/>
      <c r="M305" s="3583"/>
      <c r="N305" s="3584"/>
      <c r="O305" s="3580"/>
      <c r="P305" s="3583"/>
      <c r="Q305" s="3583"/>
      <c r="R305" s="3583"/>
      <c r="S305" s="3584"/>
      <c r="T305" s="3121"/>
    </row>
    <row r="306" spans="1:20">
      <c r="A306" s="183"/>
      <c r="B306" s="3084" t="s">
        <v>2719</v>
      </c>
      <c r="C306" s="3580"/>
      <c r="D306" s="3580"/>
      <c r="E306" s="2315"/>
      <c r="F306" s="3581"/>
      <c r="G306" s="2315"/>
      <c r="H306" s="3582"/>
      <c r="I306" s="3580"/>
      <c r="J306" s="3583"/>
      <c r="K306" s="3583"/>
      <c r="L306" s="3583"/>
      <c r="M306" s="3583"/>
      <c r="N306" s="3584"/>
      <c r="O306" s="3580"/>
      <c r="P306" s="3583"/>
      <c r="Q306" s="3583"/>
      <c r="R306" s="3583"/>
      <c r="S306" s="3584"/>
      <c r="T306" s="3121"/>
    </row>
    <row r="307" spans="1:20">
      <c r="A307" s="183"/>
      <c r="B307" s="3084" t="s">
        <v>2720</v>
      </c>
      <c r="C307" s="3580"/>
      <c r="D307" s="3580"/>
      <c r="E307" s="2315"/>
      <c r="F307" s="3581"/>
      <c r="G307" s="2315"/>
      <c r="H307" s="3582"/>
      <c r="I307" s="3580"/>
      <c r="J307" s="3583"/>
      <c r="K307" s="3583"/>
      <c r="L307" s="3583"/>
      <c r="M307" s="3583"/>
      <c r="N307" s="3584"/>
      <c r="O307" s="3580"/>
      <c r="P307" s="3583"/>
      <c r="Q307" s="3583"/>
      <c r="R307" s="3583"/>
      <c r="S307" s="3584"/>
      <c r="T307" s="3121"/>
    </row>
    <row r="308" spans="1:20">
      <c r="A308" s="183"/>
      <c r="B308" s="3084" t="s">
        <v>2721</v>
      </c>
      <c r="C308" s="3580"/>
      <c r="D308" s="3580"/>
      <c r="E308" s="2315"/>
      <c r="F308" s="3581"/>
      <c r="G308" s="2315"/>
      <c r="H308" s="3582"/>
      <c r="I308" s="3580"/>
      <c r="J308" s="3583"/>
      <c r="K308" s="3583"/>
      <c r="L308" s="3583"/>
      <c r="M308" s="3583"/>
      <c r="N308" s="3584"/>
      <c r="O308" s="3580"/>
      <c r="P308" s="3583"/>
      <c r="Q308" s="3583"/>
      <c r="R308" s="3583"/>
      <c r="S308" s="3584"/>
      <c r="T308" s="3121"/>
    </row>
    <row r="309" spans="1:20">
      <c r="A309" s="183"/>
      <c r="B309" s="3084" t="s">
        <v>2722</v>
      </c>
      <c r="C309" s="3580"/>
      <c r="D309" s="3580"/>
      <c r="E309" s="2315"/>
      <c r="F309" s="3581"/>
      <c r="G309" s="2315"/>
      <c r="H309" s="3582"/>
      <c r="I309" s="3580"/>
      <c r="J309" s="3583"/>
      <c r="K309" s="3583"/>
      <c r="L309" s="3583"/>
      <c r="M309" s="3583"/>
      <c r="N309" s="3584"/>
      <c r="O309" s="3580"/>
      <c r="P309" s="3583"/>
      <c r="Q309" s="3583"/>
      <c r="R309" s="3583"/>
      <c r="S309" s="3584"/>
      <c r="T309" s="3121"/>
    </row>
    <row r="310" spans="1:20">
      <c r="A310" s="183"/>
      <c r="B310" s="3118" t="s">
        <v>2723</v>
      </c>
      <c r="C310" s="3574"/>
      <c r="D310" s="3574"/>
      <c r="E310" s="3575"/>
      <c r="F310" s="3576"/>
      <c r="G310" s="3575"/>
      <c r="H310" s="3577"/>
      <c r="I310" s="3574"/>
      <c r="J310" s="3578"/>
      <c r="K310" s="3578"/>
      <c r="L310" s="3578"/>
      <c r="M310" s="3578"/>
      <c r="N310" s="3579"/>
      <c r="O310" s="3574"/>
      <c r="P310" s="3578"/>
      <c r="Q310" s="3578"/>
      <c r="R310" s="3578"/>
      <c r="S310" s="3579"/>
      <c r="T310" s="3121"/>
    </row>
    <row r="311" spans="1:20">
      <c r="A311" s="183"/>
      <c r="B311" s="3084" t="s">
        <v>2724</v>
      </c>
      <c r="C311" s="3580"/>
      <c r="D311" s="3580"/>
      <c r="E311" s="2315"/>
      <c r="F311" s="3581"/>
      <c r="G311" s="2315"/>
      <c r="H311" s="3582"/>
      <c r="I311" s="3580"/>
      <c r="J311" s="3583"/>
      <c r="K311" s="3583"/>
      <c r="L311" s="3583"/>
      <c r="M311" s="3583"/>
      <c r="N311" s="3584"/>
      <c r="O311" s="3580"/>
      <c r="P311" s="3583"/>
      <c r="Q311" s="3583"/>
      <c r="R311" s="3583"/>
      <c r="S311" s="3584"/>
      <c r="T311" s="3121"/>
    </row>
    <row r="312" spans="1:20">
      <c r="A312" s="183"/>
      <c r="B312" s="3084" t="s">
        <v>2725</v>
      </c>
      <c r="C312" s="3580"/>
      <c r="D312" s="3580"/>
      <c r="E312" s="2315"/>
      <c r="F312" s="3581"/>
      <c r="G312" s="2315"/>
      <c r="H312" s="3582"/>
      <c r="I312" s="3580"/>
      <c r="J312" s="3583"/>
      <c r="K312" s="3583"/>
      <c r="L312" s="3583"/>
      <c r="M312" s="3583"/>
      <c r="N312" s="3584"/>
      <c r="O312" s="3580"/>
      <c r="P312" s="3583"/>
      <c r="Q312" s="3583"/>
      <c r="R312" s="3583"/>
      <c r="S312" s="3584"/>
      <c r="T312" s="3121"/>
    </row>
    <row r="313" spans="1:20">
      <c r="A313" s="183"/>
      <c r="B313" s="3084" t="s">
        <v>2726</v>
      </c>
      <c r="C313" s="3580"/>
      <c r="D313" s="3580"/>
      <c r="E313" s="2315"/>
      <c r="F313" s="3581"/>
      <c r="G313" s="2315"/>
      <c r="H313" s="3582"/>
      <c r="I313" s="3580"/>
      <c r="J313" s="3583"/>
      <c r="K313" s="3583"/>
      <c r="L313" s="3583"/>
      <c r="M313" s="3583"/>
      <c r="N313" s="3584"/>
      <c r="O313" s="3580"/>
      <c r="P313" s="3583"/>
      <c r="Q313" s="3583"/>
      <c r="R313" s="3583"/>
      <c r="S313" s="3584"/>
      <c r="T313" s="3121"/>
    </row>
    <row r="314" spans="1:20">
      <c r="A314" s="183"/>
      <c r="B314" s="3084" t="s">
        <v>2727</v>
      </c>
      <c r="C314" s="3580"/>
      <c r="D314" s="3580"/>
      <c r="E314" s="2315"/>
      <c r="F314" s="3581"/>
      <c r="G314" s="2315"/>
      <c r="H314" s="3582"/>
      <c r="I314" s="3580"/>
      <c r="J314" s="3583"/>
      <c r="K314" s="3583"/>
      <c r="L314" s="3583"/>
      <c r="M314" s="3583"/>
      <c r="N314" s="3584"/>
      <c r="O314" s="3580"/>
      <c r="P314" s="3583"/>
      <c r="Q314" s="3583"/>
      <c r="R314" s="3583"/>
      <c r="S314" s="3584"/>
      <c r="T314" s="3121"/>
    </row>
    <row r="315" spans="1:20">
      <c r="A315" s="183"/>
      <c r="B315" s="3084" t="s">
        <v>2728</v>
      </c>
      <c r="C315" s="3580"/>
      <c r="D315" s="3580"/>
      <c r="E315" s="2315"/>
      <c r="F315" s="3581"/>
      <c r="G315" s="2315"/>
      <c r="H315" s="3582"/>
      <c r="I315" s="3580"/>
      <c r="J315" s="3583"/>
      <c r="K315" s="3583"/>
      <c r="L315" s="3583"/>
      <c r="M315" s="3583"/>
      <c r="N315" s="3584"/>
      <c r="O315" s="3580"/>
      <c r="P315" s="3583"/>
      <c r="Q315" s="3583"/>
      <c r="R315" s="3583"/>
      <c r="S315" s="3584"/>
      <c r="T315" s="3121"/>
    </row>
    <row r="316" spans="1:20">
      <c r="A316" s="183"/>
      <c r="B316" s="3084" t="s">
        <v>2729</v>
      </c>
      <c r="C316" s="3580"/>
      <c r="D316" s="3580"/>
      <c r="E316" s="2315"/>
      <c r="F316" s="3581"/>
      <c r="G316" s="2315"/>
      <c r="H316" s="3582"/>
      <c r="I316" s="3580"/>
      <c r="J316" s="3583"/>
      <c r="K316" s="3583"/>
      <c r="L316" s="3583"/>
      <c r="M316" s="3583"/>
      <c r="N316" s="3584"/>
      <c r="O316" s="3580"/>
      <c r="P316" s="3583"/>
      <c r="Q316" s="3583"/>
      <c r="R316" s="3583"/>
      <c r="S316" s="3584"/>
      <c r="T316" s="3121"/>
    </row>
    <row r="317" spans="1:20">
      <c r="A317" s="183"/>
      <c r="B317" s="3118" t="s">
        <v>2730</v>
      </c>
      <c r="C317" s="3574"/>
      <c r="D317" s="3574"/>
      <c r="E317" s="3575"/>
      <c r="F317" s="3576"/>
      <c r="G317" s="3575"/>
      <c r="H317" s="3577"/>
      <c r="I317" s="3574"/>
      <c r="J317" s="3578"/>
      <c r="K317" s="3578"/>
      <c r="L317" s="3578"/>
      <c r="M317" s="3578"/>
      <c r="N317" s="3579"/>
      <c r="O317" s="3574"/>
      <c r="P317" s="3578"/>
      <c r="Q317" s="3578"/>
      <c r="R317" s="3578"/>
      <c r="S317" s="3579"/>
      <c r="T317" s="3121"/>
    </row>
    <row r="318" spans="1:20">
      <c r="A318" s="183"/>
      <c r="B318" s="3084" t="s">
        <v>2731</v>
      </c>
      <c r="C318" s="3580"/>
      <c r="D318" s="3580"/>
      <c r="E318" s="2315"/>
      <c r="F318" s="3581"/>
      <c r="G318" s="2315"/>
      <c r="H318" s="3582"/>
      <c r="I318" s="3580"/>
      <c r="J318" s="3583"/>
      <c r="K318" s="3583"/>
      <c r="L318" s="3583"/>
      <c r="M318" s="3583"/>
      <c r="N318" s="3584"/>
      <c r="O318" s="3580"/>
      <c r="P318" s="3583"/>
      <c r="Q318" s="3583"/>
      <c r="R318" s="3583"/>
      <c r="S318" s="3584"/>
      <c r="T318" s="3121"/>
    </row>
    <row r="319" spans="1:20">
      <c r="A319" s="183"/>
      <c r="B319" s="3084" t="s">
        <v>2732</v>
      </c>
      <c r="C319" s="3580"/>
      <c r="D319" s="3580"/>
      <c r="E319" s="2315"/>
      <c r="F319" s="3581"/>
      <c r="G319" s="2315"/>
      <c r="H319" s="3582"/>
      <c r="I319" s="3580"/>
      <c r="J319" s="3583"/>
      <c r="K319" s="3583"/>
      <c r="L319" s="3583"/>
      <c r="M319" s="3583"/>
      <c r="N319" s="3584"/>
      <c r="O319" s="3580"/>
      <c r="P319" s="3583"/>
      <c r="Q319" s="3583"/>
      <c r="R319" s="3583"/>
      <c r="S319" s="3584"/>
      <c r="T319" s="3121"/>
    </row>
    <row r="320" spans="1:20">
      <c r="A320" s="183"/>
      <c r="B320" s="3084" t="s">
        <v>2733</v>
      </c>
      <c r="C320" s="3580"/>
      <c r="D320" s="3580"/>
      <c r="E320" s="2315"/>
      <c r="F320" s="3581"/>
      <c r="G320" s="2315"/>
      <c r="H320" s="3582"/>
      <c r="I320" s="3580"/>
      <c r="J320" s="3583"/>
      <c r="K320" s="3583"/>
      <c r="L320" s="3583"/>
      <c r="M320" s="3583"/>
      <c r="N320" s="3584"/>
      <c r="O320" s="3580"/>
      <c r="P320" s="3583"/>
      <c r="Q320" s="3583"/>
      <c r="R320" s="3583"/>
      <c r="S320" s="3584"/>
      <c r="T320" s="3121"/>
    </row>
    <row r="321" spans="1:20">
      <c r="A321" s="183"/>
      <c r="B321" s="3084" t="s">
        <v>2734</v>
      </c>
      <c r="C321" s="3580"/>
      <c r="D321" s="3580"/>
      <c r="E321" s="2315"/>
      <c r="F321" s="3581"/>
      <c r="G321" s="2315"/>
      <c r="H321" s="3582"/>
      <c r="I321" s="3580"/>
      <c r="J321" s="3583"/>
      <c r="K321" s="3583"/>
      <c r="L321" s="3583"/>
      <c r="M321" s="3583"/>
      <c r="N321" s="3584"/>
      <c r="O321" s="3580"/>
      <c r="P321" s="3583"/>
      <c r="Q321" s="3583"/>
      <c r="R321" s="3583"/>
      <c r="S321" s="3584"/>
      <c r="T321" s="3121"/>
    </row>
    <row r="322" spans="1:20">
      <c r="A322" s="183"/>
      <c r="B322" s="3084" t="s">
        <v>2735</v>
      </c>
      <c r="C322" s="3580"/>
      <c r="D322" s="3580"/>
      <c r="E322" s="2315"/>
      <c r="F322" s="3581"/>
      <c r="G322" s="2315"/>
      <c r="H322" s="3582"/>
      <c r="I322" s="3580"/>
      <c r="J322" s="3583"/>
      <c r="K322" s="3583"/>
      <c r="L322" s="3583"/>
      <c r="M322" s="3583"/>
      <c r="N322" s="3584"/>
      <c r="O322" s="3580"/>
      <c r="P322" s="3583"/>
      <c r="Q322" s="3583"/>
      <c r="R322" s="3583"/>
      <c r="S322" s="3584"/>
      <c r="T322" s="3121"/>
    </row>
    <row r="323" spans="1:20">
      <c r="A323" s="183"/>
      <c r="B323" s="3084" t="s">
        <v>2736</v>
      </c>
      <c r="C323" s="3580"/>
      <c r="D323" s="3580"/>
      <c r="E323" s="2315"/>
      <c r="F323" s="3581"/>
      <c r="G323" s="2315"/>
      <c r="H323" s="3582"/>
      <c r="I323" s="3580"/>
      <c r="J323" s="3583"/>
      <c r="K323" s="3583"/>
      <c r="L323" s="3583"/>
      <c r="M323" s="3583"/>
      <c r="N323" s="3584"/>
      <c r="O323" s="3580"/>
      <c r="P323" s="3583"/>
      <c r="Q323" s="3583"/>
      <c r="R323" s="3583"/>
      <c r="S323" s="3584"/>
      <c r="T323" s="3121"/>
    </row>
    <row r="324" spans="1:20">
      <c r="A324" s="183"/>
      <c r="B324" s="3084" t="s">
        <v>2737</v>
      </c>
      <c r="C324" s="3580"/>
      <c r="D324" s="3580"/>
      <c r="E324" s="2315"/>
      <c r="F324" s="3581"/>
      <c r="G324" s="2315"/>
      <c r="H324" s="3582"/>
      <c r="I324" s="3580"/>
      <c r="J324" s="3583"/>
      <c r="K324" s="3583"/>
      <c r="L324" s="3583"/>
      <c r="M324" s="3583"/>
      <c r="N324" s="3584"/>
      <c r="O324" s="3580"/>
      <c r="P324" s="3583"/>
      <c r="Q324" s="3583"/>
      <c r="R324" s="3583"/>
      <c r="S324" s="3584"/>
      <c r="T324" s="3121"/>
    </row>
    <row r="325" spans="1:20">
      <c r="A325" s="183"/>
      <c r="B325" s="3084" t="s">
        <v>2738</v>
      </c>
      <c r="C325" s="3580"/>
      <c r="D325" s="3580"/>
      <c r="E325" s="2315"/>
      <c r="F325" s="3581"/>
      <c r="G325" s="2315"/>
      <c r="H325" s="3582"/>
      <c r="I325" s="3580"/>
      <c r="J325" s="3583"/>
      <c r="K325" s="3583"/>
      <c r="L325" s="3583"/>
      <c r="M325" s="3583"/>
      <c r="N325" s="3584"/>
      <c r="O325" s="3580"/>
      <c r="P325" s="3583"/>
      <c r="Q325" s="3583"/>
      <c r="R325" s="3583"/>
      <c r="S325" s="3584"/>
      <c r="T325" s="3121"/>
    </row>
    <row r="326" spans="1:20">
      <c r="A326" s="183"/>
      <c r="B326" s="3084"/>
      <c r="C326" s="3580"/>
      <c r="D326" s="3580"/>
      <c r="E326" s="2315"/>
      <c r="F326" s="3581"/>
      <c r="G326" s="2315"/>
      <c r="H326" s="3582"/>
      <c r="I326" s="3580"/>
      <c r="J326" s="3583"/>
      <c r="K326" s="3583"/>
      <c r="L326" s="3583"/>
      <c r="M326" s="3583"/>
      <c r="N326" s="3584"/>
      <c r="O326" s="3580"/>
      <c r="P326" s="3583"/>
      <c r="Q326" s="3583"/>
      <c r="R326" s="3583"/>
      <c r="S326" s="3584"/>
      <c r="T326" s="3121"/>
    </row>
    <row r="327" spans="1:20">
      <c r="A327" s="183"/>
      <c r="B327" s="3118" t="s">
        <v>2739</v>
      </c>
      <c r="C327" s="3574"/>
      <c r="D327" s="3574"/>
      <c r="E327" s="3575"/>
      <c r="F327" s="3576"/>
      <c r="G327" s="3575"/>
      <c r="H327" s="3577"/>
      <c r="I327" s="3574"/>
      <c r="J327" s="3578"/>
      <c r="K327" s="3578"/>
      <c r="L327" s="3578"/>
      <c r="M327" s="3578"/>
      <c r="N327" s="3579"/>
      <c r="O327" s="3574"/>
      <c r="P327" s="3578"/>
      <c r="Q327" s="3578"/>
      <c r="R327" s="3578"/>
      <c r="S327" s="3579"/>
      <c r="T327" s="3121"/>
    </row>
    <row r="328" spans="1:20">
      <c r="A328" s="183"/>
      <c r="B328" s="3118"/>
      <c r="C328" s="3574"/>
      <c r="D328" s="3574"/>
      <c r="E328" s="3575"/>
      <c r="F328" s="3576"/>
      <c r="G328" s="3575"/>
      <c r="H328" s="3577"/>
      <c r="I328" s="3574"/>
      <c r="J328" s="3578"/>
      <c r="K328" s="3578"/>
      <c r="L328" s="3578"/>
      <c r="M328" s="3578"/>
      <c r="N328" s="3579"/>
      <c r="O328" s="3574"/>
      <c r="P328" s="3578"/>
      <c r="Q328" s="3578"/>
      <c r="R328" s="3578"/>
      <c r="S328" s="3579"/>
      <c r="T328" s="3121"/>
    </row>
    <row r="329" spans="1:20">
      <c r="A329" s="183"/>
      <c r="B329" s="3118" t="s">
        <v>2740</v>
      </c>
      <c r="C329" s="3574"/>
      <c r="D329" s="3574"/>
      <c r="E329" s="3575"/>
      <c r="F329" s="3576"/>
      <c r="G329" s="3575"/>
      <c r="H329" s="3577"/>
      <c r="I329" s="3574"/>
      <c r="J329" s="3578"/>
      <c r="K329" s="3578"/>
      <c r="L329" s="3578"/>
      <c r="M329" s="3578"/>
      <c r="N329" s="3579"/>
      <c r="O329" s="3574"/>
      <c r="P329" s="3578"/>
      <c r="Q329" s="3578"/>
      <c r="R329" s="3578"/>
      <c r="S329" s="3579"/>
      <c r="T329" s="3121"/>
    </row>
    <row r="330" spans="1:20">
      <c r="A330" s="183"/>
      <c r="B330" s="3118" t="s">
        <v>2741</v>
      </c>
      <c r="C330" s="3574"/>
      <c r="D330" s="3574"/>
      <c r="E330" s="3575"/>
      <c r="F330" s="3576"/>
      <c r="G330" s="3575"/>
      <c r="H330" s="3577"/>
      <c r="I330" s="3574"/>
      <c r="J330" s="3578"/>
      <c r="K330" s="3578"/>
      <c r="L330" s="3578"/>
      <c r="M330" s="3578"/>
      <c r="N330" s="3579"/>
      <c r="O330" s="3574"/>
      <c r="P330" s="3578"/>
      <c r="Q330" s="3578"/>
      <c r="R330" s="3578"/>
      <c r="S330" s="3579"/>
      <c r="T330" s="3121"/>
    </row>
    <row r="331" spans="1:20">
      <c r="A331" s="183"/>
      <c r="B331" s="3084" t="s">
        <v>2742</v>
      </c>
      <c r="C331" s="3580"/>
      <c r="D331" s="3580"/>
      <c r="E331" s="2315"/>
      <c r="F331" s="3581"/>
      <c r="G331" s="2315"/>
      <c r="H331" s="3582"/>
      <c r="I331" s="3580"/>
      <c r="J331" s="3583"/>
      <c r="K331" s="3583"/>
      <c r="L331" s="3583"/>
      <c r="M331" s="3583"/>
      <c r="N331" s="3584"/>
      <c r="O331" s="3580"/>
      <c r="P331" s="3583"/>
      <c r="Q331" s="3583"/>
      <c r="R331" s="3583"/>
      <c r="S331" s="3584"/>
      <c r="T331" s="3121"/>
    </row>
    <row r="332" spans="1:20">
      <c r="A332" s="183"/>
      <c r="B332" s="3084" t="s">
        <v>2743</v>
      </c>
      <c r="C332" s="3580"/>
      <c r="D332" s="3580"/>
      <c r="E332" s="2315"/>
      <c r="F332" s="3581"/>
      <c r="G332" s="2315"/>
      <c r="H332" s="3582"/>
      <c r="I332" s="3580"/>
      <c r="J332" s="3583"/>
      <c r="K332" s="3583"/>
      <c r="L332" s="3583"/>
      <c r="M332" s="3583"/>
      <c r="N332" s="3584"/>
      <c r="O332" s="3580"/>
      <c r="P332" s="3583"/>
      <c r="Q332" s="3583"/>
      <c r="R332" s="3583"/>
      <c r="S332" s="3584"/>
      <c r="T332" s="3121"/>
    </row>
    <row r="333" spans="1:20">
      <c r="A333" s="183"/>
      <c r="B333" s="3084" t="s">
        <v>2744</v>
      </c>
      <c r="C333" s="3580"/>
      <c r="D333" s="3580"/>
      <c r="E333" s="2315"/>
      <c r="F333" s="3581"/>
      <c r="G333" s="2315"/>
      <c r="H333" s="3582"/>
      <c r="I333" s="3580"/>
      <c r="J333" s="3583"/>
      <c r="K333" s="3583"/>
      <c r="L333" s="3583"/>
      <c r="M333" s="3583"/>
      <c r="N333" s="3584"/>
      <c r="O333" s="3580"/>
      <c r="P333" s="3583"/>
      <c r="Q333" s="3583"/>
      <c r="R333" s="3583"/>
      <c r="S333" s="3584"/>
      <c r="T333" s="3121"/>
    </row>
    <row r="334" spans="1:20">
      <c r="A334" s="183"/>
      <c r="B334" s="3084" t="s">
        <v>2745</v>
      </c>
      <c r="C334" s="3580"/>
      <c r="D334" s="3580"/>
      <c r="E334" s="2315"/>
      <c r="F334" s="3581"/>
      <c r="G334" s="2315"/>
      <c r="H334" s="3582"/>
      <c r="I334" s="3580"/>
      <c r="J334" s="3583"/>
      <c r="K334" s="3583"/>
      <c r="L334" s="3583"/>
      <c r="M334" s="3583"/>
      <c r="N334" s="3584"/>
      <c r="O334" s="3580"/>
      <c r="P334" s="3583"/>
      <c r="Q334" s="3583"/>
      <c r="R334" s="3583"/>
      <c r="S334" s="3584"/>
      <c r="T334" s="3121"/>
    </row>
    <row r="335" spans="1:20">
      <c r="A335" s="183"/>
      <c r="B335" s="3118" t="s">
        <v>2746</v>
      </c>
      <c r="C335" s="3574"/>
      <c r="D335" s="3574"/>
      <c r="E335" s="3575"/>
      <c r="F335" s="3576"/>
      <c r="G335" s="3575"/>
      <c r="H335" s="3577"/>
      <c r="I335" s="3574"/>
      <c r="J335" s="3578"/>
      <c r="K335" s="3578"/>
      <c r="L335" s="3578"/>
      <c r="M335" s="3578"/>
      <c r="N335" s="3579"/>
      <c r="O335" s="3574"/>
      <c r="P335" s="3578"/>
      <c r="Q335" s="3578"/>
      <c r="R335" s="3578"/>
      <c r="S335" s="3579"/>
      <c r="T335" s="3121"/>
    </row>
    <row r="336" spans="1:20">
      <c r="A336" s="183"/>
      <c r="B336" s="3084" t="s">
        <v>2747</v>
      </c>
      <c r="C336" s="3580"/>
      <c r="D336" s="3580"/>
      <c r="E336" s="2315"/>
      <c r="F336" s="3581"/>
      <c r="G336" s="2315"/>
      <c r="H336" s="3582"/>
      <c r="I336" s="3580"/>
      <c r="J336" s="3583"/>
      <c r="K336" s="3583"/>
      <c r="L336" s="3583"/>
      <c r="M336" s="3583"/>
      <c r="N336" s="3584"/>
      <c r="O336" s="3580"/>
      <c r="P336" s="3583"/>
      <c r="Q336" s="3583"/>
      <c r="R336" s="3583"/>
      <c r="S336" s="3584"/>
      <c r="T336" s="3121"/>
    </row>
    <row r="337" spans="1:20">
      <c r="A337" s="183"/>
      <c r="B337" s="3118" t="s">
        <v>2748</v>
      </c>
      <c r="C337" s="3574"/>
      <c r="D337" s="3574"/>
      <c r="E337" s="3575"/>
      <c r="F337" s="3576"/>
      <c r="G337" s="3575"/>
      <c r="H337" s="3577"/>
      <c r="I337" s="3574"/>
      <c r="J337" s="3578"/>
      <c r="K337" s="3578"/>
      <c r="L337" s="3578"/>
      <c r="M337" s="3578"/>
      <c r="N337" s="3579"/>
      <c r="O337" s="3574"/>
      <c r="P337" s="3578"/>
      <c r="Q337" s="3578"/>
      <c r="R337" s="3578"/>
      <c r="S337" s="3579"/>
      <c r="T337" s="3121"/>
    </row>
    <row r="338" spans="1:20">
      <c r="A338" s="183"/>
      <c r="B338" s="3084" t="s">
        <v>2749</v>
      </c>
      <c r="C338" s="3580"/>
      <c r="D338" s="3580"/>
      <c r="E338" s="2315"/>
      <c r="F338" s="3581"/>
      <c r="G338" s="2315"/>
      <c r="H338" s="3582"/>
      <c r="I338" s="3580"/>
      <c r="J338" s="3583"/>
      <c r="K338" s="3583"/>
      <c r="L338" s="3583"/>
      <c r="M338" s="3583"/>
      <c r="N338" s="3584"/>
      <c r="O338" s="3580"/>
      <c r="P338" s="3583"/>
      <c r="Q338" s="3583"/>
      <c r="R338" s="3583"/>
      <c r="S338" s="3584"/>
      <c r="T338" s="3121"/>
    </row>
    <row r="339" spans="1:20">
      <c r="A339" s="183"/>
      <c r="B339" s="3084" t="s">
        <v>2750</v>
      </c>
      <c r="C339" s="3580"/>
      <c r="D339" s="3580"/>
      <c r="E339" s="2315"/>
      <c r="F339" s="3581"/>
      <c r="G339" s="2315"/>
      <c r="H339" s="3582"/>
      <c r="I339" s="3580"/>
      <c r="J339" s="3583"/>
      <c r="K339" s="3583"/>
      <c r="L339" s="3583"/>
      <c r="M339" s="3583"/>
      <c r="N339" s="3584"/>
      <c r="O339" s="3580"/>
      <c r="P339" s="3583"/>
      <c r="Q339" s="3583"/>
      <c r="R339" s="3583"/>
      <c r="S339" s="3584"/>
      <c r="T339" s="3121"/>
    </row>
    <row r="340" spans="1:20">
      <c r="A340" s="183"/>
      <c r="B340" s="3084" t="s">
        <v>2751</v>
      </c>
      <c r="C340" s="3580"/>
      <c r="D340" s="3580"/>
      <c r="E340" s="2315"/>
      <c r="F340" s="3581"/>
      <c r="G340" s="2315"/>
      <c r="H340" s="3582"/>
      <c r="I340" s="3580"/>
      <c r="J340" s="3583"/>
      <c r="K340" s="3583"/>
      <c r="L340" s="3583"/>
      <c r="M340" s="3583"/>
      <c r="N340" s="3584"/>
      <c r="O340" s="3580"/>
      <c r="P340" s="3583"/>
      <c r="Q340" s="3583"/>
      <c r="R340" s="3583"/>
      <c r="S340" s="3584"/>
      <c r="T340" s="3121"/>
    </row>
    <row r="341" spans="1:20">
      <c r="A341" s="183"/>
      <c r="B341" s="3084" t="s">
        <v>2752</v>
      </c>
      <c r="C341" s="3580"/>
      <c r="D341" s="3580"/>
      <c r="E341" s="2315"/>
      <c r="F341" s="3581"/>
      <c r="G341" s="2315"/>
      <c r="H341" s="3582"/>
      <c r="I341" s="3580"/>
      <c r="J341" s="3583"/>
      <c r="K341" s="3583"/>
      <c r="L341" s="3583"/>
      <c r="M341" s="3583"/>
      <c r="N341" s="3584"/>
      <c r="O341" s="3580"/>
      <c r="P341" s="3583"/>
      <c r="Q341" s="3583"/>
      <c r="R341" s="3583"/>
      <c r="S341" s="3584"/>
      <c r="T341" s="3121"/>
    </row>
    <row r="342" spans="1:20">
      <c r="A342" s="183"/>
      <c r="B342" s="3084" t="s">
        <v>2753</v>
      </c>
      <c r="C342" s="3580"/>
      <c r="D342" s="3580"/>
      <c r="E342" s="2315"/>
      <c r="F342" s="3581"/>
      <c r="G342" s="2315"/>
      <c r="H342" s="3582"/>
      <c r="I342" s="3580"/>
      <c r="J342" s="3583"/>
      <c r="K342" s="3583"/>
      <c r="L342" s="3583"/>
      <c r="M342" s="3583"/>
      <c r="N342" s="3584"/>
      <c r="O342" s="3580"/>
      <c r="P342" s="3583"/>
      <c r="Q342" s="3583"/>
      <c r="R342" s="3583"/>
      <c r="S342" s="3584"/>
      <c r="T342" s="3121"/>
    </row>
    <row r="343" spans="1:20">
      <c r="A343" s="183"/>
      <c r="B343" s="3084" t="s">
        <v>2754</v>
      </c>
      <c r="C343" s="3580"/>
      <c r="D343" s="3580"/>
      <c r="E343" s="2315"/>
      <c r="F343" s="3581"/>
      <c r="G343" s="2315"/>
      <c r="H343" s="3582"/>
      <c r="I343" s="3580"/>
      <c r="J343" s="3583"/>
      <c r="K343" s="3583"/>
      <c r="L343" s="3583"/>
      <c r="M343" s="3583"/>
      <c r="N343" s="3584"/>
      <c r="O343" s="3580"/>
      <c r="P343" s="3583"/>
      <c r="Q343" s="3583"/>
      <c r="R343" s="3583"/>
      <c r="S343" s="3584"/>
      <c r="T343" s="3121"/>
    </row>
    <row r="344" spans="1:20">
      <c r="A344" s="183"/>
      <c r="B344" s="3118" t="s">
        <v>2755</v>
      </c>
      <c r="C344" s="3574"/>
      <c r="D344" s="3574"/>
      <c r="E344" s="3575"/>
      <c r="F344" s="3576"/>
      <c r="G344" s="3575"/>
      <c r="H344" s="3577"/>
      <c r="I344" s="3574"/>
      <c r="J344" s="3578"/>
      <c r="K344" s="3578"/>
      <c r="L344" s="3578"/>
      <c r="M344" s="3578"/>
      <c r="N344" s="3579"/>
      <c r="O344" s="3574"/>
      <c r="P344" s="3578"/>
      <c r="Q344" s="3578"/>
      <c r="R344" s="3578"/>
      <c r="S344" s="3579"/>
      <c r="T344" s="3121"/>
    </row>
    <row r="345" spans="1:20">
      <c r="A345" s="183"/>
      <c r="B345" s="3084" t="s">
        <v>2756</v>
      </c>
      <c r="C345" s="3580"/>
      <c r="D345" s="3580"/>
      <c r="E345" s="2315"/>
      <c r="F345" s="3581"/>
      <c r="G345" s="2315"/>
      <c r="H345" s="3582"/>
      <c r="I345" s="3580"/>
      <c r="J345" s="3583"/>
      <c r="K345" s="3583"/>
      <c r="L345" s="3583"/>
      <c r="M345" s="3583"/>
      <c r="N345" s="3584"/>
      <c r="O345" s="3580"/>
      <c r="P345" s="3583"/>
      <c r="Q345" s="3583"/>
      <c r="R345" s="3583"/>
      <c r="S345" s="3584"/>
      <c r="T345" s="3121"/>
    </row>
    <row r="346" spans="1:20">
      <c r="A346" s="183"/>
      <c r="B346" s="3084" t="s">
        <v>2757</v>
      </c>
      <c r="C346" s="3580"/>
      <c r="D346" s="3580"/>
      <c r="E346" s="2315"/>
      <c r="F346" s="3581"/>
      <c r="G346" s="2315"/>
      <c r="H346" s="3582"/>
      <c r="I346" s="3580"/>
      <c r="J346" s="3583"/>
      <c r="K346" s="3583"/>
      <c r="L346" s="3583"/>
      <c r="M346" s="3583"/>
      <c r="N346" s="3584"/>
      <c r="O346" s="3580"/>
      <c r="P346" s="3583"/>
      <c r="Q346" s="3583"/>
      <c r="R346" s="3583"/>
      <c r="S346" s="3584"/>
      <c r="T346" s="3121"/>
    </row>
    <row r="347" spans="1:20">
      <c r="A347" s="183"/>
      <c r="B347" s="3084" t="s">
        <v>2758</v>
      </c>
      <c r="C347" s="3580"/>
      <c r="D347" s="3580"/>
      <c r="E347" s="2315"/>
      <c r="F347" s="3581"/>
      <c r="G347" s="2315"/>
      <c r="H347" s="3582"/>
      <c r="I347" s="3580"/>
      <c r="J347" s="3583"/>
      <c r="K347" s="3583"/>
      <c r="L347" s="3583"/>
      <c r="M347" s="3583"/>
      <c r="N347" s="3584"/>
      <c r="O347" s="3580"/>
      <c r="P347" s="3583"/>
      <c r="Q347" s="3583"/>
      <c r="R347" s="3583"/>
      <c r="S347" s="3584"/>
      <c r="T347" s="3121"/>
    </row>
    <row r="348" spans="1:20">
      <c r="A348" s="183"/>
      <c r="B348" s="3084" t="s">
        <v>2759</v>
      </c>
      <c r="C348" s="3580"/>
      <c r="D348" s="3580"/>
      <c r="E348" s="2315"/>
      <c r="F348" s="3581"/>
      <c r="G348" s="2315"/>
      <c r="H348" s="3582"/>
      <c r="I348" s="3580"/>
      <c r="J348" s="3583"/>
      <c r="K348" s="3583"/>
      <c r="L348" s="3583"/>
      <c r="M348" s="3583"/>
      <c r="N348" s="3584"/>
      <c r="O348" s="3580"/>
      <c r="P348" s="3583"/>
      <c r="Q348" s="3583"/>
      <c r="R348" s="3583"/>
      <c r="S348" s="3584"/>
      <c r="T348" s="3121"/>
    </row>
    <row r="349" spans="1:20">
      <c r="A349" s="183"/>
      <c r="B349" s="3084" t="s">
        <v>2760</v>
      </c>
      <c r="C349" s="3580"/>
      <c r="D349" s="3580"/>
      <c r="E349" s="2315"/>
      <c r="F349" s="3581"/>
      <c r="G349" s="2315"/>
      <c r="H349" s="3582"/>
      <c r="I349" s="3580"/>
      <c r="J349" s="3583"/>
      <c r="K349" s="3583"/>
      <c r="L349" s="3583"/>
      <c r="M349" s="3583"/>
      <c r="N349" s="3584"/>
      <c r="O349" s="3580"/>
      <c r="P349" s="3583"/>
      <c r="Q349" s="3583"/>
      <c r="R349" s="3583"/>
      <c r="S349" s="3584"/>
      <c r="T349" s="3121"/>
    </row>
    <row r="350" spans="1:20">
      <c r="A350" s="183"/>
      <c r="B350" s="3084" t="s">
        <v>2761</v>
      </c>
      <c r="C350" s="3580"/>
      <c r="D350" s="3580"/>
      <c r="E350" s="2315"/>
      <c r="F350" s="3581"/>
      <c r="G350" s="2315"/>
      <c r="H350" s="3582"/>
      <c r="I350" s="3580"/>
      <c r="J350" s="3583"/>
      <c r="K350" s="3583"/>
      <c r="L350" s="3583"/>
      <c r="M350" s="3583"/>
      <c r="N350" s="3584"/>
      <c r="O350" s="3580"/>
      <c r="P350" s="3583"/>
      <c r="Q350" s="3583"/>
      <c r="R350" s="3583"/>
      <c r="S350" s="3584"/>
      <c r="T350" s="3121"/>
    </row>
    <row r="351" spans="1:20">
      <c r="A351" s="183"/>
      <c r="B351" s="3084" t="s">
        <v>2762</v>
      </c>
      <c r="C351" s="3580"/>
      <c r="D351" s="3580"/>
      <c r="E351" s="2315"/>
      <c r="F351" s="3581"/>
      <c r="G351" s="2315"/>
      <c r="H351" s="3582"/>
      <c r="I351" s="3580"/>
      <c r="J351" s="3583"/>
      <c r="K351" s="3583"/>
      <c r="L351" s="3583"/>
      <c r="M351" s="3583"/>
      <c r="N351" s="3584"/>
      <c r="O351" s="3580"/>
      <c r="P351" s="3583"/>
      <c r="Q351" s="3583"/>
      <c r="R351" s="3583"/>
      <c r="S351" s="3584"/>
      <c r="T351" s="3121"/>
    </row>
    <row r="352" spans="1:20">
      <c r="A352" s="183"/>
      <c r="B352" s="3118" t="s">
        <v>2763</v>
      </c>
      <c r="C352" s="3574"/>
      <c r="D352" s="3574"/>
      <c r="E352" s="3575"/>
      <c r="F352" s="3576"/>
      <c r="G352" s="3575"/>
      <c r="H352" s="3577"/>
      <c r="I352" s="3574"/>
      <c r="J352" s="3578"/>
      <c r="K352" s="3578"/>
      <c r="L352" s="3578"/>
      <c r="M352" s="3578"/>
      <c r="N352" s="3579"/>
      <c r="O352" s="3574"/>
      <c r="P352" s="3578"/>
      <c r="Q352" s="3578"/>
      <c r="R352" s="3578"/>
      <c r="S352" s="3579"/>
      <c r="T352" s="3121"/>
    </row>
    <row r="353" spans="1:20">
      <c r="A353" s="183"/>
      <c r="B353" s="3084" t="s">
        <v>2764</v>
      </c>
      <c r="C353" s="3580"/>
      <c r="D353" s="3580"/>
      <c r="E353" s="2315"/>
      <c r="F353" s="3581"/>
      <c r="G353" s="2315"/>
      <c r="H353" s="3582"/>
      <c r="I353" s="3580"/>
      <c r="J353" s="3583"/>
      <c r="K353" s="3583"/>
      <c r="L353" s="3583"/>
      <c r="M353" s="3583"/>
      <c r="N353" s="3584"/>
      <c r="O353" s="3580"/>
      <c r="P353" s="3583"/>
      <c r="Q353" s="3583"/>
      <c r="R353" s="3583"/>
      <c r="S353" s="3584"/>
      <c r="T353" s="3121"/>
    </row>
    <row r="354" spans="1:20">
      <c r="A354" s="183"/>
      <c r="B354" s="3084" t="s">
        <v>2765</v>
      </c>
      <c r="C354" s="3580"/>
      <c r="D354" s="3580"/>
      <c r="E354" s="2315"/>
      <c r="F354" s="3581"/>
      <c r="G354" s="2315"/>
      <c r="H354" s="3582"/>
      <c r="I354" s="3580"/>
      <c r="J354" s="3583"/>
      <c r="K354" s="3583"/>
      <c r="L354" s="3583"/>
      <c r="M354" s="3583"/>
      <c r="N354" s="3584"/>
      <c r="O354" s="3580"/>
      <c r="P354" s="3583"/>
      <c r="Q354" s="3583"/>
      <c r="R354" s="3583"/>
      <c r="S354" s="3584"/>
      <c r="T354" s="3121"/>
    </row>
    <row r="355" spans="1:20">
      <c r="A355" s="183"/>
      <c r="B355" s="3084" t="s">
        <v>2766</v>
      </c>
      <c r="C355" s="3580"/>
      <c r="D355" s="3580"/>
      <c r="E355" s="2315"/>
      <c r="F355" s="3581"/>
      <c r="G355" s="2315"/>
      <c r="H355" s="3582"/>
      <c r="I355" s="3580"/>
      <c r="J355" s="3583"/>
      <c r="K355" s="3583"/>
      <c r="L355" s="3583"/>
      <c r="M355" s="3583"/>
      <c r="N355" s="3584"/>
      <c r="O355" s="3580"/>
      <c r="P355" s="3583"/>
      <c r="Q355" s="3583"/>
      <c r="R355" s="3583"/>
      <c r="S355" s="3584"/>
      <c r="T355" s="3121"/>
    </row>
    <row r="356" spans="1:20">
      <c r="A356" s="183"/>
      <c r="B356" s="3084" t="s">
        <v>2767</v>
      </c>
      <c r="C356" s="3580"/>
      <c r="D356" s="3580"/>
      <c r="E356" s="2315"/>
      <c r="F356" s="3581"/>
      <c r="G356" s="2315"/>
      <c r="H356" s="3582"/>
      <c r="I356" s="3580"/>
      <c r="J356" s="3583"/>
      <c r="K356" s="3583"/>
      <c r="L356" s="3583"/>
      <c r="M356" s="3583"/>
      <c r="N356" s="3584"/>
      <c r="O356" s="3580"/>
      <c r="P356" s="3583"/>
      <c r="Q356" s="3583"/>
      <c r="R356" s="3583"/>
      <c r="S356" s="3584"/>
      <c r="T356" s="3121"/>
    </row>
    <row r="357" spans="1:20">
      <c r="A357" s="183"/>
      <c r="B357" s="3084" t="s">
        <v>2768</v>
      </c>
      <c r="C357" s="3580"/>
      <c r="D357" s="3580"/>
      <c r="E357" s="2315"/>
      <c r="F357" s="3581"/>
      <c r="G357" s="2315"/>
      <c r="H357" s="3582"/>
      <c r="I357" s="3580"/>
      <c r="J357" s="3583"/>
      <c r="K357" s="3583"/>
      <c r="L357" s="3583"/>
      <c r="M357" s="3583"/>
      <c r="N357" s="3584"/>
      <c r="O357" s="3580"/>
      <c r="P357" s="3583"/>
      <c r="Q357" s="3583"/>
      <c r="R357" s="3583"/>
      <c r="S357" s="3584"/>
      <c r="T357" s="3121"/>
    </row>
    <row r="358" spans="1:20">
      <c r="A358" s="183"/>
      <c r="B358" s="3084" t="s">
        <v>2769</v>
      </c>
      <c r="C358" s="3580"/>
      <c r="D358" s="3580"/>
      <c r="E358" s="2315"/>
      <c r="F358" s="3581"/>
      <c r="G358" s="2315"/>
      <c r="H358" s="3582"/>
      <c r="I358" s="3580"/>
      <c r="J358" s="3583"/>
      <c r="K358" s="3583"/>
      <c r="L358" s="3583"/>
      <c r="M358" s="3583"/>
      <c r="N358" s="3584"/>
      <c r="O358" s="3580"/>
      <c r="P358" s="3583"/>
      <c r="Q358" s="3583"/>
      <c r="R358" s="3583"/>
      <c r="S358" s="3584"/>
      <c r="T358" s="3121"/>
    </row>
    <row r="359" spans="1:20">
      <c r="A359" s="183"/>
      <c r="B359" s="3084"/>
      <c r="C359" s="3580"/>
      <c r="D359" s="3580"/>
      <c r="E359" s="2315"/>
      <c r="F359" s="3581"/>
      <c r="G359" s="2315"/>
      <c r="H359" s="3582"/>
      <c r="I359" s="3580"/>
      <c r="J359" s="3583"/>
      <c r="K359" s="3583"/>
      <c r="L359" s="3583"/>
      <c r="M359" s="3583"/>
      <c r="N359" s="3584"/>
      <c r="O359" s="3580"/>
      <c r="P359" s="3583"/>
      <c r="Q359" s="3583"/>
      <c r="R359" s="3583"/>
      <c r="S359" s="3584"/>
      <c r="T359" s="3121"/>
    </row>
    <row r="360" spans="1:20">
      <c r="A360" s="183"/>
      <c r="B360" s="3118" t="s">
        <v>2770</v>
      </c>
      <c r="C360" s="3574"/>
      <c r="D360" s="3574"/>
      <c r="E360" s="3575"/>
      <c r="F360" s="3576"/>
      <c r="G360" s="3575"/>
      <c r="H360" s="3577"/>
      <c r="I360" s="3574"/>
      <c r="J360" s="3578"/>
      <c r="K360" s="3578"/>
      <c r="L360" s="3578"/>
      <c r="M360" s="3578"/>
      <c r="N360" s="3579"/>
      <c r="O360" s="3574"/>
      <c r="P360" s="3578"/>
      <c r="Q360" s="3578"/>
      <c r="R360" s="3578"/>
      <c r="S360" s="3579"/>
      <c r="T360" s="3121"/>
    </row>
    <row r="361" spans="1:20">
      <c r="A361" s="183"/>
      <c r="B361" s="3118" t="s">
        <v>2771</v>
      </c>
      <c r="C361" s="3574"/>
      <c r="D361" s="3574"/>
      <c r="E361" s="3575"/>
      <c r="F361" s="3576"/>
      <c r="G361" s="3575"/>
      <c r="H361" s="3577"/>
      <c r="I361" s="3574"/>
      <c r="J361" s="3578"/>
      <c r="K361" s="3578"/>
      <c r="L361" s="3578"/>
      <c r="M361" s="3578"/>
      <c r="N361" s="3579"/>
      <c r="O361" s="3574"/>
      <c r="P361" s="3578"/>
      <c r="Q361" s="3578"/>
      <c r="R361" s="3578"/>
      <c r="S361" s="3579"/>
      <c r="T361" s="3121"/>
    </row>
    <row r="362" spans="1:20">
      <c r="A362" s="183"/>
      <c r="B362" s="3084" t="s">
        <v>2772</v>
      </c>
      <c r="C362" s="3580"/>
      <c r="D362" s="3580"/>
      <c r="E362" s="2315"/>
      <c r="F362" s="3581"/>
      <c r="G362" s="2315"/>
      <c r="H362" s="3582"/>
      <c r="I362" s="3580"/>
      <c r="J362" s="3583"/>
      <c r="K362" s="3583"/>
      <c r="L362" s="3583"/>
      <c r="M362" s="3583"/>
      <c r="N362" s="3584"/>
      <c r="O362" s="3580"/>
      <c r="P362" s="3583"/>
      <c r="Q362" s="3583"/>
      <c r="R362" s="3583"/>
      <c r="S362" s="3584"/>
      <c r="T362" s="3121"/>
    </row>
    <row r="363" spans="1:20">
      <c r="A363" s="183"/>
      <c r="B363" s="3084" t="s">
        <v>2773</v>
      </c>
      <c r="C363" s="3580"/>
      <c r="D363" s="3580"/>
      <c r="E363" s="2315"/>
      <c r="F363" s="3581"/>
      <c r="G363" s="2315"/>
      <c r="H363" s="3582"/>
      <c r="I363" s="3580"/>
      <c r="J363" s="3583"/>
      <c r="K363" s="3583"/>
      <c r="L363" s="3583"/>
      <c r="M363" s="3583"/>
      <c r="N363" s="3584"/>
      <c r="O363" s="3580"/>
      <c r="P363" s="3583"/>
      <c r="Q363" s="3583"/>
      <c r="R363" s="3583"/>
      <c r="S363" s="3584"/>
      <c r="T363" s="3121"/>
    </row>
    <row r="364" spans="1:20">
      <c r="A364" s="183"/>
      <c r="B364" s="3084" t="s">
        <v>2774</v>
      </c>
      <c r="C364" s="3580"/>
      <c r="D364" s="3580"/>
      <c r="E364" s="2315"/>
      <c r="F364" s="3581"/>
      <c r="G364" s="2315"/>
      <c r="H364" s="3582"/>
      <c r="I364" s="3580"/>
      <c r="J364" s="3583"/>
      <c r="K364" s="3583"/>
      <c r="L364" s="3583"/>
      <c r="M364" s="3583"/>
      <c r="N364" s="3584"/>
      <c r="O364" s="3580"/>
      <c r="P364" s="3583"/>
      <c r="Q364" s="3583"/>
      <c r="R364" s="3583"/>
      <c r="S364" s="3584"/>
      <c r="T364" s="3121"/>
    </row>
    <row r="365" spans="1:20">
      <c r="A365" s="183"/>
      <c r="B365" s="3084" t="s">
        <v>2775</v>
      </c>
      <c r="C365" s="3580"/>
      <c r="D365" s="3580"/>
      <c r="E365" s="2315"/>
      <c r="F365" s="3581"/>
      <c r="G365" s="2315"/>
      <c r="H365" s="3582"/>
      <c r="I365" s="3580"/>
      <c r="J365" s="3583"/>
      <c r="K365" s="3583"/>
      <c r="L365" s="3583"/>
      <c r="M365" s="3583"/>
      <c r="N365" s="3584"/>
      <c r="O365" s="3580"/>
      <c r="P365" s="3583"/>
      <c r="Q365" s="3583"/>
      <c r="R365" s="3583"/>
      <c r="S365" s="3584"/>
      <c r="T365" s="3121"/>
    </row>
    <row r="366" spans="1:20">
      <c r="A366" s="183"/>
      <c r="B366" s="3084" t="s">
        <v>2776</v>
      </c>
      <c r="C366" s="3580"/>
      <c r="D366" s="3580"/>
      <c r="E366" s="2315"/>
      <c r="F366" s="3581"/>
      <c r="G366" s="2315"/>
      <c r="H366" s="3582"/>
      <c r="I366" s="3580"/>
      <c r="J366" s="3583"/>
      <c r="K366" s="3583"/>
      <c r="L366" s="3583"/>
      <c r="M366" s="3583"/>
      <c r="N366" s="3584"/>
      <c r="O366" s="3580"/>
      <c r="P366" s="3583"/>
      <c r="Q366" s="3583"/>
      <c r="R366" s="3583"/>
      <c r="S366" s="3584"/>
      <c r="T366" s="3121"/>
    </row>
    <row r="367" spans="1:20">
      <c r="A367" s="183"/>
      <c r="B367" s="3084" t="s">
        <v>2777</v>
      </c>
      <c r="C367" s="3580"/>
      <c r="D367" s="3580"/>
      <c r="E367" s="2315"/>
      <c r="F367" s="3581"/>
      <c r="G367" s="2315"/>
      <c r="H367" s="3582"/>
      <c r="I367" s="3580"/>
      <c r="J367" s="3583"/>
      <c r="K367" s="3583"/>
      <c r="L367" s="3583"/>
      <c r="M367" s="3583"/>
      <c r="N367" s="3584"/>
      <c r="O367" s="3580"/>
      <c r="P367" s="3583"/>
      <c r="Q367" s="3583"/>
      <c r="R367" s="3583"/>
      <c r="S367" s="3584"/>
      <c r="T367" s="3121"/>
    </row>
    <row r="368" spans="1:20">
      <c r="A368" s="183"/>
      <c r="B368" s="3118" t="s">
        <v>2778</v>
      </c>
      <c r="C368" s="3574"/>
      <c r="D368" s="3574"/>
      <c r="E368" s="3575"/>
      <c r="F368" s="3576"/>
      <c r="G368" s="3575"/>
      <c r="H368" s="3577"/>
      <c r="I368" s="3574"/>
      <c r="J368" s="3578"/>
      <c r="K368" s="3578"/>
      <c r="L368" s="3578"/>
      <c r="M368" s="3578"/>
      <c r="N368" s="3579"/>
      <c r="O368" s="3574"/>
      <c r="P368" s="3578"/>
      <c r="Q368" s="3578"/>
      <c r="R368" s="3578"/>
      <c r="S368" s="3579"/>
      <c r="T368" s="3121"/>
    </row>
    <row r="369" spans="1:20">
      <c r="A369" s="183"/>
      <c r="B369" s="3084" t="s">
        <v>2779</v>
      </c>
      <c r="C369" s="3580"/>
      <c r="D369" s="3580"/>
      <c r="E369" s="2315"/>
      <c r="F369" s="3581"/>
      <c r="G369" s="2315"/>
      <c r="H369" s="3582"/>
      <c r="I369" s="3580"/>
      <c r="J369" s="3583"/>
      <c r="K369" s="3583"/>
      <c r="L369" s="3583"/>
      <c r="M369" s="3583"/>
      <c r="N369" s="3584"/>
      <c r="O369" s="3580"/>
      <c r="P369" s="3583"/>
      <c r="Q369" s="3583"/>
      <c r="R369" s="3583"/>
      <c r="S369" s="3584"/>
      <c r="T369" s="3121"/>
    </row>
    <row r="370" spans="1:20">
      <c r="A370" s="183"/>
      <c r="B370" s="3084" t="s">
        <v>2780</v>
      </c>
      <c r="C370" s="3580"/>
      <c r="D370" s="3580"/>
      <c r="E370" s="2315"/>
      <c r="F370" s="3581"/>
      <c r="G370" s="2315"/>
      <c r="H370" s="3582"/>
      <c r="I370" s="3580"/>
      <c r="J370" s="3583"/>
      <c r="K370" s="3583"/>
      <c r="L370" s="3583"/>
      <c r="M370" s="3583"/>
      <c r="N370" s="3584"/>
      <c r="O370" s="3580"/>
      <c r="P370" s="3583"/>
      <c r="Q370" s="3583"/>
      <c r="R370" s="3583"/>
      <c r="S370" s="3584"/>
      <c r="T370" s="3121"/>
    </row>
    <row r="371" spans="1:20">
      <c r="A371" s="183"/>
      <c r="B371" s="3084" t="s">
        <v>2781</v>
      </c>
      <c r="C371" s="3580"/>
      <c r="D371" s="3580"/>
      <c r="E371" s="2315"/>
      <c r="F371" s="3581"/>
      <c r="G371" s="2315"/>
      <c r="H371" s="3582"/>
      <c r="I371" s="3580"/>
      <c r="J371" s="3583"/>
      <c r="K371" s="3583"/>
      <c r="L371" s="3583"/>
      <c r="M371" s="3583"/>
      <c r="N371" s="3584"/>
      <c r="O371" s="3580"/>
      <c r="P371" s="3583"/>
      <c r="Q371" s="3583"/>
      <c r="R371" s="3583"/>
      <c r="S371" s="3584"/>
      <c r="T371" s="3121"/>
    </row>
    <row r="372" spans="1:20">
      <c r="A372" s="183"/>
      <c r="B372" s="3084" t="s">
        <v>2782</v>
      </c>
      <c r="C372" s="3580"/>
      <c r="D372" s="3580"/>
      <c r="E372" s="2315"/>
      <c r="F372" s="3581"/>
      <c r="G372" s="2315"/>
      <c r="H372" s="3582"/>
      <c r="I372" s="3580"/>
      <c r="J372" s="3583"/>
      <c r="K372" s="3583"/>
      <c r="L372" s="3583"/>
      <c r="M372" s="3583"/>
      <c r="N372" s="3584"/>
      <c r="O372" s="3580"/>
      <c r="P372" s="3583"/>
      <c r="Q372" s="3583"/>
      <c r="R372" s="3583"/>
      <c r="S372" s="3584"/>
      <c r="T372" s="3121"/>
    </row>
    <row r="373" spans="1:20">
      <c r="A373" s="183"/>
      <c r="B373" s="3084" t="s">
        <v>2783</v>
      </c>
      <c r="C373" s="3580"/>
      <c r="D373" s="3580"/>
      <c r="E373" s="2315"/>
      <c r="F373" s="3581"/>
      <c r="G373" s="2315"/>
      <c r="H373" s="3582"/>
      <c r="I373" s="3580"/>
      <c r="J373" s="3583"/>
      <c r="K373" s="3583"/>
      <c r="L373" s="3583"/>
      <c r="M373" s="3583"/>
      <c r="N373" s="3584"/>
      <c r="O373" s="3580"/>
      <c r="P373" s="3583"/>
      <c r="Q373" s="3583"/>
      <c r="R373" s="3583"/>
      <c r="S373" s="3584"/>
      <c r="T373" s="3121"/>
    </row>
    <row r="374" spans="1:20">
      <c r="A374" s="183"/>
      <c r="B374" s="3084" t="s">
        <v>2784</v>
      </c>
      <c r="C374" s="3580"/>
      <c r="D374" s="3580"/>
      <c r="E374" s="2315"/>
      <c r="F374" s="3581"/>
      <c r="G374" s="2315"/>
      <c r="H374" s="3582"/>
      <c r="I374" s="3580"/>
      <c r="J374" s="3583"/>
      <c r="K374" s="3583"/>
      <c r="L374" s="3583"/>
      <c r="M374" s="3583"/>
      <c r="N374" s="3584"/>
      <c r="O374" s="3580"/>
      <c r="P374" s="3583"/>
      <c r="Q374" s="3583"/>
      <c r="R374" s="3583"/>
      <c r="S374" s="3584"/>
      <c r="T374" s="3121"/>
    </row>
    <row r="375" spans="1:20">
      <c r="A375" s="183"/>
      <c r="B375" s="3084" t="s">
        <v>2785</v>
      </c>
      <c r="C375" s="3580"/>
      <c r="D375" s="3580"/>
      <c r="E375" s="2315"/>
      <c r="F375" s="3581"/>
      <c r="G375" s="2315"/>
      <c r="H375" s="3582"/>
      <c r="I375" s="3580"/>
      <c r="J375" s="3583"/>
      <c r="K375" s="3583"/>
      <c r="L375" s="3583"/>
      <c r="M375" s="3583"/>
      <c r="N375" s="3584"/>
      <c r="O375" s="3580"/>
      <c r="P375" s="3583"/>
      <c r="Q375" s="3583"/>
      <c r="R375" s="3583"/>
      <c r="S375" s="3584"/>
      <c r="T375" s="3121"/>
    </row>
    <row r="376" spans="1:20">
      <c r="A376" s="183"/>
      <c r="B376" s="3084" t="s">
        <v>2786</v>
      </c>
      <c r="C376" s="3580"/>
      <c r="D376" s="3580"/>
      <c r="E376" s="2315"/>
      <c r="F376" s="3581"/>
      <c r="G376" s="2315"/>
      <c r="H376" s="3582"/>
      <c r="I376" s="3580"/>
      <c r="J376" s="3583"/>
      <c r="K376" s="3583"/>
      <c r="L376" s="3583"/>
      <c r="M376" s="3583"/>
      <c r="N376" s="3584"/>
      <c r="O376" s="3580"/>
      <c r="P376" s="3583"/>
      <c r="Q376" s="3583"/>
      <c r="R376" s="3583"/>
      <c r="S376" s="3584"/>
      <c r="T376" s="3121"/>
    </row>
    <row r="377" spans="1:20">
      <c r="A377" s="183"/>
      <c r="B377" s="3084"/>
      <c r="C377" s="3580"/>
      <c r="D377" s="3580"/>
      <c r="E377" s="2315"/>
      <c r="F377" s="3581"/>
      <c r="G377" s="2315"/>
      <c r="H377" s="3582"/>
      <c r="I377" s="3580"/>
      <c r="J377" s="3583"/>
      <c r="K377" s="3583"/>
      <c r="L377" s="3583"/>
      <c r="M377" s="3583"/>
      <c r="N377" s="3584"/>
      <c r="O377" s="3580"/>
      <c r="P377" s="3583"/>
      <c r="Q377" s="3583"/>
      <c r="R377" s="3583"/>
      <c r="S377" s="3584"/>
      <c r="T377" s="3121"/>
    </row>
    <row r="378" spans="1:20">
      <c r="A378" s="183"/>
      <c r="B378" s="3118" t="s">
        <v>2787</v>
      </c>
      <c r="C378" s="3574"/>
      <c r="D378" s="3574"/>
      <c r="E378" s="3575"/>
      <c r="F378" s="3576"/>
      <c r="G378" s="3575"/>
      <c r="H378" s="3577"/>
      <c r="I378" s="3574"/>
      <c r="J378" s="3578"/>
      <c r="K378" s="3578"/>
      <c r="L378" s="3578"/>
      <c r="M378" s="3578"/>
      <c r="N378" s="3579"/>
      <c r="O378" s="3574"/>
      <c r="P378" s="3578"/>
      <c r="Q378" s="3578"/>
      <c r="R378" s="3578"/>
      <c r="S378" s="3579"/>
      <c r="T378" s="3121"/>
    </row>
    <row r="379" spans="1:20">
      <c r="A379" s="183"/>
      <c r="B379" s="3118"/>
      <c r="C379" s="3574"/>
      <c r="D379" s="3574"/>
      <c r="E379" s="3575"/>
      <c r="F379" s="3576"/>
      <c r="G379" s="3575"/>
      <c r="H379" s="3577"/>
      <c r="I379" s="3574"/>
      <c r="J379" s="3578"/>
      <c r="K379" s="3578"/>
      <c r="L379" s="3578"/>
      <c r="M379" s="3578"/>
      <c r="N379" s="3579"/>
      <c r="O379" s="3574"/>
      <c r="P379" s="3578"/>
      <c r="Q379" s="3578"/>
      <c r="R379" s="3578"/>
      <c r="S379" s="3579"/>
      <c r="T379" s="3121"/>
    </row>
    <row r="380" spans="1:20">
      <c r="A380" s="183"/>
      <c r="B380" s="3118" t="s">
        <v>2788</v>
      </c>
      <c r="C380" s="3574"/>
      <c r="D380" s="3574"/>
      <c r="E380" s="3575"/>
      <c r="F380" s="3576"/>
      <c r="G380" s="3575"/>
      <c r="H380" s="3577"/>
      <c r="I380" s="3574"/>
      <c r="J380" s="3578"/>
      <c r="K380" s="3578"/>
      <c r="L380" s="3578"/>
      <c r="M380" s="3578"/>
      <c r="N380" s="3579"/>
      <c r="O380" s="3574"/>
      <c r="P380" s="3578"/>
      <c r="Q380" s="3578"/>
      <c r="R380" s="3578"/>
      <c r="S380" s="3579"/>
      <c r="T380" s="3121"/>
    </row>
    <row r="381" spans="1:20">
      <c r="A381" s="183"/>
      <c r="B381" s="3118" t="s">
        <v>2789</v>
      </c>
      <c r="C381" s="3574"/>
      <c r="D381" s="3574"/>
      <c r="E381" s="3575"/>
      <c r="F381" s="3576"/>
      <c r="G381" s="3575"/>
      <c r="H381" s="3577"/>
      <c r="I381" s="3574"/>
      <c r="J381" s="3578"/>
      <c r="K381" s="3578"/>
      <c r="L381" s="3578"/>
      <c r="M381" s="3578"/>
      <c r="N381" s="3579"/>
      <c r="O381" s="3574"/>
      <c r="P381" s="3578"/>
      <c r="Q381" s="3578"/>
      <c r="R381" s="3578"/>
      <c r="S381" s="3579"/>
      <c r="T381" s="3121"/>
    </row>
    <row r="382" spans="1:20">
      <c r="A382" s="183"/>
      <c r="B382" s="3084" t="s">
        <v>2790</v>
      </c>
      <c r="C382" s="3580"/>
      <c r="D382" s="3580"/>
      <c r="E382" s="2315"/>
      <c r="F382" s="3581"/>
      <c r="G382" s="2315"/>
      <c r="H382" s="3582"/>
      <c r="I382" s="3580"/>
      <c r="J382" s="3583"/>
      <c r="K382" s="3583"/>
      <c r="L382" s="3583"/>
      <c r="M382" s="3583"/>
      <c r="N382" s="3584"/>
      <c r="O382" s="3580"/>
      <c r="P382" s="3583"/>
      <c r="Q382" s="3583"/>
      <c r="R382" s="3583"/>
      <c r="S382" s="3584"/>
      <c r="T382" s="3121"/>
    </row>
    <row r="383" spans="1:20">
      <c r="A383" s="183"/>
      <c r="B383" s="3084" t="s">
        <v>2791</v>
      </c>
      <c r="C383" s="3580"/>
      <c r="D383" s="3580"/>
      <c r="E383" s="2315"/>
      <c r="F383" s="3581"/>
      <c r="G383" s="2315"/>
      <c r="H383" s="3582"/>
      <c r="I383" s="3580"/>
      <c r="J383" s="3583"/>
      <c r="K383" s="3583"/>
      <c r="L383" s="3583"/>
      <c r="M383" s="3583"/>
      <c r="N383" s="3584"/>
      <c r="O383" s="3580"/>
      <c r="P383" s="3583"/>
      <c r="Q383" s="3583"/>
      <c r="R383" s="3583"/>
      <c r="S383" s="3584"/>
      <c r="T383" s="3121"/>
    </row>
    <row r="384" spans="1:20">
      <c r="A384" s="183"/>
      <c r="B384" s="3084" t="s">
        <v>2792</v>
      </c>
      <c r="C384" s="3580"/>
      <c r="D384" s="3580"/>
      <c r="E384" s="2315"/>
      <c r="F384" s="3581"/>
      <c r="G384" s="2315"/>
      <c r="H384" s="3582"/>
      <c r="I384" s="3580"/>
      <c r="J384" s="3583"/>
      <c r="K384" s="3583"/>
      <c r="L384" s="3583"/>
      <c r="M384" s="3583"/>
      <c r="N384" s="3584"/>
      <c r="O384" s="3580"/>
      <c r="P384" s="3583"/>
      <c r="Q384" s="3583"/>
      <c r="R384" s="3583"/>
      <c r="S384" s="3584"/>
      <c r="T384" s="3121"/>
    </row>
    <row r="385" spans="1:20">
      <c r="A385" s="183"/>
      <c r="B385" s="3084" t="s">
        <v>2793</v>
      </c>
      <c r="C385" s="3580"/>
      <c r="D385" s="3580"/>
      <c r="E385" s="2315"/>
      <c r="F385" s="3581"/>
      <c r="G385" s="2315"/>
      <c r="H385" s="3582"/>
      <c r="I385" s="3580"/>
      <c r="J385" s="3583"/>
      <c r="K385" s="3583"/>
      <c r="L385" s="3583"/>
      <c r="M385" s="3583"/>
      <c r="N385" s="3584"/>
      <c r="O385" s="3580"/>
      <c r="P385" s="3583"/>
      <c r="Q385" s="3583"/>
      <c r="R385" s="3583"/>
      <c r="S385" s="3584"/>
      <c r="T385" s="3121"/>
    </row>
    <row r="386" spans="1:20">
      <c r="A386" s="183"/>
      <c r="B386" s="3084" t="s">
        <v>2794</v>
      </c>
      <c r="C386" s="3580"/>
      <c r="D386" s="3580"/>
      <c r="E386" s="2315"/>
      <c r="F386" s="3581"/>
      <c r="G386" s="2315"/>
      <c r="H386" s="3582"/>
      <c r="I386" s="3580"/>
      <c r="J386" s="3583"/>
      <c r="K386" s="3583"/>
      <c r="L386" s="3583"/>
      <c r="M386" s="3583"/>
      <c r="N386" s="3584"/>
      <c r="O386" s="3580"/>
      <c r="P386" s="3583"/>
      <c r="Q386" s="3583"/>
      <c r="R386" s="3583"/>
      <c r="S386" s="3584"/>
      <c r="T386" s="3121"/>
    </row>
    <row r="387" spans="1:20">
      <c r="A387" s="183"/>
      <c r="B387" s="3118" t="s">
        <v>2795</v>
      </c>
      <c r="C387" s="3574"/>
      <c r="D387" s="3574"/>
      <c r="E387" s="3575"/>
      <c r="F387" s="3576"/>
      <c r="G387" s="3575"/>
      <c r="H387" s="3577"/>
      <c r="I387" s="3574"/>
      <c r="J387" s="3578"/>
      <c r="K387" s="3578"/>
      <c r="L387" s="3578"/>
      <c r="M387" s="3578"/>
      <c r="N387" s="3579"/>
      <c r="O387" s="3574"/>
      <c r="P387" s="3578"/>
      <c r="Q387" s="3578"/>
      <c r="R387" s="3578"/>
      <c r="S387" s="3579"/>
      <c r="T387" s="3121"/>
    </row>
    <row r="388" spans="1:20">
      <c r="A388" s="183"/>
      <c r="B388" s="3084" t="s">
        <v>2796</v>
      </c>
      <c r="C388" s="3580"/>
      <c r="D388" s="3580"/>
      <c r="E388" s="2315"/>
      <c r="F388" s="3581"/>
      <c r="G388" s="2315"/>
      <c r="H388" s="3582"/>
      <c r="I388" s="3580"/>
      <c r="J388" s="3583"/>
      <c r="K388" s="3583"/>
      <c r="L388" s="3583"/>
      <c r="M388" s="3583"/>
      <c r="N388" s="3584"/>
      <c r="O388" s="3580"/>
      <c r="P388" s="3583"/>
      <c r="Q388" s="3583"/>
      <c r="R388" s="3583"/>
      <c r="S388" s="3584"/>
      <c r="T388" s="3121"/>
    </row>
    <row r="389" spans="1:20">
      <c r="A389" s="183"/>
      <c r="B389" s="3084" t="s">
        <v>2797</v>
      </c>
      <c r="C389" s="3580"/>
      <c r="D389" s="3580"/>
      <c r="E389" s="2315"/>
      <c r="F389" s="3581"/>
      <c r="G389" s="2315"/>
      <c r="H389" s="3582"/>
      <c r="I389" s="3580"/>
      <c r="J389" s="3583"/>
      <c r="K389" s="3583"/>
      <c r="L389" s="3583"/>
      <c r="M389" s="3583"/>
      <c r="N389" s="3584"/>
      <c r="O389" s="3580"/>
      <c r="P389" s="3583"/>
      <c r="Q389" s="3583"/>
      <c r="R389" s="3583"/>
      <c r="S389" s="3584"/>
      <c r="T389" s="3121"/>
    </row>
    <row r="390" spans="1:20">
      <c r="A390" s="183"/>
      <c r="B390" s="3084" t="s">
        <v>2798</v>
      </c>
      <c r="C390" s="3580"/>
      <c r="D390" s="3580"/>
      <c r="E390" s="2315"/>
      <c r="F390" s="3581"/>
      <c r="G390" s="2315"/>
      <c r="H390" s="3582"/>
      <c r="I390" s="3580"/>
      <c r="J390" s="3583"/>
      <c r="K390" s="3583"/>
      <c r="L390" s="3583"/>
      <c r="M390" s="3583"/>
      <c r="N390" s="3584"/>
      <c r="O390" s="3580"/>
      <c r="P390" s="3583"/>
      <c r="Q390" s="3583"/>
      <c r="R390" s="3583"/>
      <c r="S390" s="3584"/>
      <c r="T390" s="3121"/>
    </row>
    <row r="391" spans="1:20">
      <c r="A391" s="183"/>
      <c r="B391" s="3084" t="s">
        <v>2799</v>
      </c>
      <c r="C391" s="3580"/>
      <c r="D391" s="3580"/>
      <c r="E391" s="2315"/>
      <c r="F391" s="3581"/>
      <c r="G391" s="2315"/>
      <c r="H391" s="3582"/>
      <c r="I391" s="3580"/>
      <c r="J391" s="3583"/>
      <c r="K391" s="3583"/>
      <c r="L391" s="3583"/>
      <c r="M391" s="3583"/>
      <c r="N391" s="3584"/>
      <c r="O391" s="3580"/>
      <c r="P391" s="3583"/>
      <c r="Q391" s="3583"/>
      <c r="R391" s="3583"/>
      <c r="S391" s="3584"/>
      <c r="T391" s="3121"/>
    </row>
    <row r="392" spans="1:20">
      <c r="A392" s="183"/>
      <c r="B392" s="3084" t="s">
        <v>2753</v>
      </c>
      <c r="C392" s="3580"/>
      <c r="D392" s="3580"/>
      <c r="E392" s="2315"/>
      <c r="F392" s="3581"/>
      <c r="G392" s="2315"/>
      <c r="H392" s="3582"/>
      <c r="I392" s="3580"/>
      <c r="J392" s="3583"/>
      <c r="K392" s="3583"/>
      <c r="L392" s="3583"/>
      <c r="M392" s="3583"/>
      <c r="N392" s="3584"/>
      <c r="O392" s="3580"/>
      <c r="P392" s="3583"/>
      <c r="Q392" s="3583"/>
      <c r="R392" s="3583"/>
      <c r="S392" s="3584"/>
      <c r="T392" s="3121"/>
    </row>
    <row r="393" spans="1:20">
      <c r="A393" s="183"/>
      <c r="B393" s="3084" t="s">
        <v>2800</v>
      </c>
      <c r="C393" s="3580"/>
      <c r="D393" s="3580"/>
      <c r="E393" s="2315"/>
      <c r="F393" s="3581"/>
      <c r="G393" s="2315"/>
      <c r="H393" s="3582"/>
      <c r="I393" s="3580"/>
      <c r="J393" s="3583"/>
      <c r="K393" s="3583"/>
      <c r="L393" s="3583"/>
      <c r="M393" s="3583"/>
      <c r="N393" s="3584"/>
      <c r="O393" s="3580"/>
      <c r="P393" s="3583"/>
      <c r="Q393" s="3583"/>
      <c r="R393" s="3583"/>
      <c r="S393" s="3584"/>
      <c r="T393" s="3121"/>
    </row>
    <row r="394" spans="1:20">
      <c r="A394" s="183"/>
      <c r="B394" s="3084" t="s">
        <v>2801</v>
      </c>
      <c r="C394" s="3580"/>
      <c r="D394" s="3580"/>
      <c r="E394" s="2315"/>
      <c r="F394" s="3581"/>
      <c r="G394" s="2315"/>
      <c r="H394" s="3582"/>
      <c r="I394" s="3580"/>
      <c r="J394" s="3583"/>
      <c r="K394" s="3583"/>
      <c r="L394" s="3583"/>
      <c r="M394" s="3583"/>
      <c r="N394" s="3584"/>
      <c r="O394" s="3580"/>
      <c r="P394" s="3583"/>
      <c r="Q394" s="3583"/>
      <c r="R394" s="3583"/>
      <c r="S394" s="3584"/>
      <c r="T394" s="3121"/>
    </row>
    <row r="395" spans="1:20">
      <c r="A395" s="183"/>
      <c r="B395" s="3084" t="s">
        <v>2802</v>
      </c>
      <c r="C395" s="3580"/>
      <c r="D395" s="3580"/>
      <c r="E395" s="2315"/>
      <c r="F395" s="3581"/>
      <c r="G395" s="2315"/>
      <c r="H395" s="3582"/>
      <c r="I395" s="3580"/>
      <c r="J395" s="3583"/>
      <c r="K395" s="3583"/>
      <c r="L395" s="3583"/>
      <c r="M395" s="3583"/>
      <c r="N395" s="3584"/>
      <c r="O395" s="3580"/>
      <c r="P395" s="3583"/>
      <c r="Q395" s="3583"/>
      <c r="R395" s="3583"/>
      <c r="S395" s="3584"/>
      <c r="T395" s="3121"/>
    </row>
    <row r="396" spans="1:20">
      <c r="A396" s="183"/>
      <c r="B396" s="3118" t="s">
        <v>2803</v>
      </c>
      <c r="C396" s="3574"/>
      <c r="D396" s="3574"/>
      <c r="E396" s="3575"/>
      <c r="F396" s="3576"/>
      <c r="G396" s="3575"/>
      <c r="H396" s="3577"/>
      <c r="I396" s="3574"/>
      <c r="J396" s="3578"/>
      <c r="K396" s="3578"/>
      <c r="L396" s="3578"/>
      <c r="M396" s="3578"/>
      <c r="N396" s="3579"/>
      <c r="O396" s="3574"/>
      <c r="P396" s="3578"/>
      <c r="Q396" s="3578"/>
      <c r="R396" s="3578"/>
      <c r="S396" s="3579"/>
      <c r="T396" s="3121"/>
    </row>
    <row r="397" spans="1:20">
      <c r="A397" s="183"/>
      <c r="B397" s="3084" t="s">
        <v>2804</v>
      </c>
      <c r="C397" s="3580"/>
      <c r="D397" s="3580"/>
      <c r="E397" s="2315"/>
      <c r="F397" s="3581"/>
      <c r="G397" s="2315"/>
      <c r="H397" s="3582"/>
      <c r="I397" s="3580"/>
      <c r="J397" s="3583"/>
      <c r="K397" s="3583"/>
      <c r="L397" s="3583"/>
      <c r="M397" s="3583"/>
      <c r="N397" s="3584"/>
      <c r="O397" s="3580"/>
      <c r="P397" s="3583"/>
      <c r="Q397" s="3583"/>
      <c r="R397" s="3583"/>
      <c r="S397" s="3584"/>
      <c r="T397" s="3121"/>
    </row>
    <row r="398" spans="1:20">
      <c r="A398" s="183"/>
      <c r="B398" s="3084" t="s">
        <v>2805</v>
      </c>
      <c r="C398" s="3580"/>
      <c r="D398" s="3580"/>
      <c r="E398" s="2315"/>
      <c r="F398" s="3581"/>
      <c r="G398" s="2315"/>
      <c r="H398" s="3582"/>
      <c r="I398" s="3580"/>
      <c r="J398" s="3583"/>
      <c r="K398" s="3583"/>
      <c r="L398" s="3583"/>
      <c r="M398" s="3583"/>
      <c r="N398" s="3584"/>
      <c r="O398" s="3580"/>
      <c r="P398" s="3583"/>
      <c r="Q398" s="3583"/>
      <c r="R398" s="3583"/>
      <c r="S398" s="3584"/>
      <c r="T398" s="3121"/>
    </row>
    <row r="399" spans="1:20">
      <c r="A399" s="183"/>
      <c r="B399" s="3084" t="s">
        <v>2806</v>
      </c>
      <c r="C399" s="3580"/>
      <c r="D399" s="3580"/>
      <c r="E399" s="2315"/>
      <c r="F399" s="3581"/>
      <c r="G399" s="2315"/>
      <c r="H399" s="3582"/>
      <c r="I399" s="3580"/>
      <c r="J399" s="3583"/>
      <c r="K399" s="3583"/>
      <c r="L399" s="3583"/>
      <c r="M399" s="3583"/>
      <c r="N399" s="3584"/>
      <c r="O399" s="3580"/>
      <c r="P399" s="3583"/>
      <c r="Q399" s="3583"/>
      <c r="R399" s="3583"/>
      <c r="S399" s="3584"/>
      <c r="T399" s="3121"/>
    </row>
    <row r="400" spans="1:20">
      <c r="A400" s="183"/>
      <c r="B400" s="3084" t="s">
        <v>2630</v>
      </c>
      <c r="C400" s="3580"/>
      <c r="D400" s="3580"/>
      <c r="E400" s="2315"/>
      <c r="F400" s="3581"/>
      <c r="G400" s="2315"/>
      <c r="H400" s="3582"/>
      <c r="I400" s="3580"/>
      <c r="J400" s="3583"/>
      <c r="K400" s="3583"/>
      <c r="L400" s="3583"/>
      <c r="M400" s="3583"/>
      <c r="N400" s="3584"/>
      <c r="O400" s="3580"/>
      <c r="P400" s="3583"/>
      <c r="Q400" s="3583"/>
      <c r="R400" s="3583"/>
      <c r="S400" s="3584"/>
      <c r="T400" s="3121"/>
    </row>
    <row r="401" spans="1:20">
      <c r="A401" s="183"/>
      <c r="B401" s="3084" t="s">
        <v>2807</v>
      </c>
      <c r="C401" s="3580"/>
      <c r="D401" s="3580"/>
      <c r="E401" s="2315"/>
      <c r="F401" s="3581"/>
      <c r="G401" s="2315"/>
      <c r="H401" s="3582"/>
      <c r="I401" s="3580"/>
      <c r="J401" s="3583"/>
      <c r="K401" s="3583"/>
      <c r="L401" s="3583"/>
      <c r="M401" s="3583"/>
      <c r="N401" s="3584"/>
      <c r="O401" s="3580"/>
      <c r="P401" s="3583"/>
      <c r="Q401" s="3583"/>
      <c r="R401" s="3583"/>
      <c r="S401" s="3584"/>
      <c r="T401" s="3121"/>
    </row>
    <row r="402" spans="1:20">
      <c r="A402" s="183"/>
      <c r="B402" s="3118" t="s">
        <v>2808</v>
      </c>
      <c r="C402" s="3574"/>
      <c r="D402" s="3574"/>
      <c r="E402" s="3575"/>
      <c r="F402" s="3576"/>
      <c r="G402" s="3575"/>
      <c r="H402" s="3577"/>
      <c r="I402" s="3574"/>
      <c r="J402" s="3578"/>
      <c r="K402" s="3578"/>
      <c r="L402" s="3578"/>
      <c r="M402" s="3578"/>
      <c r="N402" s="3579"/>
      <c r="O402" s="3574"/>
      <c r="P402" s="3578"/>
      <c r="Q402" s="3578"/>
      <c r="R402" s="3578"/>
      <c r="S402" s="3579"/>
      <c r="T402" s="3121"/>
    </row>
    <row r="403" spans="1:20">
      <c r="A403" s="183"/>
      <c r="B403" s="3084" t="s">
        <v>2809</v>
      </c>
      <c r="C403" s="3580"/>
      <c r="D403" s="3580"/>
      <c r="E403" s="2315"/>
      <c r="F403" s="3581"/>
      <c r="G403" s="2315"/>
      <c r="H403" s="3582"/>
      <c r="I403" s="3580"/>
      <c r="J403" s="3583"/>
      <c r="K403" s="3583"/>
      <c r="L403" s="3583"/>
      <c r="M403" s="3583"/>
      <c r="N403" s="3584"/>
      <c r="O403" s="3580"/>
      <c r="P403" s="3583"/>
      <c r="Q403" s="3583"/>
      <c r="R403" s="3583"/>
      <c r="S403" s="3584"/>
      <c r="T403" s="3121"/>
    </row>
    <row r="404" spans="1:20">
      <c r="A404" s="183"/>
      <c r="B404" s="3084" t="s">
        <v>2810</v>
      </c>
      <c r="C404" s="3580"/>
      <c r="D404" s="3580"/>
      <c r="E404" s="2315"/>
      <c r="F404" s="3581"/>
      <c r="G404" s="2315"/>
      <c r="H404" s="3582"/>
      <c r="I404" s="3580"/>
      <c r="J404" s="3583"/>
      <c r="K404" s="3583"/>
      <c r="L404" s="3583"/>
      <c r="M404" s="3583"/>
      <c r="N404" s="3584"/>
      <c r="O404" s="3580"/>
      <c r="P404" s="3583"/>
      <c r="Q404" s="3583"/>
      <c r="R404" s="3583"/>
      <c r="S404" s="3584"/>
      <c r="T404" s="3121"/>
    </row>
    <row r="405" spans="1:20">
      <c r="A405" s="183"/>
      <c r="B405" s="3084" t="s">
        <v>2811</v>
      </c>
      <c r="C405" s="3580"/>
      <c r="D405" s="3580"/>
      <c r="E405" s="2315"/>
      <c r="F405" s="3581"/>
      <c r="G405" s="2315"/>
      <c r="H405" s="3582"/>
      <c r="I405" s="3580"/>
      <c r="J405" s="3583"/>
      <c r="K405" s="3583"/>
      <c r="L405" s="3583"/>
      <c r="M405" s="3583"/>
      <c r="N405" s="3584"/>
      <c r="O405" s="3580"/>
      <c r="P405" s="3583"/>
      <c r="Q405" s="3583"/>
      <c r="R405" s="3583"/>
      <c r="S405" s="3584"/>
      <c r="T405" s="3121"/>
    </row>
    <row r="406" spans="1:20">
      <c r="A406" s="183"/>
      <c r="B406" s="3084" t="s">
        <v>2655</v>
      </c>
      <c r="C406" s="3580"/>
      <c r="D406" s="3580"/>
      <c r="E406" s="2315"/>
      <c r="F406" s="3581"/>
      <c r="G406" s="2315"/>
      <c r="H406" s="3582"/>
      <c r="I406" s="3580"/>
      <c r="J406" s="3583"/>
      <c r="K406" s="3583"/>
      <c r="L406" s="3583"/>
      <c r="M406" s="3583"/>
      <c r="N406" s="3584"/>
      <c r="O406" s="3580"/>
      <c r="P406" s="3583"/>
      <c r="Q406" s="3583"/>
      <c r="R406" s="3583"/>
      <c r="S406" s="3584"/>
      <c r="T406" s="3121"/>
    </row>
    <row r="407" spans="1:20">
      <c r="A407" s="183"/>
      <c r="B407" s="3084" t="s">
        <v>2812</v>
      </c>
      <c r="C407" s="3580"/>
      <c r="D407" s="3580"/>
      <c r="E407" s="2315"/>
      <c r="F407" s="3581"/>
      <c r="G407" s="2315"/>
      <c r="H407" s="3582"/>
      <c r="I407" s="3580"/>
      <c r="J407" s="3583"/>
      <c r="K407" s="3583"/>
      <c r="L407" s="3583"/>
      <c r="M407" s="3583"/>
      <c r="N407" s="3584"/>
      <c r="O407" s="3580"/>
      <c r="P407" s="3583"/>
      <c r="Q407" s="3583"/>
      <c r="R407" s="3583"/>
      <c r="S407" s="3584"/>
      <c r="T407" s="3121"/>
    </row>
    <row r="408" spans="1:20">
      <c r="A408" s="183"/>
      <c r="B408" s="3084" t="s">
        <v>2813</v>
      </c>
      <c r="C408" s="3580"/>
      <c r="D408" s="3580"/>
      <c r="E408" s="2315"/>
      <c r="F408" s="3581"/>
      <c r="G408" s="2315"/>
      <c r="H408" s="3582"/>
      <c r="I408" s="3580"/>
      <c r="J408" s="3583"/>
      <c r="K408" s="3583"/>
      <c r="L408" s="3583"/>
      <c r="M408" s="3583"/>
      <c r="N408" s="3584"/>
      <c r="O408" s="3580"/>
      <c r="P408" s="3583"/>
      <c r="Q408" s="3583"/>
      <c r="R408" s="3583"/>
      <c r="S408" s="3584"/>
      <c r="T408" s="3121"/>
    </row>
    <row r="409" spans="1:20">
      <c r="A409" s="183"/>
      <c r="B409" s="3084"/>
      <c r="C409" s="3580"/>
      <c r="D409" s="3580"/>
      <c r="E409" s="2315"/>
      <c r="F409" s="3581"/>
      <c r="G409" s="2315"/>
      <c r="H409" s="3582"/>
      <c r="I409" s="3580"/>
      <c r="J409" s="3583"/>
      <c r="K409" s="3583"/>
      <c r="L409" s="3583"/>
      <c r="M409" s="3583"/>
      <c r="N409" s="3584"/>
      <c r="O409" s="3580"/>
      <c r="P409" s="3583"/>
      <c r="Q409" s="3583"/>
      <c r="R409" s="3583"/>
      <c r="S409" s="3584"/>
      <c r="T409" s="3121"/>
    </row>
    <row r="410" spans="1:20">
      <c r="A410" s="183"/>
      <c r="B410" s="3118" t="s">
        <v>2814</v>
      </c>
      <c r="C410" s="3574"/>
      <c r="D410" s="3587"/>
      <c r="E410" s="3575"/>
      <c r="F410" s="3576"/>
      <c r="G410" s="3575"/>
      <c r="H410" s="3577"/>
      <c r="I410" s="3574"/>
      <c r="J410" s="3578"/>
      <c r="K410" s="3578"/>
      <c r="L410" s="3578"/>
      <c r="M410" s="3578"/>
      <c r="N410" s="3579"/>
      <c r="O410" s="3574"/>
      <c r="P410" s="3578"/>
      <c r="Q410" s="3578"/>
      <c r="R410" s="3578"/>
      <c r="S410" s="3579"/>
      <c r="T410" s="3121"/>
    </row>
    <row r="411" spans="1:20">
      <c r="A411" s="183"/>
      <c r="B411" s="3118" t="s">
        <v>2815</v>
      </c>
      <c r="C411" s="3587"/>
      <c r="D411" s="3574"/>
      <c r="E411" s="3575"/>
      <c r="F411" s="3576"/>
      <c r="G411" s="3575"/>
      <c r="H411" s="3577"/>
      <c r="I411" s="3587"/>
      <c r="J411" s="3588"/>
      <c r="K411" s="3588"/>
      <c r="L411" s="3588"/>
      <c r="M411" s="3588"/>
      <c r="N411" s="3589"/>
      <c r="O411" s="3587"/>
      <c r="P411" s="3588"/>
      <c r="Q411" s="3588"/>
      <c r="R411" s="3588"/>
      <c r="S411" s="3589"/>
      <c r="T411" s="3121"/>
    </row>
    <row r="412" spans="1:20">
      <c r="A412" s="183"/>
      <c r="B412" s="3084" t="s">
        <v>2816</v>
      </c>
      <c r="C412" s="3580"/>
      <c r="D412" s="3580"/>
      <c r="E412" s="2315"/>
      <c r="F412" s="3581"/>
      <c r="G412" s="2315"/>
      <c r="H412" s="3582"/>
      <c r="I412" s="3580"/>
      <c r="J412" s="3583"/>
      <c r="K412" s="3583"/>
      <c r="L412" s="3583"/>
      <c r="M412" s="3583"/>
      <c r="N412" s="3584"/>
      <c r="O412" s="3580"/>
      <c r="P412" s="3583"/>
      <c r="Q412" s="3583"/>
      <c r="R412" s="3583"/>
      <c r="S412" s="3584"/>
      <c r="T412" s="3121"/>
    </row>
    <row r="413" spans="1:20">
      <c r="A413" s="183"/>
      <c r="B413" s="3084" t="s">
        <v>2817</v>
      </c>
      <c r="C413" s="3580"/>
      <c r="D413" s="3580"/>
      <c r="E413" s="2315"/>
      <c r="F413" s="3581"/>
      <c r="G413" s="2315"/>
      <c r="H413" s="3582"/>
      <c r="I413" s="3580"/>
      <c r="J413" s="3583"/>
      <c r="K413" s="3583"/>
      <c r="L413" s="3583"/>
      <c r="M413" s="3583"/>
      <c r="N413" s="3584"/>
      <c r="O413" s="3580"/>
      <c r="P413" s="3583"/>
      <c r="Q413" s="3583"/>
      <c r="R413" s="3583"/>
      <c r="S413" s="3584"/>
      <c r="T413" s="3121"/>
    </row>
    <row r="414" spans="1:20">
      <c r="A414" s="183"/>
      <c r="B414" s="3084" t="s">
        <v>2818</v>
      </c>
      <c r="C414" s="3580"/>
      <c r="D414" s="3580"/>
      <c r="E414" s="2315"/>
      <c r="F414" s="3581"/>
      <c r="G414" s="2315"/>
      <c r="H414" s="3582"/>
      <c r="I414" s="3580"/>
      <c r="J414" s="3583"/>
      <c r="K414" s="3583"/>
      <c r="L414" s="3583"/>
      <c r="M414" s="3583"/>
      <c r="N414" s="3584"/>
      <c r="O414" s="3580"/>
      <c r="P414" s="3583"/>
      <c r="Q414" s="3583"/>
      <c r="R414" s="3583"/>
      <c r="S414" s="3584"/>
      <c r="T414" s="3121"/>
    </row>
    <row r="415" spans="1:20">
      <c r="A415" s="183"/>
      <c r="B415" s="3084" t="s">
        <v>2532</v>
      </c>
      <c r="C415" s="3580"/>
      <c r="D415" s="3580"/>
      <c r="E415" s="2315"/>
      <c r="F415" s="3581"/>
      <c r="G415" s="2315"/>
      <c r="H415" s="3582"/>
      <c r="I415" s="3580"/>
      <c r="J415" s="3583"/>
      <c r="K415" s="3583"/>
      <c r="L415" s="3583"/>
      <c r="M415" s="3583"/>
      <c r="N415" s="3584"/>
      <c r="O415" s="3580"/>
      <c r="P415" s="3583"/>
      <c r="Q415" s="3583"/>
      <c r="R415" s="3583"/>
      <c r="S415" s="3584"/>
      <c r="T415" s="3121"/>
    </row>
    <row r="416" spans="1:20">
      <c r="A416" s="183"/>
      <c r="B416" s="3084" t="s">
        <v>2819</v>
      </c>
      <c r="C416" s="3580"/>
      <c r="D416" s="3580"/>
      <c r="E416" s="2315"/>
      <c r="F416" s="3581"/>
      <c r="G416" s="2315"/>
      <c r="H416" s="3582"/>
      <c r="I416" s="3580"/>
      <c r="J416" s="3583"/>
      <c r="K416" s="3583"/>
      <c r="L416" s="3583"/>
      <c r="M416" s="3583"/>
      <c r="N416" s="3584"/>
      <c r="O416" s="3580"/>
      <c r="P416" s="3583"/>
      <c r="Q416" s="3583"/>
      <c r="R416" s="3583"/>
      <c r="S416" s="3584"/>
      <c r="T416" s="3121"/>
    </row>
    <row r="417" spans="1:20">
      <c r="A417" s="183"/>
      <c r="B417" s="3084" t="s">
        <v>2820</v>
      </c>
      <c r="C417" s="3580"/>
      <c r="D417" s="3580"/>
      <c r="E417" s="2315"/>
      <c r="F417" s="3581"/>
      <c r="G417" s="2315"/>
      <c r="H417" s="3582"/>
      <c r="I417" s="3580"/>
      <c r="J417" s="3583"/>
      <c r="K417" s="3583"/>
      <c r="L417" s="3583"/>
      <c r="M417" s="3583"/>
      <c r="N417" s="3584"/>
      <c r="O417" s="3580"/>
      <c r="P417" s="3583"/>
      <c r="Q417" s="3583"/>
      <c r="R417" s="3583"/>
      <c r="S417" s="3584"/>
      <c r="T417" s="3121"/>
    </row>
    <row r="418" spans="1:20">
      <c r="A418" s="183"/>
      <c r="B418" s="3084" t="s">
        <v>2821</v>
      </c>
      <c r="C418" s="3580"/>
      <c r="D418" s="3580"/>
      <c r="E418" s="2315"/>
      <c r="F418" s="3581"/>
      <c r="G418" s="2315"/>
      <c r="H418" s="3582"/>
      <c r="I418" s="3580"/>
      <c r="J418" s="3583"/>
      <c r="K418" s="3583"/>
      <c r="L418" s="3583"/>
      <c r="M418" s="3583"/>
      <c r="N418" s="3584"/>
      <c r="O418" s="3580"/>
      <c r="P418" s="3583"/>
      <c r="Q418" s="3583"/>
      <c r="R418" s="3583"/>
      <c r="S418" s="3584"/>
      <c r="T418" s="3121"/>
    </row>
    <row r="419" spans="1:20">
      <c r="A419" s="183"/>
      <c r="B419" s="3118" t="s">
        <v>2822</v>
      </c>
      <c r="C419" s="3574"/>
      <c r="D419" s="3574"/>
      <c r="E419" s="3575"/>
      <c r="F419" s="3576"/>
      <c r="G419" s="3575"/>
      <c r="H419" s="3577"/>
      <c r="I419" s="3574"/>
      <c r="J419" s="3578"/>
      <c r="K419" s="3578"/>
      <c r="L419" s="3578"/>
      <c r="M419" s="3578"/>
      <c r="N419" s="3579"/>
      <c r="O419" s="3574"/>
      <c r="P419" s="3578"/>
      <c r="Q419" s="3578"/>
      <c r="R419" s="3578"/>
      <c r="S419" s="3579"/>
      <c r="T419" s="3121"/>
    </row>
    <row r="420" spans="1:20">
      <c r="A420" s="183"/>
      <c r="B420" s="3084" t="s">
        <v>2823</v>
      </c>
      <c r="C420" s="3580"/>
      <c r="D420" s="3580"/>
      <c r="E420" s="2315"/>
      <c r="F420" s="3581"/>
      <c r="G420" s="2315"/>
      <c r="H420" s="3582"/>
      <c r="I420" s="3580"/>
      <c r="J420" s="3583"/>
      <c r="K420" s="3583"/>
      <c r="L420" s="3583"/>
      <c r="M420" s="3583"/>
      <c r="N420" s="3584"/>
      <c r="O420" s="3580"/>
      <c r="P420" s="3583"/>
      <c r="Q420" s="3583"/>
      <c r="R420" s="3583"/>
      <c r="S420" s="3584"/>
      <c r="T420" s="3121"/>
    </row>
    <row r="421" spans="1:20">
      <c r="A421" s="183"/>
      <c r="B421" s="3084" t="s">
        <v>2824</v>
      </c>
      <c r="C421" s="3580"/>
      <c r="D421" s="3580"/>
      <c r="E421" s="2315"/>
      <c r="F421" s="3581"/>
      <c r="G421" s="2315"/>
      <c r="H421" s="3582"/>
      <c r="I421" s="3580"/>
      <c r="J421" s="3583"/>
      <c r="K421" s="3583"/>
      <c r="L421" s="3583"/>
      <c r="M421" s="3583"/>
      <c r="N421" s="3584"/>
      <c r="O421" s="3580"/>
      <c r="P421" s="3583"/>
      <c r="Q421" s="3583"/>
      <c r="R421" s="3583"/>
      <c r="S421" s="3584"/>
      <c r="T421" s="3121"/>
    </row>
    <row r="422" spans="1:20">
      <c r="A422" s="183"/>
      <c r="B422" s="3084" t="s">
        <v>2825</v>
      </c>
      <c r="C422" s="3580"/>
      <c r="D422" s="3580"/>
      <c r="E422" s="2315"/>
      <c r="F422" s="3581"/>
      <c r="G422" s="2315"/>
      <c r="H422" s="3582"/>
      <c r="I422" s="3580"/>
      <c r="J422" s="3583"/>
      <c r="K422" s="3583"/>
      <c r="L422" s="3583"/>
      <c r="M422" s="3583"/>
      <c r="N422" s="3584"/>
      <c r="O422" s="3580"/>
      <c r="P422" s="3583"/>
      <c r="Q422" s="3583"/>
      <c r="R422" s="3583"/>
      <c r="S422" s="3584"/>
      <c r="T422" s="3121"/>
    </row>
    <row r="423" spans="1:20">
      <c r="A423" s="183"/>
      <c r="B423" s="3084" t="s">
        <v>2826</v>
      </c>
      <c r="C423" s="3580"/>
      <c r="D423" s="3580"/>
      <c r="E423" s="2315"/>
      <c r="F423" s="3581"/>
      <c r="G423" s="2315"/>
      <c r="H423" s="3582"/>
      <c r="I423" s="3580"/>
      <c r="J423" s="3583"/>
      <c r="K423" s="3583"/>
      <c r="L423" s="3583"/>
      <c r="M423" s="3583"/>
      <c r="N423" s="3584"/>
      <c r="O423" s="3580"/>
      <c r="P423" s="3583"/>
      <c r="Q423" s="3583"/>
      <c r="R423" s="3583"/>
      <c r="S423" s="3584"/>
      <c r="T423" s="3121"/>
    </row>
    <row r="424" spans="1:20">
      <c r="A424" s="183"/>
      <c r="B424" s="3084" t="s">
        <v>2827</v>
      </c>
      <c r="C424" s="3580"/>
      <c r="D424" s="3580"/>
      <c r="E424" s="2315"/>
      <c r="F424" s="3581"/>
      <c r="G424" s="2315"/>
      <c r="H424" s="3582"/>
      <c r="I424" s="3580"/>
      <c r="J424" s="3583"/>
      <c r="K424" s="3583"/>
      <c r="L424" s="3583"/>
      <c r="M424" s="3583"/>
      <c r="N424" s="3584"/>
      <c r="O424" s="3580"/>
      <c r="P424" s="3583"/>
      <c r="Q424" s="3583"/>
      <c r="R424" s="3583"/>
      <c r="S424" s="3584"/>
      <c r="T424" s="3121"/>
    </row>
    <row r="425" spans="1:20">
      <c r="A425" s="183"/>
      <c r="B425" s="3118" t="s">
        <v>2828</v>
      </c>
      <c r="C425" s="3574"/>
      <c r="D425" s="3574"/>
      <c r="E425" s="3575"/>
      <c r="F425" s="3576"/>
      <c r="G425" s="3575"/>
      <c r="H425" s="3577"/>
      <c r="I425" s="3574"/>
      <c r="J425" s="3578"/>
      <c r="K425" s="3578"/>
      <c r="L425" s="3578"/>
      <c r="M425" s="3578"/>
      <c r="N425" s="3579"/>
      <c r="O425" s="3574"/>
      <c r="P425" s="3578"/>
      <c r="Q425" s="3578"/>
      <c r="R425" s="3578"/>
      <c r="S425" s="3579"/>
      <c r="T425" s="3121"/>
    </row>
    <row r="426" spans="1:20">
      <c r="A426" s="183"/>
      <c r="B426" s="3084" t="s">
        <v>2829</v>
      </c>
      <c r="C426" s="3580"/>
      <c r="D426" s="3590"/>
      <c r="E426" s="2315"/>
      <c r="F426" s="3581"/>
      <c r="G426" s="2315"/>
      <c r="H426" s="3582"/>
      <c r="I426" s="3580"/>
      <c r="J426" s="3583"/>
      <c r="K426" s="3583"/>
      <c r="L426" s="3583"/>
      <c r="M426" s="3583"/>
      <c r="N426" s="3584"/>
      <c r="O426" s="3580"/>
      <c r="P426" s="3583"/>
      <c r="Q426" s="3583"/>
      <c r="R426" s="3583"/>
      <c r="S426" s="3584"/>
      <c r="T426" s="3121"/>
    </row>
    <row r="427" spans="1:20">
      <c r="A427" s="183"/>
      <c r="B427" s="3084" t="s">
        <v>2830</v>
      </c>
      <c r="C427" s="3590"/>
      <c r="D427" s="3590"/>
      <c r="E427" s="2315"/>
      <c r="F427" s="3581"/>
      <c r="G427" s="2315"/>
      <c r="H427" s="3582"/>
      <c r="I427" s="3590"/>
      <c r="J427" s="3591"/>
      <c r="K427" s="3591"/>
      <c r="L427" s="3591"/>
      <c r="M427" s="3591"/>
      <c r="N427" s="3592"/>
      <c r="O427" s="3590"/>
      <c r="P427" s="3591"/>
      <c r="Q427" s="3591"/>
      <c r="R427" s="3591"/>
      <c r="S427" s="3592"/>
      <c r="T427" s="3121"/>
    </row>
    <row r="428" spans="1:20">
      <c r="A428" s="183"/>
      <c r="B428" s="3084" t="s">
        <v>2831</v>
      </c>
      <c r="C428" s="3590"/>
      <c r="D428" s="3590"/>
      <c r="E428" s="2315"/>
      <c r="F428" s="3581"/>
      <c r="G428" s="2315"/>
      <c r="H428" s="3582"/>
      <c r="I428" s="3590"/>
      <c r="J428" s="3591"/>
      <c r="K428" s="3591"/>
      <c r="L428" s="3591"/>
      <c r="M428" s="3591"/>
      <c r="N428" s="3592"/>
      <c r="O428" s="3590"/>
      <c r="P428" s="3591"/>
      <c r="Q428" s="3591"/>
      <c r="R428" s="3591"/>
      <c r="S428" s="3592"/>
      <c r="T428" s="3121"/>
    </row>
    <row r="429" spans="1:20">
      <c r="A429" s="183"/>
      <c r="B429" s="3084" t="s">
        <v>2832</v>
      </c>
      <c r="C429" s="3590"/>
      <c r="D429" s="3580"/>
      <c r="E429" s="2315"/>
      <c r="F429" s="3581"/>
      <c r="G429" s="2315"/>
      <c r="H429" s="3582"/>
      <c r="I429" s="3590"/>
      <c r="J429" s="3591"/>
      <c r="K429" s="3591"/>
      <c r="L429" s="3591"/>
      <c r="M429" s="3591"/>
      <c r="N429" s="3592"/>
      <c r="O429" s="3590"/>
      <c r="P429" s="3591"/>
      <c r="Q429" s="3591"/>
      <c r="R429" s="3591"/>
      <c r="S429" s="3592"/>
      <c r="T429" s="3121"/>
    </row>
    <row r="430" spans="1:20">
      <c r="A430" s="183"/>
      <c r="B430" s="3084" t="s">
        <v>2833</v>
      </c>
      <c r="C430" s="3580"/>
      <c r="D430" s="3580"/>
      <c r="E430" s="2315"/>
      <c r="F430" s="3581"/>
      <c r="G430" s="2315"/>
      <c r="H430" s="3582"/>
      <c r="I430" s="3580"/>
      <c r="J430" s="3583"/>
      <c r="K430" s="3583"/>
      <c r="L430" s="3583"/>
      <c r="M430" s="3583"/>
      <c r="N430" s="3584"/>
      <c r="O430" s="3580"/>
      <c r="P430" s="3583"/>
      <c r="Q430" s="3583"/>
      <c r="R430" s="3583"/>
      <c r="S430" s="3584"/>
      <c r="T430" s="3121"/>
    </row>
    <row r="431" spans="1:20">
      <c r="A431" s="183"/>
      <c r="B431" s="3084" t="s">
        <v>2834</v>
      </c>
      <c r="C431" s="3580"/>
      <c r="D431" s="3580"/>
      <c r="E431" s="2315"/>
      <c r="F431" s="3581"/>
      <c r="G431" s="2315"/>
      <c r="H431" s="3582"/>
      <c r="I431" s="3580"/>
      <c r="J431" s="3583"/>
      <c r="K431" s="3583"/>
      <c r="L431" s="3583"/>
      <c r="M431" s="3583"/>
      <c r="N431" s="3584"/>
      <c r="O431" s="3580"/>
      <c r="P431" s="3583"/>
      <c r="Q431" s="3583"/>
      <c r="R431" s="3583"/>
      <c r="S431" s="3584"/>
      <c r="T431" s="3121"/>
    </row>
    <row r="432" spans="1:20">
      <c r="A432" s="183"/>
      <c r="B432" s="3118" t="s">
        <v>2835</v>
      </c>
      <c r="C432" s="3574"/>
      <c r="D432" s="3574"/>
      <c r="E432" s="3575"/>
      <c r="F432" s="3576"/>
      <c r="G432" s="3575"/>
      <c r="H432" s="3577"/>
      <c r="I432" s="3574"/>
      <c r="J432" s="3578"/>
      <c r="K432" s="3578"/>
      <c r="L432" s="3578"/>
      <c r="M432" s="3578"/>
      <c r="N432" s="3579"/>
      <c r="O432" s="3574"/>
      <c r="P432" s="3578"/>
      <c r="Q432" s="3578"/>
      <c r="R432" s="3578"/>
      <c r="S432" s="3579"/>
      <c r="T432" s="3121"/>
    </row>
    <row r="433" spans="1:20">
      <c r="A433" s="183"/>
      <c r="B433" s="3084" t="s">
        <v>2836</v>
      </c>
      <c r="C433" s="3580"/>
      <c r="D433" s="3580"/>
      <c r="E433" s="2315"/>
      <c r="F433" s="3581"/>
      <c r="G433" s="2315"/>
      <c r="H433" s="3582"/>
      <c r="I433" s="3580"/>
      <c r="J433" s="3583"/>
      <c r="K433" s="3583"/>
      <c r="L433" s="3583"/>
      <c r="M433" s="3583"/>
      <c r="N433" s="3584"/>
      <c r="O433" s="3580"/>
      <c r="P433" s="3583"/>
      <c r="Q433" s="3583"/>
      <c r="R433" s="3583"/>
      <c r="S433" s="3584"/>
      <c r="T433" s="3121"/>
    </row>
    <row r="434" spans="1:20">
      <c r="A434" s="183"/>
      <c r="B434" s="3084" t="s">
        <v>2837</v>
      </c>
      <c r="C434" s="3580"/>
      <c r="D434" s="3580"/>
      <c r="E434" s="2315"/>
      <c r="F434" s="3581"/>
      <c r="G434" s="2315"/>
      <c r="H434" s="3582"/>
      <c r="I434" s="3580"/>
      <c r="J434" s="3583"/>
      <c r="K434" s="3583"/>
      <c r="L434" s="3583"/>
      <c r="M434" s="3583"/>
      <c r="N434" s="3584"/>
      <c r="O434" s="3580"/>
      <c r="P434" s="3583"/>
      <c r="Q434" s="3583"/>
      <c r="R434" s="3583"/>
      <c r="S434" s="3584"/>
      <c r="T434" s="3121"/>
    </row>
    <row r="435" spans="1:20">
      <c r="A435" s="183"/>
      <c r="B435" s="3084" t="s">
        <v>2838</v>
      </c>
      <c r="C435" s="3580"/>
      <c r="D435" s="3580"/>
      <c r="E435" s="2315"/>
      <c r="F435" s="3581"/>
      <c r="G435" s="2315"/>
      <c r="H435" s="3582"/>
      <c r="I435" s="3580"/>
      <c r="J435" s="3583"/>
      <c r="K435" s="3583"/>
      <c r="L435" s="3583"/>
      <c r="M435" s="3583"/>
      <c r="N435" s="3584"/>
      <c r="O435" s="3580"/>
      <c r="P435" s="3583"/>
      <c r="Q435" s="3583"/>
      <c r="R435" s="3583"/>
      <c r="S435" s="3584"/>
      <c r="T435" s="3121"/>
    </row>
    <row r="436" spans="1:20">
      <c r="A436" s="183"/>
      <c r="B436" s="3084" t="s">
        <v>2839</v>
      </c>
      <c r="C436" s="3580"/>
      <c r="D436" s="3580"/>
      <c r="E436" s="2315"/>
      <c r="F436" s="3581"/>
      <c r="G436" s="2315"/>
      <c r="H436" s="3582"/>
      <c r="I436" s="3580"/>
      <c r="J436" s="3583"/>
      <c r="K436" s="3583"/>
      <c r="L436" s="3583"/>
      <c r="M436" s="3583"/>
      <c r="N436" s="3584"/>
      <c r="O436" s="3580"/>
      <c r="P436" s="3583"/>
      <c r="Q436" s="3583"/>
      <c r="R436" s="3583"/>
      <c r="S436" s="3584"/>
      <c r="T436" s="3121"/>
    </row>
    <row r="437" spans="1:20">
      <c r="A437" s="183"/>
      <c r="B437" s="3084" t="s">
        <v>2840</v>
      </c>
      <c r="C437" s="3580"/>
      <c r="D437" s="3580"/>
      <c r="E437" s="2315"/>
      <c r="F437" s="3581"/>
      <c r="G437" s="2315"/>
      <c r="H437" s="3582"/>
      <c r="I437" s="3580"/>
      <c r="J437" s="3583"/>
      <c r="K437" s="3583"/>
      <c r="L437" s="3583"/>
      <c r="M437" s="3583"/>
      <c r="N437" s="3584"/>
      <c r="O437" s="3580"/>
      <c r="P437" s="3583"/>
      <c r="Q437" s="3583"/>
      <c r="R437" s="3583"/>
      <c r="S437" s="3584"/>
      <c r="T437" s="3121"/>
    </row>
    <row r="438" spans="1:20">
      <c r="A438" s="183"/>
      <c r="B438" s="3084" t="s">
        <v>2841</v>
      </c>
      <c r="C438" s="3580"/>
      <c r="D438" s="3580"/>
      <c r="E438" s="2315"/>
      <c r="F438" s="3581"/>
      <c r="G438" s="2315"/>
      <c r="H438" s="3582"/>
      <c r="I438" s="3580"/>
      <c r="J438" s="3583"/>
      <c r="K438" s="3583"/>
      <c r="L438" s="3583"/>
      <c r="M438" s="3583"/>
      <c r="N438" s="3584"/>
      <c r="O438" s="3580"/>
      <c r="P438" s="3583"/>
      <c r="Q438" s="3583"/>
      <c r="R438" s="3583"/>
      <c r="S438" s="3584"/>
      <c r="T438" s="3121"/>
    </row>
    <row r="439" spans="1:20">
      <c r="A439" s="183"/>
      <c r="B439" s="3084" t="s">
        <v>2842</v>
      </c>
      <c r="C439" s="3580"/>
      <c r="D439" s="3580"/>
      <c r="E439" s="2315"/>
      <c r="F439" s="3581"/>
      <c r="G439" s="2315"/>
      <c r="H439" s="3582"/>
      <c r="I439" s="3580"/>
      <c r="J439" s="3583"/>
      <c r="K439" s="3583"/>
      <c r="L439" s="3583"/>
      <c r="M439" s="3583"/>
      <c r="N439" s="3584"/>
      <c r="O439" s="3580"/>
      <c r="P439" s="3583"/>
      <c r="Q439" s="3583"/>
      <c r="R439" s="3583"/>
      <c r="S439" s="3584"/>
      <c r="T439" s="3121"/>
    </row>
    <row r="440" spans="1:20">
      <c r="A440" s="183"/>
      <c r="B440" s="3084"/>
      <c r="C440" s="3580"/>
      <c r="D440" s="3580"/>
      <c r="E440" s="2315"/>
      <c r="F440" s="3581"/>
      <c r="G440" s="2315"/>
      <c r="H440" s="3582"/>
      <c r="I440" s="3580"/>
      <c r="J440" s="3583"/>
      <c r="K440" s="3583"/>
      <c r="L440" s="3583"/>
      <c r="M440" s="3583"/>
      <c r="N440" s="3584"/>
      <c r="O440" s="3580"/>
      <c r="P440" s="3583"/>
      <c r="Q440" s="3583"/>
      <c r="R440" s="3583"/>
      <c r="S440" s="3584"/>
      <c r="T440" s="3121"/>
    </row>
    <row r="441" spans="1:20">
      <c r="A441" s="183"/>
      <c r="B441" s="3124" t="s">
        <v>2843</v>
      </c>
      <c r="C441" s="3574"/>
      <c r="D441" s="3574"/>
      <c r="E441" s="3575"/>
      <c r="F441" s="3576"/>
      <c r="G441" s="3575"/>
      <c r="H441" s="3577"/>
      <c r="I441" s="3574"/>
      <c r="J441" s="3578"/>
      <c r="K441" s="3578"/>
      <c r="L441" s="3578"/>
      <c r="M441" s="3578"/>
      <c r="N441" s="3579"/>
      <c r="O441" s="3574"/>
      <c r="P441" s="3578"/>
      <c r="Q441" s="3578"/>
      <c r="R441" s="3578"/>
      <c r="S441" s="3579"/>
      <c r="T441" s="3121"/>
    </row>
    <row r="442" spans="1:20">
      <c r="A442" s="183"/>
      <c r="B442" s="3118" t="s">
        <v>2844</v>
      </c>
      <c r="C442" s="3574"/>
      <c r="D442" s="3574"/>
      <c r="E442" s="3575"/>
      <c r="F442" s="3576"/>
      <c r="G442" s="3575"/>
      <c r="H442" s="3577"/>
      <c r="I442" s="3574"/>
      <c r="J442" s="3578"/>
      <c r="K442" s="3578"/>
      <c r="L442" s="3578"/>
      <c r="M442" s="3578"/>
      <c r="N442" s="3579"/>
      <c r="O442" s="3574"/>
      <c r="P442" s="3578"/>
      <c r="Q442" s="3578"/>
      <c r="R442" s="3578"/>
      <c r="S442" s="3579"/>
      <c r="T442" s="3121"/>
    </row>
    <row r="443" spans="1:20">
      <c r="A443" s="183"/>
      <c r="B443" s="3084" t="s">
        <v>2845</v>
      </c>
      <c r="C443" s="3580"/>
      <c r="D443" s="3580"/>
      <c r="E443" s="2315"/>
      <c r="F443" s="3581"/>
      <c r="G443" s="2315"/>
      <c r="H443" s="3582"/>
      <c r="I443" s="3580"/>
      <c r="J443" s="3583"/>
      <c r="K443" s="3583"/>
      <c r="L443" s="3583"/>
      <c r="M443" s="3583"/>
      <c r="N443" s="3584"/>
      <c r="O443" s="3580"/>
      <c r="P443" s="3583"/>
      <c r="Q443" s="3583"/>
      <c r="R443" s="3583"/>
      <c r="S443" s="3584"/>
      <c r="T443" s="3121"/>
    </row>
    <row r="444" spans="1:20">
      <c r="A444" s="183"/>
      <c r="B444" s="3084" t="s">
        <v>2846</v>
      </c>
      <c r="C444" s="3580"/>
      <c r="D444" s="3580"/>
      <c r="E444" s="2315"/>
      <c r="F444" s="3581"/>
      <c r="G444" s="2315"/>
      <c r="H444" s="3582"/>
      <c r="I444" s="3580"/>
      <c r="J444" s="3583"/>
      <c r="K444" s="3583"/>
      <c r="L444" s="3583"/>
      <c r="M444" s="3583"/>
      <c r="N444" s="3584"/>
      <c r="O444" s="3580"/>
      <c r="P444" s="3583"/>
      <c r="Q444" s="3583"/>
      <c r="R444" s="3583"/>
      <c r="S444" s="3584"/>
      <c r="T444" s="3121"/>
    </row>
    <row r="445" spans="1:20">
      <c r="A445" s="183"/>
      <c r="B445" s="3084" t="s">
        <v>2847</v>
      </c>
      <c r="C445" s="3580"/>
      <c r="D445" s="3580"/>
      <c r="E445" s="2315"/>
      <c r="F445" s="3581"/>
      <c r="G445" s="2315"/>
      <c r="H445" s="3582"/>
      <c r="I445" s="3580"/>
      <c r="J445" s="3583"/>
      <c r="K445" s="3583"/>
      <c r="L445" s="3583"/>
      <c r="M445" s="3583"/>
      <c r="N445" s="3584"/>
      <c r="O445" s="3580"/>
      <c r="P445" s="3583"/>
      <c r="Q445" s="3583"/>
      <c r="R445" s="3583"/>
      <c r="S445" s="3584"/>
      <c r="T445" s="3121"/>
    </row>
    <row r="446" spans="1:20">
      <c r="A446" s="183"/>
      <c r="B446" s="3118" t="s">
        <v>2848</v>
      </c>
      <c r="C446" s="3574"/>
      <c r="D446" s="3574"/>
      <c r="E446" s="3575"/>
      <c r="F446" s="3576"/>
      <c r="G446" s="3575"/>
      <c r="H446" s="3577"/>
      <c r="I446" s="3574"/>
      <c r="J446" s="3578"/>
      <c r="K446" s="3578"/>
      <c r="L446" s="3578"/>
      <c r="M446" s="3578"/>
      <c r="N446" s="3579"/>
      <c r="O446" s="3574"/>
      <c r="P446" s="3578"/>
      <c r="Q446" s="3578"/>
      <c r="R446" s="3578"/>
      <c r="S446" s="3579"/>
      <c r="T446" s="3121"/>
    </row>
    <row r="447" spans="1:20">
      <c r="A447" s="183"/>
      <c r="B447" s="3084" t="s">
        <v>2479</v>
      </c>
      <c r="C447" s="3580"/>
      <c r="D447" s="3580"/>
      <c r="E447" s="2315"/>
      <c r="F447" s="3581"/>
      <c r="G447" s="2315"/>
      <c r="H447" s="3582"/>
      <c r="I447" s="3580"/>
      <c r="J447" s="3583"/>
      <c r="K447" s="3583"/>
      <c r="L447" s="3583"/>
      <c r="M447" s="3583"/>
      <c r="N447" s="3584"/>
      <c r="O447" s="3580"/>
      <c r="P447" s="3583"/>
      <c r="Q447" s="3583"/>
      <c r="R447" s="3583"/>
      <c r="S447" s="3584"/>
      <c r="T447" s="3121"/>
    </row>
    <row r="448" spans="1:20">
      <c r="A448" s="183"/>
      <c r="B448" s="3084" t="s">
        <v>2849</v>
      </c>
      <c r="C448" s="3580"/>
      <c r="D448" s="3580"/>
      <c r="E448" s="2315"/>
      <c r="F448" s="3581"/>
      <c r="G448" s="2315"/>
      <c r="H448" s="3582"/>
      <c r="I448" s="3580"/>
      <c r="J448" s="3583"/>
      <c r="K448" s="3583"/>
      <c r="L448" s="3583"/>
      <c r="M448" s="3583"/>
      <c r="N448" s="3584"/>
      <c r="O448" s="3580"/>
      <c r="P448" s="3583"/>
      <c r="Q448" s="3583"/>
      <c r="R448" s="3583"/>
      <c r="S448" s="3584"/>
      <c r="T448" s="3121"/>
    </row>
    <row r="449" spans="1:20">
      <c r="A449" s="183"/>
      <c r="B449" s="3084" t="s">
        <v>2850</v>
      </c>
      <c r="C449" s="3580"/>
      <c r="D449" s="3580"/>
      <c r="E449" s="2315"/>
      <c r="F449" s="3581"/>
      <c r="G449" s="2315"/>
      <c r="H449" s="3582"/>
      <c r="I449" s="3580"/>
      <c r="J449" s="3583"/>
      <c r="K449" s="3583"/>
      <c r="L449" s="3583"/>
      <c r="M449" s="3583"/>
      <c r="N449" s="3584"/>
      <c r="O449" s="3580"/>
      <c r="P449" s="3583"/>
      <c r="Q449" s="3583"/>
      <c r="R449" s="3583"/>
      <c r="S449" s="3584"/>
      <c r="T449" s="3121"/>
    </row>
    <row r="450" spans="1:20">
      <c r="A450" s="183"/>
      <c r="B450" s="3084" t="s">
        <v>2851</v>
      </c>
      <c r="C450" s="3580"/>
      <c r="D450" s="3580"/>
      <c r="E450" s="2315"/>
      <c r="F450" s="3581"/>
      <c r="G450" s="2315"/>
      <c r="H450" s="3582"/>
      <c r="I450" s="3580"/>
      <c r="J450" s="3583"/>
      <c r="K450" s="3583"/>
      <c r="L450" s="3583"/>
      <c r="M450" s="3583"/>
      <c r="N450" s="3584"/>
      <c r="O450" s="3580"/>
      <c r="P450" s="3583"/>
      <c r="Q450" s="3583"/>
      <c r="R450" s="3583"/>
      <c r="S450" s="3584"/>
      <c r="T450" s="3121"/>
    </row>
    <row r="451" spans="1:20">
      <c r="A451" s="183"/>
      <c r="B451" s="3084" t="s">
        <v>2852</v>
      </c>
      <c r="C451" s="3580"/>
      <c r="D451" s="3580"/>
      <c r="E451" s="2315"/>
      <c r="F451" s="3581"/>
      <c r="G451" s="2315"/>
      <c r="H451" s="3582"/>
      <c r="I451" s="3580"/>
      <c r="J451" s="3583"/>
      <c r="K451" s="3583"/>
      <c r="L451" s="3583"/>
      <c r="M451" s="3583"/>
      <c r="N451" s="3584"/>
      <c r="O451" s="3580"/>
      <c r="P451" s="3583"/>
      <c r="Q451" s="3583"/>
      <c r="R451" s="3583"/>
      <c r="S451" s="3584"/>
      <c r="T451" s="3121"/>
    </row>
    <row r="452" spans="1:20">
      <c r="A452" s="183"/>
      <c r="B452" s="3084" t="s">
        <v>2853</v>
      </c>
      <c r="C452" s="3580"/>
      <c r="D452" s="3580"/>
      <c r="E452" s="2315"/>
      <c r="F452" s="3581"/>
      <c r="G452" s="2315"/>
      <c r="H452" s="3582"/>
      <c r="I452" s="3580"/>
      <c r="J452" s="3583"/>
      <c r="K452" s="3583"/>
      <c r="L452" s="3583"/>
      <c r="M452" s="3583"/>
      <c r="N452" s="3584"/>
      <c r="O452" s="3580"/>
      <c r="P452" s="3583"/>
      <c r="Q452" s="3583"/>
      <c r="R452" s="3583"/>
      <c r="S452" s="3584"/>
      <c r="T452" s="3121"/>
    </row>
    <row r="453" spans="1:20">
      <c r="A453" s="183"/>
      <c r="B453" s="3084" t="s">
        <v>2854</v>
      </c>
      <c r="C453" s="3580"/>
      <c r="D453" s="3580"/>
      <c r="E453" s="2315"/>
      <c r="F453" s="3581"/>
      <c r="G453" s="2315"/>
      <c r="H453" s="3582"/>
      <c r="I453" s="3580"/>
      <c r="J453" s="3583"/>
      <c r="K453" s="3583"/>
      <c r="L453" s="3583"/>
      <c r="M453" s="3583"/>
      <c r="N453" s="3584"/>
      <c r="O453" s="3580"/>
      <c r="P453" s="3583"/>
      <c r="Q453" s="3583"/>
      <c r="R453" s="3583"/>
      <c r="S453" s="3584"/>
      <c r="T453" s="3121"/>
    </row>
    <row r="454" spans="1:20">
      <c r="A454" s="183"/>
      <c r="B454" s="3084" t="s">
        <v>2855</v>
      </c>
      <c r="C454" s="3580"/>
      <c r="D454" s="3580"/>
      <c r="E454" s="2315"/>
      <c r="F454" s="3581"/>
      <c r="G454" s="2315"/>
      <c r="H454" s="3582"/>
      <c r="I454" s="3580"/>
      <c r="J454" s="3583"/>
      <c r="K454" s="3583"/>
      <c r="L454" s="3583"/>
      <c r="M454" s="3583"/>
      <c r="N454" s="3584"/>
      <c r="O454" s="3580"/>
      <c r="P454" s="3583"/>
      <c r="Q454" s="3583"/>
      <c r="R454" s="3583"/>
      <c r="S454" s="3584"/>
      <c r="T454" s="3121"/>
    </row>
    <row r="455" spans="1:20">
      <c r="A455" s="183"/>
      <c r="B455" s="3118" t="s">
        <v>2856</v>
      </c>
      <c r="C455" s="3574"/>
      <c r="D455" s="3574"/>
      <c r="E455" s="3575"/>
      <c r="F455" s="3576"/>
      <c r="G455" s="3575"/>
      <c r="H455" s="3577"/>
      <c r="I455" s="3574"/>
      <c r="J455" s="3578"/>
      <c r="K455" s="3578"/>
      <c r="L455" s="3578"/>
      <c r="M455" s="3578"/>
      <c r="N455" s="3579"/>
      <c r="O455" s="3574"/>
      <c r="P455" s="3578"/>
      <c r="Q455" s="3578"/>
      <c r="R455" s="3578"/>
      <c r="S455" s="3579"/>
      <c r="T455" s="3121"/>
    </row>
    <row r="456" spans="1:20">
      <c r="A456" s="183"/>
      <c r="B456" s="3084" t="s">
        <v>2857</v>
      </c>
      <c r="C456" s="3580"/>
      <c r="D456" s="3590"/>
      <c r="E456" s="2315"/>
      <c r="F456" s="3581"/>
      <c r="G456" s="2315"/>
      <c r="H456" s="3582"/>
      <c r="I456" s="3580"/>
      <c r="J456" s="3583"/>
      <c r="K456" s="3583"/>
      <c r="L456" s="3583"/>
      <c r="M456" s="3583"/>
      <c r="N456" s="3584"/>
      <c r="O456" s="3580"/>
      <c r="P456" s="3583"/>
      <c r="Q456" s="3583"/>
      <c r="R456" s="3583"/>
      <c r="S456" s="3584"/>
      <c r="T456" s="3121"/>
    </row>
    <row r="457" spans="1:20">
      <c r="A457" s="183"/>
      <c r="B457" s="3084" t="s">
        <v>2858</v>
      </c>
      <c r="C457" s="3590"/>
      <c r="D457" s="3580"/>
      <c r="E457" s="2315"/>
      <c r="F457" s="3581"/>
      <c r="G457" s="2315"/>
      <c r="H457" s="3582"/>
      <c r="I457" s="3590"/>
      <c r="J457" s="3591"/>
      <c r="K457" s="3591"/>
      <c r="L457" s="3591"/>
      <c r="M457" s="3591"/>
      <c r="N457" s="3592"/>
      <c r="O457" s="3590"/>
      <c r="P457" s="3591"/>
      <c r="Q457" s="3591"/>
      <c r="R457" s="3591"/>
      <c r="S457" s="3592"/>
      <c r="T457" s="3121"/>
    </row>
    <row r="458" spans="1:20">
      <c r="A458" s="183"/>
      <c r="B458" s="3084" t="s">
        <v>2859</v>
      </c>
      <c r="C458" s="3580"/>
      <c r="D458" s="3580"/>
      <c r="E458" s="2315"/>
      <c r="F458" s="3581"/>
      <c r="G458" s="2315"/>
      <c r="H458" s="3582"/>
      <c r="I458" s="3580"/>
      <c r="J458" s="3583"/>
      <c r="K458" s="3583"/>
      <c r="L458" s="3583"/>
      <c r="M458" s="3583"/>
      <c r="N458" s="3584"/>
      <c r="O458" s="3580"/>
      <c r="P458" s="3583"/>
      <c r="Q458" s="3583"/>
      <c r="R458" s="3583"/>
      <c r="S458" s="3584"/>
      <c r="T458" s="3121"/>
    </row>
    <row r="459" spans="1:20">
      <c r="A459" s="183"/>
      <c r="B459" s="3084" t="s">
        <v>2860</v>
      </c>
      <c r="C459" s="3580"/>
      <c r="D459" s="3580"/>
      <c r="E459" s="2315"/>
      <c r="F459" s="3581"/>
      <c r="G459" s="2315"/>
      <c r="H459" s="3582"/>
      <c r="I459" s="3580"/>
      <c r="J459" s="3583"/>
      <c r="K459" s="3583"/>
      <c r="L459" s="3583"/>
      <c r="M459" s="3583"/>
      <c r="N459" s="3584"/>
      <c r="O459" s="3580"/>
      <c r="P459" s="3583"/>
      <c r="Q459" s="3583"/>
      <c r="R459" s="3583"/>
      <c r="S459" s="3584"/>
      <c r="T459" s="3121"/>
    </row>
    <row r="460" spans="1:20">
      <c r="A460" s="183"/>
      <c r="B460" s="3084" t="s">
        <v>2861</v>
      </c>
      <c r="C460" s="3580"/>
      <c r="D460" s="3580"/>
      <c r="E460" s="2315"/>
      <c r="F460" s="3581"/>
      <c r="G460" s="2315"/>
      <c r="H460" s="3582"/>
      <c r="I460" s="3580"/>
      <c r="J460" s="3583"/>
      <c r="K460" s="3583"/>
      <c r="L460" s="3583"/>
      <c r="M460" s="3583"/>
      <c r="N460" s="3584"/>
      <c r="O460" s="3580"/>
      <c r="P460" s="3583"/>
      <c r="Q460" s="3583"/>
      <c r="R460" s="3583"/>
      <c r="S460" s="3584"/>
      <c r="T460" s="3121"/>
    </row>
    <row r="461" spans="1:20">
      <c r="A461" s="183"/>
      <c r="B461" s="3084" t="s">
        <v>2862</v>
      </c>
      <c r="C461" s="3580"/>
      <c r="D461" s="3580"/>
      <c r="E461" s="2315"/>
      <c r="F461" s="3581"/>
      <c r="G461" s="2315"/>
      <c r="H461" s="3582"/>
      <c r="I461" s="3580"/>
      <c r="J461" s="3583"/>
      <c r="K461" s="3583"/>
      <c r="L461" s="3583"/>
      <c r="M461" s="3583"/>
      <c r="N461" s="3584"/>
      <c r="O461" s="3580"/>
      <c r="P461" s="3583"/>
      <c r="Q461" s="3583"/>
      <c r="R461" s="3583"/>
      <c r="S461" s="3584"/>
      <c r="T461" s="3121"/>
    </row>
    <row r="462" spans="1:20">
      <c r="A462" s="183"/>
      <c r="B462" s="3084"/>
      <c r="C462" s="3580"/>
      <c r="D462" s="3580"/>
      <c r="E462" s="2315"/>
      <c r="F462" s="3581"/>
      <c r="G462" s="2315"/>
      <c r="H462" s="3582"/>
      <c r="I462" s="3580"/>
      <c r="J462" s="3583"/>
      <c r="K462" s="3583"/>
      <c r="L462" s="3583"/>
      <c r="M462" s="3583"/>
      <c r="N462" s="3584"/>
      <c r="O462" s="3580"/>
      <c r="P462" s="3583"/>
      <c r="Q462" s="3583"/>
      <c r="R462" s="3583"/>
      <c r="S462" s="3584"/>
      <c r="T462" s="3121"/>
    </row>
    <row r="463" spans="1:20">
      <c r="A463" s="183"/>
      <c r="B463" s="3118" t="s">
        <v>2863</v>
      </c>
      <c r="C463" s="3574"/>
      <c r="D463" s="3574"/>
      <c r="E463" s="3575"/>
      <c r="F463" s="3576"/>
      <c r="G463" s="3575"/>
      <c r="H463" s="3577"/>
      <c r="I463" s="3574"/>
      <c r="J463" s="3578"/>
      <c r="K463" s="3578"/>
      <c r="L463" s="3578"/>
      <c r="M463" s="3578"/>
      <c r="N463" s="3579"/>
      <c r="O463" s="3574"/>
      <c r="P463" s="3578"/>
      <c r="Q463" s="3578"/>
      <c r="R463" s="3578"/>
      <c r="S463" s="3579"/>
      <c r="T463" s="3121"/>
    </row>
    <row r="464" spans="1:20">
      <c r="A464" s="183"/>
      <c r="B464" s="3118"/>
      <c r="C464" s="3574"/>
      <c r="D464" s="3574"/>
      <c r="E464" s="3575"/>
      <c r="F464" s="3576"/>
      <c r="G464" s="3575"/>
      <c r="H464" s="3577"/>
      <c r="I464" s="3574"/>
      <c r="J464" s="3578"/>
      <c r="K464" s="3578"/>
      <c r="L464" s="3578"/>
      <c r="M464" s="3578"/>
      <c r="N464" s="3579"/>
      <c r="O464" s="3574"/>
      <c r="P464" s="3578"/>
      <c r="Q464" s="3578"/>
      <c r="R464" s="3578"/>
      <c r="S464" s="3579"/>
      <c r="T464" s="3121"/>
    </row>
    <row r="465" spans="1:20">
      <c r="A465" s="183"/>
      <c r="B465" s="3118" t="s">
        <v>2864</v>
      </c>
      <c r="C465" s="3574"/>
      <c r="D465" s="3574"/>
      <c r="E465" s="3575"/>
      <c r="F465" s="3576"/>
      <c r="G465" s="3575"/>
      <c r="H465" s="3577"/>
      <c r="I465" s="3574"/>
      <c r="J465" s="3578"/>
      <c r="K465" s="3578"/>
      <c r="L465" s="3578"/>
      <c r="M465" s="3578"/>
      <c r="N465" s="3579"/>
      <c r="O465" s="3574"/>
      <c r="P465" s="3578"/>
      <c r="Q465" s="3578"/>
      <c r="R465" s="3578"/>
      <c r="S465" s="3579"/>
      <c r="T465" s="3121"/>
    </row>
    <row r="466" spans="1:20">
      <c r="A466" s="183"/>
      <c r="B466" s="3118" t="s">
        <v>2865</v>
      </c>
      <c r="C466" s="3574"/>
      <c r="D466" s="3574"/>
      <c r="E466" s="3575"/>
      <c r="F466" s="3576"/>
      <c r="G466" s="3575"/>
      <c r="H466" s="3577"/>
      <c r="I466" s="3574"/>
      <c r="J466" s="3578"/>
      <c r="K466" s="3578"/>
      <c r="L466" s="3578"/>
      <c r="M466" s="3578"/>
      <c r="N466" s="3579"/>
      <c r="O466" s="3574"/>
      <c r="P466" s="3578"/>
      <c r="Q466" s="3578"/>
      <c r="R466" s="3578"/>
      <c r="S466" s="3579"/>
      <c r="T466" s="3121"/>
    </row>
    <row r="467" spans="1:20">
      <c r="A467" s="183"/>
      <c r="B467" s="3084" t="s">
        <v>2866</v>
      </c>
      <c r="C467" s="3580"/>
      <c r="D467" s="3580"/>
      <c r="E467" s="2315"/>
      <c r="F467" s="3581"/>
      <c r="G467" s="2315"/>
      <c r="H467" s="3582"/>
      <c r="I467" s="3580"/>
      <c r="J467" s="3583"/>
      <c r="K467" s="3583"/>
      <c r="L467" s="3583"/>
      <c r="M467" s="3583"/>
      <c r="N467" s="3584"/>
      <c r="O467" s="3580"/>
      <c r="P467" s="3583"/>
      <c r="Q467" s="3583"/>
      <c r="R467" s="3583"/>
      <c r="S467" s="3584"/>
      <c r="T467" s="3121"/>
    </row>
    <row r="468" spans="1:20">
      <c r="A468" s="183"/>
      <c r="B468" s="3118" t="s">
        <v>2867</v>
      </c>
      <c r="C468" s="3574"/>
      <c r="D468" s="3574"/>
      <c r="E468" s="3575"/>
      <c r="F468" s="3576"/>
      <c r="G468" s="3575"/>
      <c r="H468" s="3577"/>
      <c r="I468" s="3574"/>
      <c r="J468" s="3578"/>
      <c r="K468" s="3578"/>
      <c r="L468" s="3578"/>
      <c r="M468" s="3578"/>
      <c r="N468" s="3579"/>
      <c r="O468" s="3574"/>
      <c r="P468" s="3578"/>
      <c r="Q468" s="3578"/>
      <c r="R468" s="3578"/>
      <c r="S468" s="3579"/>
      <c r="T468" s="3121"/>
    </row>
    <row r="469" spans="1:20">
      <c r="A469" s="183"/>
      <c r="B469" s="3084" t="s">
        <v>2868</v>
      </c>
      <c r="C469" s="3580"/>
      <c r="D469" s="3580"/>
      <c r="E469" s="2315"/>
      <c r="F469" s="3581"/>
      <c r="G469" s="2315"/>
      <c r="H469" s="3582"/>
      <c r="I469" s="3580"/>
      <c r="J469" s="3583"/>
      <c r="K469" s="3583"/>
      <c r="L469" s="3583"/>
      <c r="M469" s="3583"/>
      <c r="N469" s="3584"/>
      <c r="O469" s="3580"/>
      <c r="P469" s="3583"/>
      <c r="Q469" s="3583"/>
      <c r="R469" s="3583"/>
      <c r="S469" s="3584"/>
      <c r="T469" s="3121"/>
    </row>
    <row r="470" spans="1:20">
      <c r="A470" s="183"/>
      <c r="B470" s="3084" t="s">
        <v>2869</v>
      </c>
      <c r="C470" s="3580"/>
      <c r="D470" s="3580"/>
      <c r="E470" s="2315"/>
      <c r="F470" s="3581"/>
      <c r="G470" s="2315"/>
      <c r="H470" s="3582"/>
      <c r="I470" s="3580"/>
      <c r="J470" s="3583"/>
      <c r="K470" s="3583"/>
      <c r="L470" s="3583"/>
      <c r="M470" s="3583"/>
      <c r="N470" s="3584"/>
      <c r="O470" s="3580"/>
      <c r="P470" s="3583"/>
      <c r="Q470" s="3583"/>
      <c r="R470" s="3583"/>
      <c r="S470" s="3584"/>
      <c r="T470" s="3121"/>
    </row>
    <row r="471" spans="1:20">
      <c r="A471" s="183"/>
      <c r="B471" s="3084" t="s">
        <v>2870</v>
      </c>
      <c r="C471" s="3580"/>
      <c r="D471" s="3580"/>
      <c r="E471" s="2315"/>
      <c r="F471" s="3581"/>
      <c r="G471" s="2315"/>
      <c r="H471" s="3582"/>
      <c r="I471" s="3580"/>
      <c r="J471" s="3583"/>
      <c r="K471" s="3583"/>
      <c r="L471" s="3583"/>
      <c r="M471" s="3583"/>
      <c r="N471" s="3584"/>
      <c r="O471" s="3580"/>
      <c r="P471" s="3583"/>
      <c r="Q471" s="3583"/>
      <c r="R471" s="3583"/>
      <c r="S471" s="3584"/>
      <c r="T471" s="3121"/>
    </row>
    <row r="472" spans="1:20">
      <c r="A472" s="183"/>
      <c r="B472" s="3084" t="s">
        <v>2871</v>
      </c>
      <c r="C472" s="3580"/>
      <c r="D472" s="3580"/>
      <c r="E472" s="2315"/>
      <c r="F472" s="3581"/>
      <c r="G472" s="2315"/>
      <c r="H472" s="3582"/>
      <c r="I472" s="3580"/>
      <c r="J472" s="3583"/>
      <c r="K472" s="3583"/>
      <c r="L472" s="3583"/>
      <c r="M472" s="3583"/>
      <c r="N472" s="3584"/>
      <c r="O472" s="3580"/>
      <c r="P472" s="3583"/>
      <c r="Q472" s="3583"/>
      <c r="R472" s="3583"/>
      <c r="S472" s="3584"/>
      <c r="T472" s="3121"/>
    </row>
    <row r="473" spans="1:20">
      <c r="A473" s="183"/>
      <c r="B473" s="3118" t="s">
        <v>2872</v>
      </c>
      <c r="C473" s="3574"/>
      <c r="D473" s="3574"/>
      <c r="E473" s="3575"/>
      <c r="F473" s="3576"/>
      <c r="G473" s="3575"/>
      <c r="H473" s="3577"/>
      <c r="I473" s="3574"/>
      <c r="J473" s="3578"/>
      <c r="K473" s="3578"/>
      <c r="L473" s="3578"/>
      <c r="M473" s="3578"/>
      <c r="N473" s="3579"/>
      <c r="O473" s="3574"/>
      <c r="P473" s="3578"/>
      <c r="Q473" s="3578"/>
      <c r="R473" s="3578"/>
      <c r="S473" s="3579"/>
      <c r="T473" s="3121"/>
    </row>
    <row r="474" spans="1:20">
      <c r="A474" s="183"/>
      <c r="B474" s="3084" t="s">
        <v>2560</v>
      </c>
      <c r="C474" s="3580"/>
      <c r="D474" s="3580"/>
      <c r="E474" s="2315"/>
      <c r="F474" s="3581"/>
      <c r="G474" s="2315"/>
      <c r="H474" s="3582"/>
      <c r="I474" s="3580"/>
      <c r="J474" s="3583"/>
      <c r="K474" s="3583"/>
      <c r="L474" s="3583"/>
      <c r="M474" s="3583"/>
      <c r="N474" s="3584"/>
      <c r="O474" s="3580"/>
      <c r="P474" s="3583"/>
      <c r="Q474" s="3583"/>
      <c r="R474" s="3583"/>
      <c r="S474" s="3584"/>
      <c r="T474" s="3121"/>
    </row>
    <row r="475" spans="1:20">
      <c r="A475" s="183"/>
      <c r="B475" s="3084" t="s">
        <v>2692</v>
      </c>
      <c r="C475" s="3580"/>
      <c r="D475" s="3580"/>
      <c r="E475" s="2315"/>
      <c r="F475" s="3581"/>
      <c r="G475" s="2315"/>
      <c r="H475" s="3582"/>
      <c r="I475" s="3580"/>
      <c r="J475" s="3583"/>
      <c r="K475" s="3583"/>
      <c r="L475" s="3583"/>
      <c r="M475" s="3583"/>
      <c r="N475" s="3584"/>
      <c r="O475" s="3580"/>
      <c r="P475" s="3583"/>
      <c r="Q475" s="3583"/>
      <c r="R475" s="3583"/>
      <c r="S475" s="3584"/>
      <c r="T475" s="3121"/>
    </row>
    <row r="476" spans="1:20">
      <c r="A476" s="183"/>
      <c r="B476" s="3084" t="s">
        <v>2873</v>
      </c>
      <c r="C476" s="3580"/>
      <c r="D476" s="3580"/>
      <c r="E476" s="2315"/>
      <c r="F476" s="3581"/>
      <c r="G476" s="2315"/>
      <c r="H476" s="3582"/>
      <c r="I476" s="3580"/>
      <c r="J476" s="3583"/>
      <c r="K476" s="3583"/>
      <c r="L476" s="3583"/>
      <c r="M476" s="3583"/>
      <c r="N476" s="3584"/>
      <c r="O476" s="3580"/>
      <c r="P476" s="3583"/>
      <c r="Q476" s="3583"/>
      <c r="R476" s="3583"/>
      <c r="S476" s="3584"/>
      <c r="T476" s="3121"/>
    </row>
    <row r="477" spans="1:20">
      <c r="A477" s="183"/>
      <c r="B477" s="3084" t="s">
        <v>2874</v>
      </c>
      <c r="C477" s="3580"/>
      <c r="D477" s="3580"/>
      <c r="E477" s="2315"/>
      <c r="F477" s="3581"/>
      <c r="G477" s="2315"/>
      <c r="H477" s="3582"/>
      <c r="I477" s="3580"/>
      <c r="J477" s="3583"/>
      <c r="K477" s="3583"/>
      <c r="L477" s="3583"/>
      <c r="M477" s="3583"/>
      <c r="N477" s="3584"/>
      <c r="O477" s="3580"/>
      <c r="P477" s="3583"/>
      <c r="Q477" s="3583"/>
      <c r="R477" s="3583"/>
      <c r="S477" s="3584"/>
      <c r="T477" s="3121"/>
    </row>
    <row r="478" spans="1:20">
      <c r="A478" s="183"/>
      <c r="B478" s="3084" t="s">
        <v>2875</v>
      </c>
      <c r="C478" s="3580"/>
      <c r="D478" s="3580"/>
      <c r="E478" s="2315"/>
      <c r="F478" s="3581"/>
      <c r="G478" s="2315"/>
      <c r="H478" s="3582"/>
      <c r="I478" s="3580"/>
      <c r="J478" s="3583"/>
      <c r="K478" s="3583"/>
      <c r="L478" s="3583"/>
      <c r="M478" s="3583"/>
      <c r="N478" s="3584"/>
      <c r="O478" s="3580"/>
      <c r="P478" s="3583"/>
      <c r="Q478" s="3583"/>
      <c r="R478" s="3583"/>
      <c r="S478" s="3584"/>
      <c r="T478" s="3121"/>
    </row>
    <row r="479" spans="1:20">
      <c r="A479" s="183"/>
      <c r="B479" s="3084"/>
      <c r="C479" s="3580"/>
      <c r="D479" s="3580"/>
      <c r="E479" s="2315"/>
      <c r="F479" s="3581"/>
      <c r="G479" s="2315"/>
      <c r="H479" s="3582"/>
      <c r="I479" s="3580"/>
      <c r="J479" s="3583"/>
      <c r="K479" s="3583"/>
      <c r="L479" s="3583"/>
      <c r="M479" s="3583"/>
      <c r="N479" s="3584"/>
      <c r="O479" s="3580"/>
      <c r="P479" s="3583"/>
      <c r="Q479" s="3583"/>
      <c r="R479" s="3583"/>
      <c r="S479" s="3584"/>
      <c r="T479" s="3121"/>
    </row>
    <row r="480" spans="1:20">
      <c r="A480" s="183"/>
      <c r="B480" s="3118" t="s">
        <v>2876</v>
      </c>
      <c r="C480" s="3574"/>
      <c r="D480" s="3574"/>
      <c r="E480" s="3575"/>
      <c r="F480" s="3576"/>
      <c r="G480" s="3575"/>
      <c r="H480" s="3577"/>
      <c r="I480" s="3574"/>
      <c r="J480" s="3578"/>
      <c r="K480" s="3578"/>
      <c r="L480" s="3578"/>
      <c r="M480" s="3578"/>
      <c r="N480" s="3579"/>
      <c r="O480" s="3574"/>
      <c r="P480" s="3578"/>
      <c r="Q480" s="3578"/>
      <c r="R480" s="3578"/>
      <c r="S480" s="3579"/>
      <c r="T480" s="3121"/>
    </row>
    <row r="481" spans="1:20">
      <c r="A481" s="183"/>
      <c r="B481" s="3118" t="s">
        <v>2877</v>
      </c>
      <c r="C481" s="3574"/>
      <c r="D481" s="3574"/>
      <c r="E481" s="3575"/>
      <c r="F481" s="3576"/>
      <c r="G481" s="3575"/>
      <c r="H481" s="3577"/>
      <c r="I481" s="3574"/>
      <c r="J481" s="3578"/>
      <c r="K481" s="3578"/>
      <c r="L481" s="3578"/>
      <c r="M481" s="3578"/>
      <c r="N481" s="3579"/>
      <c r="O481" s="3574"/>
      <c r="P481" s="3578"/>
      <c r="Q481" s="3578"/>
      <c r="R481" s="3578"/>
      <c r="S481" s="3579"/>
      <c r="T481" s="3121"/>
    </row>
    <row r="482" spans="1:20">
      <c r="A482" s="183"/>
      <c r="B482" s="3125" t="s">
        <v>2878</v>
      </c>
      <c r="C482" s="3580"/>
      <c r="D482" s="3580"/>
      <c r="E482" s="2315"/>
      <c r="F482" s="3581"/>
      <c r="G482" s="2315"/>
      <c r="H482" s="3582"/>
      <c r="I482" s="3580"/>
      <c r="J482" s="3583"/>
      <c r="K482" s="3583"/>
      <c r="L482" s="3583"/>
      <c r="M482" s="3583"/>
      <c r="N482" s="3584"/>
      <c r="O482" s="3580"/>
      <c r="P482" s="3583"/>
      <c r="Q482" s="3583"/>
      <c r="R482" s="3583"/>
      <c r="S482" s="3584"/>
      <c r="T482" s="3121"/>
    </row>
    <row r="483" spans="1:20">
      <c r="A483" s="183"/>
      <c r="B483" s="3084" t="s">
        <v>2879</v>
      </c>
      <c r="C483" s="3580"/>
      <c r="D483" s="3580"/>
      <c r="E483" s="2315"/>
      <c r="F483" s="3581"/>
      <c r="G483" s="2315"/>
      <c r="H483" s="3582"/>
      <c r="I483" s="3580"/>
      <c r="J483" s="3583"/>
      <c r="K483" s="3583"/>
      <c r="L483" s="3583"/>
      <c r="M483" s="3583"/>
      <c r="N483" s="3584"/>
      <c r="O483" s="3580"/>
      <c r="P483" s="3583"/>
      <c r="Q483" s="3583"/>
      <c r="R483" s="3583"/>
      <c r="S483" s="3584"/>
      <c r="T483" s="3121"/>
    </row>
    <row r="484" spans="1:20">
      <c r="A484" s="183"/>
      <c r="B484" s="3084" t="s">
        <v>2880</v>
      </c>
      <c r="C484" s="3580"/>
      <c r="D484" s="3580"/>
      <c r="E484" s="2315"/>
      <c r="F484" s="3581"/>
      <c r="G484" s="2315"/>
      <c r="H484" s="3582"/>
      <c r="I484" s="3580"/>
      <c r="J484" s="3583"/>
      <c r="K484" s="3583"/>
      <c r="L484" s="3583"/>
      <c r="M484" s="3583"/>
      <c r="N484" s="3584"/>
      <c r="O484" s="3580"/>
      <c r="P484" s="3583"/>
      <c r="Q484" s="3583"/>
      <c r="R484" s="3583"/>
      <c r="S484" s="3584"/>
      <c r="T484" s="3121"/>
    </row>
    <row r="485" spans="1:20">
      <c r="A485" s="183"/>
      <c r="B485" s="3084" t="s">
        <v>2881</v>
      </c>
      <c r="C485" s="3580"/>
      <c r="D485" s="3580"/>
      <c r="E485" s="2315"/>
      <c r="F485" s="3581"/>
      <c r="G485" s="2315"/>
      <c r="H485" s="3582"/>
      <c r="I485" s="3580"/>
      <c r="J485" s="3583"/>
      <c r="K485" s="3583"/>
      <c r="L485" s="3583"/>
      <c r="M485" s="3583"/>
      <c r="N485" s="3584"/>
      <c r="O485" s="3580"/>
      <c r="P485" s="3583"/>
      <c r="Q485" s="3583"/>
      <c r="R485" s="3583"/>
      <c r="S485" s="3584"/>
      <c r="T485" s="3121"/>
    </row>
    <row r="486" spans="1:20">
      <c r="A486" s="183"/>
      <c r="B486" s="3084" t="s">
        <v>2882</v>
      </c>
      <c r="C486" s="3580"/>
      <c r="D486" s="3580"/>
      <c r="E486" s="2315"/>
      <c r="F486" s="3581"/>
      <c r="G486" s="2315"/>
      <c r="H486" s="3582"/>
      <c r="I486" s="3580"/>
      <c r="J486" s="3583"/>
      <c r="K486" s="3583"/>
      <c r="L486" s="3583"/>
      <c r="M486" s="3583"/>
      <c r="N486" s="3584"/>
      <c r="O486" s="3580"/>
      <c r="P486" s="3583"/>
      <c r="Q486" s="3583"/>
      <c r="R486" s="3583"/>
      <c r="S486" s="3584"/>
      <c r="T486" s="3121"/>
    </row>
    <row r="487" spans="1:20">
      <c r="A487" s="183"/>
      <c r="B487" s="3118" t="s">
        <v>2883</v>
      </c>
      <c r="C487" s="3574"/>
      <c r="D487" s="3574"/>
      <c r="E487" s="3575"/>
      <c r="F487" s="3576"/>
      <c r="G487" s="3575"/>
      <c r="H487" s="3577"/>
      <c r="I487" s="3574"/>
      <c r="J487" s="3578"/>
      <c r="K487" s="3578"/>
      <c r="L487" s="3578"/>
      <c r="M487" s="3578"/>
      <c r="N487" s="3579"/>
      <c r="O487" s="3574"/>
      <c r="P487" s="3578"/>
      <c r="Q487" s="3578"/>
      <c r="R487" s="3578"/>
      <c r="S487" s="3579"/>
      <c r="T487" s="3121"/>
    </row>
    <row r="488" spans="1:20">
      <c r="A488" s="183"/>
      <c r="B488" s="3084" t="s">
        <v>2884</v>
      </c>
      <c r="C488" s="3580"/>
      <c r="D488" s="3580"/>
      <c r="E488" s="2315"/>
      <c r="F488" s="3581"/>
      <c r="G488" s="2315"/>
      <c r="H488" s="3582"/>
      <c r="I488" s="3580"/>
      <c r="J488" s="3583"/>
      <c r="K488" s="3583"/>
      <c r="L488" s="3583"/>
      <c r="M488" s="3583"/>
      <c r="N488" s="3584"/>
      <c r="O488" s="3580"/>
      <c r="P488" s="3583"/>
      <c r="Q488" s="3583"/>
      <c r="R488" s="3583"/>
      <c r="S488" s="3584"/>
      <c r="T488" s="3121"/>
    </row>
    <row r="489" spans="1:20">
      <c r="A489" s="183"/>
      <c r="B489" s="3084" t="s">
        <v>2885</v>
      </c>
      <c r="C489" s="3580"/>
      <c r="D489" s="3580"/>
      <c r="E489" s="2315"/>
      <c r="F489" s="3581"/>
      <c r="G489" s="2315"/>
      <c r="H489" s="3582"/>
      <c r="I489" s="3580"/>
      <c r="J489" s="3583"/>
      <c r="K489" s="3583"/>
      <c r="L489" s="3583"/>
      <c r="M489" s="3583"/>
      <c r="N489" s="3584"/>
      <c r="O489" s="3580"/>
      <c r="P489" s="3583"/>
      <c r="Q489" s="3583"/>
      <c r="R489" s="3583"/>
      <c r="S489" s="3584"/>
      <c r="T489" s="3121"/>
    </row>
    <row r="490" spans="1:20">
      <c r="A490" s="183"/>
      <c r="B490" s="3084" t="s">
        <v>2546</v>
      </c>
      <c r="C490" s="3580"/>
      <c r="D490" s="3580"/>
      <c r="E490" s="2315"/>
      <c r="F490" s="3581"/>
      <c r="G490" s="2315"/>
      <c r="H490" s="3582"/>
      <c r="I490" s="3580"/>
      <c r="J490" s="3583"/>
      <c r="K490" s="3583"/>
      <c r="L490" s="3583"/>
      <c r="M490" s="3583"/>
      <c r="N490" s="3584"/>
      <c r="O490" s="3580"/>
      <c r="P490" s="3583"/>
      <c r="Q490" s="3583"/>
      <c r="R490" s="3583"/>
      <c r="S490" s="3584"/>
      <c r="T490" s="3121"/>
    </row>
    <row r="491" spans="1:20">
      <c r="A491" s="183"/>
      <c r="B491" s="3084" t="s">
        <v>2886</v>
      </c>
      <c r="C491" s="3580"/>
      <c r="D491" s="3580"/>
      <c r="E491" s="2315"/>
      <c r="F491" s="3581"/>
      <c r="G491" s="2315"/>
      <c r="H491" s="3582"/>
      <c r="I491" s="3580"/>
      <c r="J491" s="3583"/>
      <c r="K491" s="3583"/>
      <c r="L491" s="3583"/>
      <c r="M491" s="3583"/>
      <c r="N491" s="3584"/>
      <c r="O491" s="3580"/>
      <c r="P491" s="3583"/>
      <c r="Q491" s="3583"/>
      <c r="R491" s="3583"/>
      <c r="S491" s="3584"/>
      <c r="T491" s="3121"/>
    </row>
    <row r="492" spans="1:20">
      <c r="A492" s="183"/>
      <c r="B492" s="3084" t="s">
        <v>2887</v>
      </c>
      <c r="C492" s="3580"/>
      <c r="D492" s="3580"/>
      <c r="E492" s="2315"/>
      <c r="F492" s="3581"/>
      <c r="G492" s="2315"/>
      <c r="H492" s="3582"/>
      <c r="I492" s="3580"/>
      <c r="J492" s="3583"/>
      <c r="K492" s="3583"/>
      <c r="L492" s="3583"/>
      <c r="M492" s="3583"/>
      <c r="N492" s="3584"/>
      <c r="O492" s="3580"/>
      <c r="P492" s="3583"/>
      <c r="Q492" s="3583"/>
      <c r="R492" s="3583"/>
      <c r="S492" s="3584"/>
      <c r="T492" s="3121"/>
    </row>
    <row r="493" spans="1:20">
      <c r="A493" s="183"/>
      <c r="B493" s="3084" t="s">
        <v>2888</v>
      </c>
      <c r="C493" s="3580"/>
      <c r="D493" s="3580"/>
      <c r="E493" s="2315"/>
      <c r="F493" s="3581"/>
      <c r="G493" s="2315"/>
      <c r="H493" s="3582"/>
      <c r="I493" s="3580"/>
      <c r="J493" s="3583"/>
      <c r="K493" s="3583"/>
      <c r="L493" s="3583"/>
      <c r="M493" s="3583"/>
      <c r="N493" s="3584"/>
      <c r="O493" s="3580"/>
      <c r="P493" s="3583"/>
      <c r="Q493" s="3583"/>
      <c r="R493" s="3583"/>
      <c r="S493" s="3584"/>
      <c r="T493" s="3121"/>
    </row>
    <row r="494" spans="1:20">
      <c r="A494" s="183"/>
      <c r="B494" s="3118" t="s">
        <v>2889</v>
      </c>
      <c r="C494" s="3574"/>
      <c r="D494" s="3574"/>
      <c r="E494" s="3575"/>
      <c r="F494" s="3576"/>
      <c r="G494" s="3575"/>
      <c r="H494" s="3577"/>
      <c r="I494" s="3574"/>
      <c r="J494" s="3578"/>
      <c r="K494" s="3578"/>
      <c r="L494" s="3578"/>
      <c r="M494" s="3578"/>
      <c r="N494" s="3579"/>
      <c r="O494" s="3574"/>
      <c r="P494" s="3578"/>
      <c r="Q494" s="3578"/>
      <c r="R494" s="3578"/>
      <c r="S494" s="3579"/>
      <c r="T494" s="3121"/>
    </row>
    <row r="495" spans="1:20">
      <c r="A495" s="183"/>
      <c r="B495" s="3084" t="s">
        <v>2890</v>
      </c>
      <c r="C495" s="3580"/>
      <c r="D495" s="3580"/>
      <c r="E495" s="2315"/>
      <c r="F495" s="3581"/>
      <c r="G495" s="2315"/>
      <c r="H495" s="3582"/>
      <c r="I495" s="3580"/>
      <c r="J495" s="3583"/>
      <c r="K495" s="3583"/>
      <c r="L495" s="3583"/>
      <c r="M495" s="3583"/>
      <c r="N495" s="3584"/>
      <c r="O495" s="3580"/>
      <c r="P495" s="3583"/>
      <c r="Q495" s="3583"/>
      <c r="R495" s="3583"/>
      <c r="S495" s="3584"/>
      <c r="T495" s="3121"/>
    </row>
    <row r="496" spans="1:20">
      <c r="A496" s="183"/>
      <c r="B496" s="3084" t="s">
        <v>2891</v>
      </c>
      <c r="C496" s="3580"/>
      <c r="D496" s="3580"/>
      <c r="E496" s="2315"/>
      <c r="F496" s="3581"/>
      <c r="G496" s="2315"/>
      <c r="H496" s="3582"/>
      <c r="I496" s="3580"/>
      <c r="J496" s="3583"/>
      <c r="K496" s="3583"/>
      <c r="L496" s="3583"/>
      <c r="M496" s="3583"/>
      <c r="N496" s="3584"/>
      <c r="O496" s="3580"/>
      <c r="P496" s="3583"/>
      <c r="Q496" s="3583"/>
      <c r="R496" s="3583"/>
      <c r="S496" s="3584"/>
      <c r="T496" s="3121"/>
    </row>
    <row r="497" spans="1:20">
      <c r="A497" s="183"/>
      <c r="B497" s="3084" t="s">
        <v>2892</v>
      </c>
      <c r="C497" s="3580"/>
      <c r="D497" s="3580"/>
      <c r="E497" s="2315"/>
      <c r="F497" s="3581"/>
      <c r="G497" s="2315"/>
      <c r="H497" s="3582"/>
      <c r="I497" s="3580"/>
      <c r="J497" s="3583"/>
      <c r="K497" s="3583"/>
      <c r="L497" s="3583"/>
      <c r="M497" s="3583"/>
      <c r="N497" s="3584"/>
      <c r="O497" s="3580"/>
      <c r="P497" s="3583"/>
      <c r="Q497" s="3583"/>
      <c r="R497" s="3583"/>
      <c r="S497" s="3584"/>
      <c r="T497" s="3121"/>
    </row>
    <row r="498" spans="1:20">
      <c r="A498" s="183"/>
      <c r="B498" s="3084" t="s">
        <v>2893</v>
      </c>
      <c r="C498" s="3580"/>
      <c r="D498" s="3580"/>
      <c r="E498" s="2315"/>
      <c r="F498" s="3581"/>
      <c r="G498" s="2315"/>
      <c r="H498" s="3582"/>
      <c r="I498" s="3580"/>
      <c r="J498" s="3583"/>
      <c r="K498" s="3583"/>
      <c r="L498" s="3583"/>
      <c r="M498" s="3583"/>
      <c r="N498" s="3584"/>
      <c r="O498" s="3580"/>
      <c r="P498" s="3583"/>
      <c r="Q498" s="3583"/>
      <c r="R498" s="3583"/>
      <c r="S498" s="3584"/>
      <c r="T498" s="3121"/>
    </row>
    <row r="499" spans="1:20">
      <c r="A499" s="183"/>
      <c r="B499" s="3084" t="s">
        <v>2894</v>
      </c>
      <c r="C499" s="3580"/>
      <c r="D499" s="3580"/>
      <c r="E499" s="2315"/>
      <c r="F499" s="3581"/>
      <c r="G499" s="2315"/>
      <c r="H499" s="3582"/>
      <c r="I499" s="3580"/>
      <c r="J499" s="3583"/>
      <c r="K499" s="3583"/>
      <c r="L499" s="3583"/>
      <c r="M499" s="3583"/>
      <c r="N499" s="3584"/>
      <c r="O499" s="3580"/>
      <c r="P499" s="3583"/>
      <c r="Q499" s="3583"/>
      <c r="R499" s="3583"/>
      <c r="S499" s="3584"/>
      <c r="T499" s="3121"/>
    </row>
    <row r="500" spans="1:20">
      <c r="A500" s="183"/>
      <c r="B500" s="3084" t="s">
        <v>2895</v>
      </c>
      <c r="C500" s="3580"/>
      <c r="D500" s="3580"/>
      <c r="E500" s="2315"/>
      <c r="F500" s="3581"/>
      <c r="G500" s="2315"/>
      <c r="H500" s="3582"/>
      <c r="I500" s="3580"/>
      <c r="J500" s="3583"/>
      <c r="K500" s="3583"/>
      <c r="L500" s="3583"/>
      <c r="M500" s="3583"/>
      <c r="N500" s="3584"/>
      <c r="O500" s="3580"/>
      <c r="P500" s="3583"/>
      <c r="Q500" s="3583"/>
      <c r="R500" s="3583"/>
      <c r="S500" s="3584"/>
      <c r="T500" s="3121"/>
    </row>
    <row r="501" spans="1:20">
      <c r="A501" s="183"/>
      <c r="B501" s="3084" t="s">
        <v>2896</v>
      </c>
      <c r="C501" s="3580"/>
      <c r="D501" s="3580"/>
      <c r="E501" s="2315"/>
      <c r="F501" s="3581"/>
      <c r="G501" s="2315"/>
      <c r="H501" s="3582"/>
      <c r="I501" s="3580"/>
      <c r="J501" s="3583"/>
      <c r="K501" s="3583"/>
      <c r="L501" s="3583"/>
      <c r="M501" s="3583"/>
      <c r="N501" s="3584"/>
      <c r="O501" s="3580"/>
      <c r="P501" s="3583"/>
      <c r="Q501" s="3583"/>
      <c r="R501" s="3583"/>
      <c r="S501" s="3584"/>
      <c r="T501" s="3121"/>
    </row>
    <row r="502" spans="1:20">
      <c r="A502" s="183"/>
      <c r="B502" s="3084" t="s">
        <v>2897</v>
      </c>
      <c r="C502" s="3580"/>
      <c r="D502" s="3580"/>
      <c r="E502" s="2315"/>
      <c r="F502" s="3581"/>
      <c r="G502" s="2315"/>
      <c r="H502" s="3582"/>
      <c r="I502" s="3580"/>
      <c r="J502" s="3583"/>
      <c r="K502" s="3583"/>
      <c r="L502" s="3583"/>
      <c r="M502" s="3583"/>
      <c r="N502" s="3584"/>
      <c r="O502" s="3580"/>
      <c r="P502" s="3583"/>
      <c r="Q502" s="3583"/>
      <c r="R502" s="3583"/>
      <c r="S502" s="3584"/>
      <c r="T502" s="3121"/>
    </row>
    <row r="503" spans="1:20">
      <c r="A503" s="183"/>
      <c r="B503" s="3118" t="s">
        <v>2898</v>
      </c>
      <c r="C503" s="3574"/>
      <c r="D503" s="3574"/>
      <c r="E503" s="3575"/>
      <c r="F503" s="3576"/>
      <c r="G503" s="3575"/>
      <c r="H503" s="3577"/>
      <c r="I503" s="3574"/>
      <c r="J503" s="3578"/>
      <c r="K503" s="3578"/>
      <c r="L503" s="3578"/>
      <c r="M503" s="3578"/>
      <c r="N503" s="3579"/>
      <c r="O503" s="3574"/>
      <c r="P503" s="3578"/>
      <c r="Q503" s="3578"/>
      <c r="R503" s="3578"/>
      <c r="S503" s="3579"/>
      <c r="T503" s="3121"/>
    </row>
    <row r="504" spans="1:20">
      <c r="A504" s="183"/>
      <c r="B504" s="3084" t="s">
        <v>2899</v>
      </c>
      <c r="C504" s="3580"/>
      <c r="D504" s="3580"/>
      <c r="E504" s="2315"/>
      <c r="F504" s="3581"/>
      <c r="G504" s="2315"/>
      <c r="H504" s="3582"/>
      <c r="I504" s="3580"/>
      <c r="J504" s="3583"/>
      <c r="K504" s="3583"/>
      <c r="L504" s="3583"/>
      <c r="M504" s="3583"/>
      <c r="N504" s="3584"/>
      <c r="O504" s="3580"/>
      <c r="P504" s="3583"/>
      <c r="Q504" s="3583"/>
      <c r="R504" s="3583"/>
      <c r="S504" s="3584"/>
      <c r="T504" s="3121"/>
    </row>
    <row r="505" spans="1:20">
      <c r="A505" s="183"/>
      <c r="B505" s="3084" t="s">
        <v>2900</v>
      </c>
      <c r="C505" s="3580"/>
      <c r="D505" s="3580"/>
      <c r="E505" s="2315"/>
      <c r="F505" s="3581"/>
      <c r="G505" s="2315"/>
      <c r="H505" s="3582"/>
      <c r="I505" s="3580"/>
      <c r="J505" s="3583"/>
      <c r="K505" s="3583"/>
      <c r="L505" s="3583"/>
      <c r="M505" s="3583"/>
      <c r="N505" s="3584"/>
      <c r="O505" s="3580"/>
      <c r="P505" s="3583"/>
      <c r="Q505" s="3583"/>
      <c r="R505" s="3583"/>
      <c r="S505" s="3584"/>
      <c r="T505" s="3121"/>
    </row>
    <row r="506" spans="1:20">
      <c r="A506" s="183"/>
      <c r="B506" s="3084" t="s">
        <v>2901</v>
      </c>
      <c r="C506" s="3580"/>
      <c r="D506" s="3580"/>
      <c r="E506" s="2315"/>
      <c r="F506" s="3581"/>
      <c r="G506" s="2315"/>
      <c r="H506" s="3582"/>
      <c r="I506" s="3580"/>
      <c r="J506" s="3583"/>
      <c r="K506" s="3583"/>
      <c r="L506" s="3583"/>
      <c r="M506" s="3583"/>
      <c r="N506" s="3584"/>
      <c r="O506" s="3580"/>
      <c r="P506" s="3583"/>
      <c r="Q506" s="3583"/>
      <c r="R506" s="3583"/>
      <c r="S506" s="3584"/>
      <c r="T506" s="3121"/>
    </row>
    <row r="507" spans="1:20">
      <c r="A507" s="183"/>
      <c r="B507" s="3084" t="s">
        <v>2902</v>
      </c>
      <c r="C507" s="3580"/>
      <c r="D507" s="3581"/>
      <c r="E507" s="2315"/>
      <c r="F507" s="3581"/>
      <c r="G507" s="2315"/>
      <c r="H507" s="3582"/>
      <c r="I507" s="3580"/>
      <c r="J507" s="3583"/>
      <c r="K507" s="3583"/>
      <c r="L507" s="3583"/>
      <c r="M507" s="3583"/>
      <c r="N507" s="3584"/>
      <c r="O507" s="3580"/>
      <c r="P507" s="3583"/>
      <c r="Q507" s="3583"/>
      <c r="R507" s="3583"/>
      <c r="S507" s="3584"/>
      <c r="T507" s="3121"/>
    </row>
    <row r="508" spans="1:20">
      <c r="A508" s="183"/>
      <c r="B508" s="3118" t="s">
        <v>2903</v>
      </c>
      <c r="C508" s="3576"/>
      <c r="D508" s="3576"/>
      <c r="E508" s="3575"/>
      <c r="F508" s="3576"/>
      <c r="G508" s="3575"/>
      <c r="H508" s="3577"/>
      <c r="I508" s="3576"/>
      <c r="J508" s="3593"/>
      <c r="K508" s="3593"/>
      <c r="L508" s="3593"/>
      <c r="M508" s="3593"/>
      <c r="N508" s="3594"/>
      <c r="O508" s="3576"/>
      <c r="P508" s="3593"/>
      <c r="Q508" s="3593"/>
      <c r="R508" s="3593"/>
      <c r="S508" s="3594"/>
      <c r="T508" s="3121"/>
    </row>
    <row r="509" spans="1:20">
      <c r="A509" s="183"/>
      <c r="B509" s="3084" t="s">
        <v>2904</v>
      </c>
      <c r="C509" s="3581"/>
      <c r="D509" s="3590"/>
      <c r="E509" s="2315"/>
      <c r="F509" s="3581"/>
      <c r="G509" s="2315"/>
      <c r="H509" s="3582"/>
      <c r="I509" s="3581"/>
      <c r="J509" s="3595"/>
      <c r="K509" s="3595"/>
      <c r="L509" s="3595"/>
      <c r="M509" s="3595"/>
      <c r="N509" s="3596"/>
      <c r="O509" s="3581"/>
      <c r="P509" s="3595"/>
      <c r="Q509" s="3595"/>
      <c r="R509" s="3595"/>
      <c r="S509" s="3596"/>
      <c r="T509" s="3121"/>
    </row>
    <row r="510" spans="1:20">
      <c r="A510" s="183"/>
      <c r="B510" s="3084" t="s">
        <v>2905</v>
      </c>
      <c r="C510" s="3590"/>
      <c r="D510" s="3590"/>
      <c r="E510" s="2315"/>
      <c r="F510" s="3581"/>
      <c r="G510" s="2315"/>
      <c r="H510" s="3582"/>
      <c r="I510" s="3590"/>
      <c r="J510" s="3591"/>
      <c r="K510" s="3591"/>
      <c r="L510" s="3591"/>
      <c r="M510" s="3591"/>
      <c r="N510" s="3592"/>
      <c r="O510" s="3590"/>
      <c r="P510" s="3591"/>
      <c r="Q510" s="3591"/>
      <c r="R510" s="3591"/>
      <c r="S510" s="3592"/>
      <c r="T510" s="3121"/>
    </row>
    <row r="511" spans="1:20">
      <c r="A511" s="183"/>
      <c r="B511" s="3084" t="s">
        <v>2906</v>
      </c>
      <c r="C511" s="3590"/>
      <c r="D511" s="3590"/>
      <c r="E511" s="2315"/>
      <c r="F511" s="3581"/>
      <c r="G511" s="2315"/>
      <c r="H511" s="3582"/>
      <c r="I511" s="3590"/>
      <c r="J511" s="3591"/>
      <c r="K511" s="3591"/>
      <c r="L511" s="3591"/>
      <c r="M511" s="3591"/>
      <c r="N511" s="3592"/>
      <c r="O511" s="3590"/>
      <c r="P511" s="3591"/>
      <c r="Q511" s="3591"/>
      <c r="R511" s="3591"/>
      <c r="S511" s="3592"/>
      <c r="T511" s="3121"/>
    </row>
    <row r="512" spans="1:20">
      <c r="A512" s="183"/>
      <c r="B512" s="3084" t="s">
        <v>2907</v>
      </c>
      <c r="C512" s="3590"/>
      <c r="D512" s="3590"/>
      <c r="E512" s="2315"/>
      <c r="F512" s="3581"/>
      <c r="G512" s="2315"/>
      <c r="H512" s="3582"/>
      <c r="I512" s="3590"/>
      <c r="J512" s="3591"/>
      <c r="K512" s="3591"/>
      <c r="L512" s="3591"/>
      <c r="M512" s="3591"/>
      <c r="N512" s="3592"/>
      <c r="O512" s="3590"/>
      <c r="P512" s="3591"/>
      <c r="Q512" s="3591"/>
      <c r="R512" s="3591"/>
      <c r="S512" s="3592"/>
      <c r="T512" s="3121"/>
    </row>
    <row r="513" spans="1:20">
      <c r="A513" s="183"/>
      <c r="B513" s="3084" t="s">
        <v>2908</v>
      </c>
      <c r="C513" s="3590"/>
      <c r="D513" s="3590"/>
      <c r="E513" s="2315"/>
      <c r="F513" s="3581"/>
      <c r="G513" s="2315"/>
      <c r="H513" s="3582"/>
      <c r="I513" s="3590"/>
      <c r="J513" s="3591"/>
      <c r="K513" s="3591"/>
      <c r="L513" s="3591"/>
      <c r="M513" s="3591"/>
      <c r="N513" s="3592"/>
      <c r="O513" s="3590"/>
      <c r="P513" s="3591"/>
      <c r="Q513" s="3591"/>
      <c r="R513" s="3591"/>
      <c r="S513" s="3592"/>
      <c r="T513" s="3121"/>
    </row>
    <row r="514" spans="1:20">
      <c r="A514" s="183"/>
      <c r="B514" s="3084" t="s">
        <v>2909</v>
      </c>
      <c r="C514" s="3590"/>
      <c r="D514" s="3590"/>
      <c r="E514" s="2315"/>
      <c r="F514" s="3581"/>
      <c r="G514" s="2315"/>
      <c r="H514" s="3582"/>
      <c r="I514" s="3590"/>
      <c r="J514" s="3591"/>
      <c r="K514" s="3591"/>
      <c r="L514" s="3591"/>
      <c r="M514" s="3591"/>
      <c r="N514" s="3592"/>
      <c r="O514" s="3590"/>
      <c r="P514" s="3591"/>
      <c r="Q514" s="3591"/>
      <c r="R514" s="3591"/>
      <c r="S514" s="3592"/>
      <c r="T514" s="3121"/>
    </row>
    <row r="515" spans="1:20">
      <c r="A515" s="183"/>
      <c r="B515" s="3118" t="s">
        <v>2910</v>
      </c>
      <c r="C515" s="3587"/>
      <c r="D515" s="3587"/>
      <c r="E515" s="3575"/>
      <c r="F515" s="3576"/>
      <c r="G515" s="3575"/>
      <c r="H515" s="3577"/>
      <c r="I515" s="3587"/>
      <c r="J515" s="3588"/>
      <c r="K515" s="3588"/>
      <c r="L515" s="3588"/>
      <c r="M515" s="3588"/>
      <c r="N515" s="3589"/>
      <c r="O515" s="3587"/>
      <c r="P515" s="3588"/>
      <c r="Q515" s="3588"/>
      <c r="R515" s="3588"/>
      <c r="S515" s="3589"/>
      <c r="T515" s="3121"/>
    </row>
    <row r="516" spans="1:20">
      <c r="A516" s="183"/>
      <c r="B516" s="3084" t="s">
        <v>2911</v>
      </c>
      <c r="C516" s="3590"/>
      <c r="D516" s="3590"/>
      <c r="E516" s="2315"/>
      <c r="F516" s="3581"/>
      <c r="G516" s="2315"/>
      <c r="H516" s="3582"/>
      <c r="I516" s="3590"/>
      <c r="J516" s="3591"/>
      <c r="K516" s="3591"/>
      <c r="L516" s="3591"/>
      <c r="M516" s="3591"/>
      <c r="N516" s="3592"/>
      <c r="O516" s="3590"/>
      <c r="P516" s="3591"/>
      <c r="Q516" s="3591"/>
      <c r="R516" s="3591"/>
      <c r="S516" s="3592"/>
      <c r="T516" s="3121"/>
    </row>
    <row r="517" spans="1:20">
      <c r="A517" s="183"/>
      <c r="B517" s="3084" t="s">
        <v>2912</v>
      </c>
      <c r="C517" s="3590"/>
      <c r="D517" s="3590"/>
      <c r="E517" s="2315"/>
      <c r="F517" s="3581"/>
      <c r="G517" s="2315"/>
      <c r="H517" s="3582"/>
      <c r="I517" s="3590"/>
      <c r="J517" s="3591"/>
      <c r="K517" s="3591"/>
      <c r="L517" s="3591"/>
      <c r="M517" s="3591"/>
      <c r="N517" s="3592"/>
      <c r="O517" s="3590"/>
      <c r="P517" s="3591"/>
      <c r="Q517" s="3591"/>
      <c r="R517" s="3591"/>
      <c r="S517" s="3592"/>
      <c r="T517" s="3121"/>
    </row>
    <row r="518" spans="1:20">
      <c r="A518" s="183"/>
      <c r="B518" s="3084" t="s">
        <v>2913</v>
      </c>
      <c r="C518" s="3590"/>
      <c r="D518" s="3590"/>
      <c r="E518" s="2315"/>
      <c r="F518" s="3581"/>
      <c r="G518" s="2315"/>
      <c r="H518" s="3582"/>
      <c r="I518" s="3590"/>
      <c r="J518" s="3591"/>
      <c r="K518" s="3591"/>
      <c r="L518" s="3591"/>
      <c r="M518" s="3591"/>
      <c r="N518" s="3592"/>
      <c r="O518" s="3590"/>
      <c r="P518" s="3591"/>
      <c r="Q518" s="3591"/>
      <c r="R518" s="3591"/>
      <c r="S518" s="3592"/>
      <c r="T518" s="3121"/>
    </row>
  </sheetData>
  <mergeCells count="5">
    <mergeCell ref="D5:S5"/>
    <mergeCell ref="D6:H7"/>
    <mergeCell ref="I6:N6"/>
    <mergeCell ref="O6:S7"/>
    <mergeCell ref="I7:N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C000"/>
  </sheetPr>
  <dimension ref="A1:L525"/>
  <sheetViews>
    <sheetView workbookViewId="0">
      <selection activeCell="M12" sqref="M12"/>
    </sheetView>
  </sheetViews>
  <sheetFormatPr defaultRowHeight="12.75"/>
  <cols>
    <col min="1" max="1" width="3.85546875" style="2709" customWidth="1"/>
    <col min="2" max="2" width="34.28515625" style="1029" customWidth="1"/>
    <col min="3" max="3" width="10.42578125" style="2979" customWidth="1"/>
    <col min="4" max="4" width="11.85546875" style="2979" customWidth="1"/>
    <col min="5" max="5" width="9.85546875" style="2979" customWidth="1"/>
    <col min="6" max="6" width="12.28515625" style="2979" customWidth="1"/>
    <col min="7" max="7" width="10.28515625" style="2979" customWidth="1"/>
    <col min="8" max="8" width="11.28515625" style="2979" customWidth="1"/>
    <col min="9" max="9" width="13.7109375" style="1029" customWidth="1"/>
    <col min="10" max="10" width="9.140625" style="2709"/>
    <col min="11" max="11" width="17.85546875" style="2709" customWidth="1"/>
    <col min="12" max="208" width="9.140625" style="2709"/>
    <col min="209" max="209" width="3.5703125" style="2709" customWidth="1"/>
    <col min="210" max="210" width="34.42578125" style="2709" customWidth="1"/>
    <col min="211" max="211" width="10" style="2709" customWidth="1"/>
    <col min="212" max="212" width="8.42578125" style="2709" customWidth="1"/>
    <col min="213" max="215" width="8" style="2709" customWidth="1"/>
    <col min="216" max="216" width="8.28515625" style="2709" customWidth="1"/>
    <col min="217" max="217" width="9.140625" style="2709"/>
    <col min="218" max="221" width="8" style="2709" customWidth="1"/>
    <col min="222" max="222" width="9.42578125" style="2709" customWidth="1"/>
    <col min="223" max="223" width="8.85546875" style="2709" customWidth="1"/>
    <col min="224" max="224" width="12" style="2709" customWidth="1"/>
    <col min="225" max="225" width="10.28515625" style="2709" customWidth="1"/>
    <col min="226" max="226" width="11.42578125" style="2709" customWidth="1"/>
    <col min="227" max="227" width="15" style="2709" customWidth="1"/>
    <col min="228" max="228" width="4.5703125" style="2709" customWidth="1"/>
    <col min="229" max="464" width="9.140625" style="2709"/>
    <col min="465" max="465" width="3.5703125" style="2709" customWidth="1"/>
    <col min="466" max="466" width="34.42578125" style="2709" customWidth="1"/>
    <col min="467" max="467" width="10" style="2709" customWidth="1"/>
    <col min="468" max="468" width="8.42578125" style="2709" customWidth="1"/>
    <col min="469" max="471" width="8" style="2709" customWidth="1"/>
    <col min="472" max="472" width="8.28515625" style="2709" customWidth="1"/>
    <col min="473" max="473" width="9.140625" style="2709"/>
    <col min="474" max="477" width="8" style="2709" customWidth="1"/>
    <col min="478" max="478" width="9.42578125" style="2709" customWidth="1"/>
    <col min="479" max="479" width="8.85546875" style="2709" customWidth="1"/>
    <col min="480" max="480" width="12" style="2709" customWidth="1"/>
    <col min="481" max="481" width="10.28515625" style="2709" customWidth="1"/>
    <col min="482" max="482" width="11.42578125" style="2709" customWidth="1"/>
    <col min="483" max="483" width="15" style="2709" customWidth="1"/>
    <col min="484" max="484" width="4.5703125" style="2709" customWidth="1"/>
    <col min="485" max="720" width="9.140625" style="2709"/>
    <col min="721" max="721" width="3.5703125" style="2709" customWidth="1"/>
    <col min="722" max="722" width="34.42578125" style="2709" customWidth="1"/>
    <col min="723" max="723" width="10" style="2709" customWidth="1"/>
    <col min="724" max="724" width="8.42578125" style="2709" customWidth="1"/>
    <col min="725" max="727" width="8" style="2709" customWidth="1"/>
    <col min="728" max="728" width="8.28515625" style="2709" customWidth="1"/>
    <col min="729" max="729" width="9.140625" style="2709"/>
    <col min="730" max="733" width="8" style="2709" customWidth="1"/>
    <col min="734" max="734" width="9.42578125" style="2709" customWidth="1"/>
    <col min="735" max="735" width="8.85546875" style="2709" customWidth="1"/>
    <col min="736" max="736" width="12" style="2709" customWidth="1"/>
    <col min="737" max="737" width="10.28515625" style="2709" customWidth="1"/>
    <col min="738" max="738" width="11.42578125" style="2709" customWidth="1"/>
    <col min="739" max="739" width="15" style="2709" customWidth="1"/>
    <col min="740" max="740" width="4.5703125" style="2709" customWidth="1"/>
    <col min="741" max="976" width="9.140625" style="2709"/>
    <col min="977" max="977" width="3.5703125" style="2709" customWidth="1"/>
    <col min="978" max="978" width="34.42578125" style="2709" customWidth="1"/>
    <col min="979" max="979" width="10" style="2709" customWidth="1"/>
    <col min="980" max="980" width="8.42578125" style="2709" customWidth="1"/>
    <col min="981" max="983" width="8" style="2709" customWidth="1"/>
    <col min="984" max="984" width="8.28515625" style="2709" customWidth="1"/>
    <col min="985" max="985" width="9.140625" style="2709"/>
    <col min="986" max="989" width="8" style="2709" customWidth="1"/>
    <col min="990" max="990" width="9.42578125" style="2709" customWidth="1"/>
    <col min="991" max="991" width="8.85546875" style="2709" customWidth="1"/>
    <col min="992" max="992" width="12" style="2709" customWidth="1"/>
    <col min="993" max="993" width="10.28515625" style="2709" customWidth="1"/>
    <col min="994" max="994" width="11.42578125" style="2709" customWidth="1"/>
    <col min="995" max="995" width="15" style="2709" customWidth="1"/>
    <col min="996" max="996" width="4.5703125" style="2709" customWidth="1"/>
    <col min="997" max="1232" width="9.140625" style="2709"/>
    <col min="1233" max="1233" width="3.5703125" style="2709" customWidth="1"/>
    <col min="1234" max="1234" width="34.42578125" style="2709" customWidth="1"/>
    <col min="1235" max="1235" width="10" style="2709" customWidth="1"/>
    <col min="1236" max="1236" width="8.42578125" style="2709" customWidth="1"/>
    <col min="1237" max="1239" width="8" style="2709" customWidth="1"/>
    <col min="1240" max="1240" width="8.28515625" style="2709" customWidth="1"/>
    <col min="1241" max="1241" width="9.140625" style="2709"/>
    <col min="1242" max="1245" width="8" style="2709" customWidth="1"/>
    <col min="1246" max="1246" width="9.42578125" style="2709" customWidth="1"/>
    <col min="1247" max="1247" width="8.85546875" style="2709" customWidth="1"/>
    <col min="1248" max="1248" width="12" style="2709" customWidth="1"/>
    <col min="1249" max="1249" width="10.28515625" style="2709" customWidth="1"/>
    <col min="1250" max="1250" width="11.42578125" style="2709" customWidth="1"/>
    <col min="1251" max="1251" width="15" style="2709" customWidth="1"/>
    <col min="1252" max="1252" width="4.5703125" style="2709" customWidth="1"/>
    <col min="1253" max="1488" width="9.140625" style="2709"/>
    <col min="1489" max="1489" width="3.5703125" style="2709" customWidth="1"/>
    <col min="1490" max="1490" width="34.42578125" style="2709" customWidth="1"/>
    <col min="1491" max="1491" width="10" style="2709" customWidth="1"/>
    <col min="1492" max="1492" width="8.42578125" style="2709" customWidth="1"/>
    <col min="1493" max="1495" width="8" style="2709" customWidth="1"/>
    <col min="1496" max="1496" width="8.28515625" style="2709" customWidth="1"/>
    <col min="1497" max="1497" width="9.140625" style="2709"/>
    <col min="1498" max="1501" width="8" style="2709" customWidth="1"/>
    <col min="1502" max="1502" width="9.42578125" style="2709" customWidth="1"/>
    <col min="1503" max="1503" width="8.85546875" style="2709" customWidth="1"/>
    <col min="1504" max="1504" width="12" style="2709" customWidth="1"/>
    <col min="1505" max="1505" width="10.28515625" style="2709" customWidth="1"/>
    <col min="1506" max="1506" width="11.42578125" style="2709" customWidth="1"/>
    <col min="1507" max="1507" width="15" style="2709" customWidth="1"/>
    <col min="1508" max="1508" width="4.5703125" style="2709" customWidth="1"/>
    <col min="1509" max="1744" width="9.140625" style="2709"/>
    <col min="1745" max="1745" width="3.5703125" style="2709" customWidth="1"/>
    <col min="1746" max="1746" width="34.42578125" style="2709" customWidth="1"/>
    <col min="1747" max="1747" width="10" style="2709" customWidth="1"/>
    <col min="1748" max="1748" width="8.42578125" style="2709" customWidth="1"/>
    <col min="1749" max="1751" width="8" style="2709" customWidth="1"/>
    <col min="1752" max="1752" width="8.28515625" style="2709" customWidth="1"/>
    <col min="1753" max="1753" width="9.140625" style="2709"/>
    <col min="1754" max="1757" width="8" style="2709" customWidth="1"/>
    <col min="1758" max="1758" width="9.42578125" style="2709" customWidth="1"/>
    <col min="1759" max="1759" width="8.85546875" style="2709" customWidth="1"/>
    <col min="1760" max="1760" width="12" style="2709" customWidth="1"/>
    <col min="1761" max="1761" width="10.28515625" style="2709" customWidth="1"/>
    <col min="1762" max="1762" width="11.42578125" style="2709" customWidth="1"/>
    <col min="1763" max="1763" width="15" style="2709" customWidth="1"/>
    <col min="1764" max="1764" width="4.5703125" style="2709" customWidth="1"/>
    <col min="1765" max="2000" width="9.140625" style="2709"/>
    <col min="2001" max="2001" width="3.5703125" style="2709" customWidth="1"/>
    <col min="2002" max="2002" width="34.42578125" style="2709" customWidth="1"/>
    <col min="2003" max="2003" width="10" style="2709" customWidth="1"/>
    <col min="2004" max="2004" width="8.42578125" style="2709" customWidth="1"/>
    <col min="2005" max="2007" width="8" style="2709" customWidth="1"/>
    <col min="2008" max="2008" width="8.28515625" style="2709" customWidth="1"/>
    <col min="2009" max="2009" width="9.140625" style="2709"/>
    <col min="2010" max="2013" width="8" style="2709" customWidth="1"/>
    <col min="2014" max="2014" width="9.42578125" style="2709" customWidth="1"/>
    <col min="2015" max="2015" width="8.85546875" style="2709" customWidth="1"/>
    <col min="2016" max="2016" width="12" style="2709" customWidth="1"/>
    <col min="2017" max="2017" width="10.28515625" style="2709" customWidth="1"/>
    <col min="2018" max="2018" width="11.42578125" style="2709" customWidth="1"/>
    <col min="2019" max="2019" width="15" style="2709" customWidth="1"/>
    <col min="2020" max="2020" width="4.5703125" style="2709" customWidth="1"/>
    <col min="2021" max="2256" width="9.140625" style="2709"/>
    <col min="2257" max="2257" width="3.5703125" style="2709" customWidth="1"/>
    <col min="2258" max="2258" width="34.42578125" style="2709" customWidth="1"/>
    <col min="2259" max="2259" width="10" style="2709" customWidth="1"/>
    <col min="2260" max="2260" width="8.42578125" style="2709" customWidth="1"/>
    <col min="2261" max="2263" width="8" style="2709" customWidth="1"/>
    <col min="2264" max="2264" width="8.28515625" style="2709" customWidth="1"/>
    <col min="2265" max="2265" width="9.140625" style="2709"/>
    <col min="2266" max="2269" width="8" style="2709" customWidth="1"/>
    <col min="2270" max="2270" width="9.42578125" style="2709" customWidth="1"/>
    <col min="2271" max="2271" width="8.85546875" style="2709" customWidth="1"/>
    <col min="2272" max="2272" width="12" style="2709" customWidth="1"/>
    <col min="2273" max="2273" width="10.28515625" style="2709" customWidth="1"/>
    <col min="2274" max="2274" width="11.42578125" style="2709" customWidth="1"/>
    <col min="2275" max="2275" width="15" style="2709" customWidth="1"/>
    <col min="2276" max="2276" width="4.5703125" style="2709" customWidth="1"/>
    <col min="2277" max="2512" width="9.140625" style="2709"/>
    <col min="2513" max="2513" width="3.5703125" style="2709" customWidth="1"/>
    <col min="2514" max="2514" width="34.42578125" style="2709" customWidth="1"/>
    <col min="2515" max="2515" width="10" style="2709" customWidth="1"/>
    <col min="2516" max="2516" width="8.42578125" style="2709" customWidth="1"/>
    <col min="2517" max="2519" width="8" style="2709" customWidth="1"/>
    <col min="2520" max="2520" width="8.28515625" style="2709" customWidth="1"/>
    <col min="2521" max="2521" width="9.140625" style="2709"/>
    <col min="2522" max="2525" width="8" style="2709" customWidth="1"/>
    <col min="2526" max="2526" width="9.42578125" style="2709" customWidth="1"/>
    <col min="2527" max="2527" width="8.85546875" style="2709" customWidth="1"/>
    <col min="2528" max="2528" width="12" style="2709" customWidth="1"/>
    <col min="2529" max="2529" width="10.28515625" style="2709" customWidth="1"/>
    <col min="2530" max="2530" width="11.42578125" style="2709" customWidth="1"/>
    <col min="2531" max="2531" width="15" style="2709" customWidth="1"/>
    <col min="2532" max="2532" width="4.5703125" style="2709" customWidth="1"/>
    <col min="2533" max="2768" width="9.140625" style="2709"/>
    <col min="2769" max="2769" width="3.5703125" style="2709" customWidth="1"/>
    <col min="2770" max="2770" width="34.42578125" style="2709" customWidth="1"/>
    <col min="2771" max="2771" width="10" style="2709" customWidth="1"/>
    <col min="2772" max="2772" width="8.42578125" style="2709" customWidth="1"/>
    <col min="2773" max="2775" width="8" style="2709" customWidth="1"/>
    <col min="2776" max="2776" width="8.28515625" style="2709" customWidth="1"/>
    <col min="2777" max="2777" width="9.140625" style="2709"/>
    <col min="2778" max="2781" width="8" style="2709" customWidth="1"/>
    <col min="2782" max="2782" width="9.42578125" style="2709" customWidth="1"/>
    <col min="2783" max="2783" width="8.85546875" style="2709" customWidth="1"/>
    <col min="2784" max="2784" width="12" style="2709" customWidth="1"/>
    <col min="2785" max="2785" width="10.28515625" style="2709" customWidth="1"/>
    <col min="2786" max="2786" width="11.42578125" style="2709" customWidth="1"/>
    <col min="2787" max="2787" width="15" style="2709" customWidth="1"/>
    <col min="2788" max="2788" width="4.5703125" style="2709" customWidth="1"/>
    <col min="2789" max="3024" width="9.140625" style="2709"/>
    <col min="3025" max="3025" width="3.5703125" style="2709" customWidth="1"/>
    <col min="3026" max="3026" width="34.42578125" style="2709" customWidth="1"/>
    <col min="3027" max="3027" width="10" style="2709" customWidth="1"/>
    <col min="3028" max="3028" width="8.42578125" style="2709" customWidth="1"/>
    <col min="3029" max="3031" width="8" style="2709" customWidth="1"/>
    <col min="3032" max="3032" width="8.28515625" style="2709" customWidth="1"/>
    <col min="3033" max="3033" width="9.140625" style="2709"/>
    <col min="3034" max="3037" width="8" style="2709" customWidth="1"/>
    <col min="3038" max="3038" width="9.42578125" style="2709" customWidth="1"/>
    <col min="3039" max="3039" width="8.85546875" style="2709" customWidth="1"/>
    <col min="3040" max="3040" width="12" style="2709" customWidth="1"/>
    <col min="3041" max="3041" width="10.28515625" style="2709" customWidth="1"/>
    <col min="3042" max="3042" width="11.42578125" style="2709" customWidth="1"/>
    <col min="3043" max="3043" width="15" style="2709" customWidth="1"/>
    <col min="3044" max="3044" width="4.5703125" style="2709" customWidth="1"/>
    <col min="3045" max="3280" width="9.140625" style="2709"/>
    <col min="3281" max="3281" width="3.5703125" style="2709" customWidth="1"/>
    <col min="3282" max="3282" width="34.42578125" style="2709" customWidth="1"/>
    <col min="3283" max="3283" width="10" style="2709" customWidth="1"/>
    <col min="3284" max="3284" width="8.42578125" style="2709" customWidth="1"/>
    <col min="3285" max="3287" width="8" style="2709" customWidth="1"/>
    <col min="3288" max="3288" width="8.28515625" style="2709" customWidth="1"/>
    <col min="3289" max="3289" width="9.140625" style="2709"/>
    <col min="3290" max="3293" width="8" style="2709" customWidth="1"/>
    <col min="3294" max="3294" width="9.42578125" style="2709" customWidth="1"/>
    <col min="3295" max="3295" width="8.85546875" style="2709" customWidth="1"/>
    <col min="3296" max="3296" width="12" style="2709" customWidth="1"/>
    <col min="3297" max="3297" width="10.28515625" style="2709" customWidth="1"/>
    <col min="3298" max="3298" width="11.42578125" style="2709" customWidth="1"/>
    <col min="3299" max="3299" width="15" style="2709" customWidth="1"/>
    <col min="3300" max="3300" width="4.5703125" style="2709" customWidth="1"/>
    <col min="3301" max="3536" width="9.140625" style="2709"/>
    <col min="3537" max="3537" width="3.5703125" style="2709" customWidth="1"/>
    <col min="3538" max="3538" width="34.42578125" style="2709" customWidth="1"/>
    <col min="3539" max="3539" width="10" style="2709" customWidth="1"/>
    <col min="3540" max="3540" width="8.42578125" style="2709" customWidth="1"/>
    <col min="3541" max="3543" width="8" style="2709" customWidth="1"/>
    <col min="3544" max="3544" width="8.28515625" style="2709" customWidth="1"/>
    <col min="3545" max="3545" width="9.140625" style="2709"/>
    <col min="3546" max="3549" width="8" style="2709" customWidth="1"/>
    <col min="3550" max="3550" width="9.42578125" style="2709" customWidth="1"/>
    <col min="3551" max="3551" width="8.85546875" style="2709" customWidth="1"/>
    <col min="3552" max="3552" width="12" style="2709" customWidth="1"/>
    <col min="3553" max="3553" width="10.28515625" style="2709" customWidth="1"/>
    <col min="3554" max="3554" width="11.42578125" style="2709" customWidth="1"/>
    <col min="3555" max="3555" width="15" style="2709" customWidth="1"/>
    <col min="3556" max="3556" width="4.5703125" style="2709" customWidth="1"/>
    <col min="3557" max="3792" width="9.140625" style="2709"/>
    <col min="3793" max="3793" width="3.5703125" style="2709" customWidth="1"/>
    <col min="3794" max="3794" width="34.42578125" style="2709" customWidth="1"/>
    <col min="3795" max="3795" width="10" style="2709" customWidth="1"/>
    <col min="3796" max="3796" width="8.42578125" style="2709" customWidth="1"/>
    <col min="3797" max="3799" width="8" style="2709" customWidth="1"/>
    <col min="3800" max="3800" width="8.28515625" style="2709" customWidth="1"/>
    <col min="3801" max="3801" width="9.140625" style="2709"/>
    <col min="3802" max="3805" width="8" style="2709" customWidth="1"/>
    <col min="3806" max="3806" width="9.42578125" style="2709" customWidth="1"/>
    <col min="3807" max="3807" width="8.85546875" style="2709" customWidth="1"/>
    <col min="3808" max="3808" width="12" style="2709" customWidth="1"/>
    <col min="3809" max="3809" width="10.28515625" style="2709" customWidth="1"/>
    <col min="3810" max="3810" width="11.42578125" style="2709" customWidth="1"/>
    <col min="3811" max="3811" width="15" style="2709" customWidth="1"/>
    <col min="3812" max="3812" width="4.5703125" style="2709" customWidth="1"/>
    <col min="3813" max="4048" width="9.140625" style="2709"/>
    <col min="4049" max="4049" width="3.5703125" style="2709" customWidth="1"/>
    <col min="4050" max="4050" width="34.42578125" style="2709" customWidth="1"/>
    <col min="4051" max="4051" width="10" style="2709" customWidth="1"/>
    <col min="4052" max="4052" width="8.42578125" style="2709" customWidth="1"/>
    <col min="4053" max="4055" width="8" style="2709" customWidth="1"/>
    <col min="4056" max="4056" width="8.28515625" style="2709" customWidth="1"/>
    <col min="4057" max="4057" width="9.140625" style="2709"/>
    <col min="4058" max="4061" width="8" style="2709" customWidth="1"/>
    <col min="4062" max="4062" width="9.42578125" style="2709" customWidth="1"/>
    <col min="4063" max="4063" width="8.85546875" style="2709" customWidth="1"/>
    <col min="4064" max="4064" width="12" style="2709" customWidth="1"/>
    <col min="4065" max="4065" width="10.28515625" style="2709" customWidth="1"/>
    <col min="4066" max="4066" width="11.42578125" style="2709" customWidth="1"/>
    <col min="4067" max="4067" width="15" style="2709" customWidth="1"/>
    <col min="4068" max="4068" width="4.5703125" style="2709" customWidth="1"/>
    <col min="4069" max="4304" width="9.140625" style="2709"/>
    <col min="4305" max="4305" width="3.5703125" style="2709" customWidth="1"/>
    <col min="4306" max="4306" width="34.42578125" style="2709" customWidth="1"/>
    <col min="4307" max="4307" width="10" style="2709" customWidth="1"/>
    <col min="4308" max="4308" width="8.42578125" style="2709" customWidth="1"/>
    <col min="4309" max="4311" width="8" style="2709" customWidth="1"/>
    <col min="4312" max="4312" width="8.28515625" style="2709" customWidth="1"/>
    <col min="4313" max="4313" width="9.140625" style="2709"/>
    <col min="4314" max="4317" width="8" style="2709" customWidth="1"/>
    <col min="4318" max="4318" width="9.42578125" style="2709" customWidth="1"/>
    <col min="4319" max="4319" width="8.85546875" style="2709" customWidth="1"/>
    <col min="4320" max="4320" width="12" style="2709" customWidth="1"/>
    <col min="4321" max="4321" width="10.28515625" style="2709" customWidth="1"/>
    <col min="4322" max="4322" width="11.42578125" style="2709" customWidth="1"/>
    <col min="4323" max="4323" width="15" style="2709" customWidth="1"/>
    <col min="4324" max="4324" width="4.5703125" style="2709" customWidth="1"/>
    <col min="4325" max="4560" width="9.140625" style="2709"/>
    <col min="4561" max="4561" width="3.5703125" style="2709" customWidth="1"/>
    <col min="4562" max="4562" width="34.42578125" style="2709" customWidth="1"/>
    <col min="4563" max="4563" width="10" style="2709" customWidth="1"/>
    <col min="4564" max="4564" width="8.42578125" style="2709" customWidth="1"/>
    <col min="4565" max="4567" width="8" style="2709" customWidth="1"/>
    <col min="4568" max="4568" width="8.28515625" style="2709" customWidth="1"/>
    <col min="4569" max="4569" width="9.140625" style="2709"/>
    <col min="4570" max="4573" width="8" style="2709" customWidth="1"/>
    <col min="4574" max="4574" width="9.42578125" style="2709" customWidth="1"/>
    <col min="4575" max="4575" width="8.85546875" style="2709" customWidth="1"/>
    <col min="4576" max="4576" width="12" style="2709" customWidth="1"/>
    <col min="4577" max="4577" width="10.28515625" style="2709" customWidth="1"/>
    <col min="4578" max="4578" width="11.42578125" style="2709" customWidth="1"/>
    <col min="4579" max="4579" width="15" style="2709" customWidth="1"/>
    <col min="4580" max="4580" width="4.5703125" style="2709" customWidth="1"/>
    <col min="4581" max="4816" width="9.140625" style="2709"/>
    <col min="4817" max="4817" width="3.5703125" style="2709" customWidth="1"/>
    <col min="4818" max="4818" width="34.42578125" style="2709" customWidth="1"/>
    <col min="4819" max="4819" width="10" style="2709" customWidth="1"/>
    <col min="4820" max="4820" width="8.42578125" style="2709" customWidth="1"/>
    <col min="4821" max="4823" width="8" style="2709" customWidth="1"/>
    <col min="4824" max="4824" width="8.28515625" style="2709" customWidth="1"/>
    <col min="4825" max="4825" width="9.140625" style="2709"/>
    <col min="4826" max="4829" width="8" style="2709" customWidth="1"/>
    <col min="4830" max="4830" width="9.42578125" style="2709" customWidth="1"/>
    <col min="4831" max="4831" width="8.85546875" style="2709" customWidth="1"/>
    <col min="4832" max="4832" width="12" style="2709" customWidth="1"/>
    <col min="4833" max="4833" width="10.28515625" style="2709" customWidth="1"/>
    <col min="4834" max="4834" width="11.42578125" style="2709" customWidth="1"/>
    <col min="4835" max="4835" width="15" style="2709" customWidth="1"/>
    <col min="4836" max="4836" width="4.5703125" style="2709" customWidth="1"/>
    <col min="4837" max="5072" width="9.140625" style="2709"/>
    <col min="5073" max="5073" width="3.5703125" style="2709" customWidth="1"/>
    <col min="5074" max="5074" width="34.42578125" style="2709" customWidth="1"/>
    <col min="5075" max="5075" width="10" style="2709" customWidth="1"/>
    <col min="5076" max="5076" width="8.42578125" style="2709" customWidth="1"/>
    <col min="5077" max="5079" width="8" style="2709" customWidth="1"/>
    <col min="5080" max="5080" width="8.28515625" style="2709" customWidth="1"/>
    <col min="5081" max="5081" width="9.140625" style="2709"/>
    <col min="5082" max="5085" width="8" style="2709" customWidth="1"/>
    <col min="5086" max="5086" width="9.42578125" style="2709" customWidth="1"/>
    <col min="5087" max="5087" width="8.85546875" style="2709" customWidth="1"/>
    <col min="5088" max="5088" width="12" style="2709" customWidth="1"/>
    <col min="5089" max="5089" width="10.28515625" style="2709" customWidth="1"/>
    <col min="5090" max="5090" width="11.42578125" style="2709" customWidth="1"/>
    <col min="5091" max="5091" width="15" style="2709" customWidth="1"/>
    <col min="5092" max="5092" width="4.5703125" style="2709" customWidth="1"/>
    <col min="5093" max="5328" width="9.140625" style="2709"/>
    <col min="5329" max="5329" width="3.5703125" style="2709" customWidth="1"/>
    <col min="5330" max="5330" width="34.42578125" style="2709" customWidth="1"/>
    <col min="5331" max="5331" width="10" style="2709" customWidth="1"/>
    <col min="5332" max="5332" width="8.42578125" style="2709" customWidth="1"/>
    <col min="5333" max="5335" width="8" style="2709" customWidth="1"/>
    <col min="5336" max="5336" width="8.28515625" style="2709" customWidth="1"/>
    <col min="5337" max="5337" width="9.140625" style="2709"/>
    <col min="5338" max="5341" width="8" style="2709" customWidth="1"/>
    <col min="5342" max="5342" width="9.42578125" style="2709" customWidth="1"/>
    <col min="5343" max="5343" width="8.85546875" style="2709" customWidth="1"/>
    <col min="5344" max="5344" width="12" style="2709" customWidth="1"/>
    <col min="5345" max="5345" width="10.28515625" style="2709" customWidth="1"/>
    <col min="5346" max="5346" width="11.42578125" style="2709" customWidth="1"/>
    <col min="5347" max="5347" width="15" style="2709" customWidth="1"/>
    <col min="5348" max="5348" width="4.5703125" style="2709" customWidth="1"/>
    <col min="5349" max="5584" width="9.140625" style="2709"/>
    <col min="5585" max="5585" width="3.5703125" style="2709" customWidth="1"/>
    <col min="5586" max="5586" width="34.42578125" style="2709" customWidth="1"/>
    <col min="5587" max="5587" width="10" style="2709" customWidth="1"/>
    <col min="5588" max="5588" width="8.42578125" style="2709" customWidth="1"/>
    <col min="5589" max="5591" width="8" style="2709" customWidth="1"/>
    <col min="5592" max="5592" width="8.28515625" style="2709" customWidth="1"/>
    <col min="5593" max="5593" width="9.140625" style="2709"/>
    <col min="5594" max="5597" width="8" style="2709" customWidth="1"/>
    <col min="5598" max="5598" width="9.42578125" style="2709" customWidth="1"/>
    <col min="5599" max="5599" width="8.85546875" style="2709" customWidth="1"/>
    <col min="5600" max="5600" width="12" style="2709" customWidth="1"/>
    <col min="5601" max="5601" width="10.28515625" style="2709" customWidth="1"/>
    <col min="5602" max="5602" width="11.42578125" style="2709" customWidth="1"/>
    <col min="5603" max="5603" width="15" style="2709" customWidth="1"/>
    <col min="5604" max="5604" width="4.5703125" style="2709" customWidth="1"/>
    <col min="5605" max="5840" width="9.140625" style="2709"/>
    <col min="5841" max="5841" width="3.5703125" style="2709" customWidth="1"/>
    <col min="5842" max="5842" width="34.42578125" style="2709" customWidth="1"/>
    <col min="5843" max="5843" width="10" style="2709" customWidth="1"/>
    <col min="5844" max="5844" width="8.42578125" style="2709" customWidth="1"/>
    <col min="5845" max="5847" width="8" style="2709" customWidth="1"/>
    <col min="5848" max="5848" width="8.28515625" style="2709" customWidth="1"/>
    <col min="5849" max="5849" width="9.140625" style="2709"/>
    <col min="5850" max="5853" width="8" style="2709" customWidth="1"/>
    <col min="5854" max="5854" width="9.42578125" style="2709" customWidth="1"/>
    <col min="5855" max="5855" width="8.85546875" style="2709" customWidth="1"/>
    <col min="5856" max="5856" width="12" style="2709" customWidth="1"/>
    <col min="5857" max="5857" width="10.28515625" style="2709" customWidth="1"/>
    <col min="5858" max="5858" width="11.42578125" style="2709" customWidth="1"/>
    <col min="5859" max="5859" width="15" style="2709" customWidth="1"/>
    <col min="5860" max="5860" width="4.5703125" style="2709" customWidth="1"/>
    <col min="5861" max="6096" width="9.140625" style="2709"/>
    <col min="6097" max="6097" width="3.5703125" style="2709" customWidth="1"/>
    <col min="6098" max="6098" width="34.42578125" style="2709" customWidth="1"/>
    <col min="6099" max="6099" width="10" style="2709" customWidth="1"/>
    <col min="6100" max="6100" width="8.42578125" style="2709" customWidth="1"/>
    <col min="6101" max="6103" width="8" style="2709" customWidth="1"/>
    <col min="6104" max="6104" width="8.28515625" style="2709" customWidth="1"/>
    <col min="6105" max="6105" width="9.140625" style="2709"/>
    <col min="6106" max="6109" width="8" style="2709" customWidth="1"/>
    <col min="6110" max="6110" width="9.42578125" style="2709" customWidth="1"/>
    <col min="6111" max="6111" width="8.85546875" style="2709" customWidth="1"/>
    <col min="6112" max="6112" width="12" style="2709" customWidth="1"/>
    <col min="6113" max="6113" width="10.28515625" style="2709" customWidth="1"/>
    <col min="6114" max="6114" width="11.42578125" style="2709" customWidth="1"/>
    <col min="6115" max="6115" width="15" style="2709" customWidth="1"/>
    <col min="6116" max="6116" width="4.5703125" style="2709" customWidth="1"/>
    <col min="6117" max="6352" width="9.140625" style="2709"/>
    <col min="6353" max="6353" width="3.5703125" style="2709" customWidth="1"/>
    <col min="6354" max="6354" width="34.42578125" style="2709" customWidth="1"/>
    <col min="6355" max="6355" width="10" style="2709" customWidth="1"/>
    <col min="6356" max="6356" width="8.42578125" style="2709" customWidth="1"/>
    <col min="6357" max="6359" width="8" style="2709" customWidth="1"/>
    <col min="6360" max="6360" width="8.28515625" style="2709" customWidth="1"/>
    <col min="6361" max="6361" width="9.140625" style="2709"/>
    <col min="6362" max="6365" width="8" style="2709" customWidth="1"/>
    <col min="6366" max="6366" width="9.42578125" style="2709" customWidth="1"/>
    <col min="6367" max="6367" width="8.85546875" style="2709" customWidth="1"/>
    <col min="6368" max="6368" width="12" style="2709" customWidth="1"/>
    <col min="6369" max="6369" width="10.28515625" style="2709" customWidth="1"/>
    <col min="6370" max="6370" width="11.42578125" style="2709" customWidth="1"/>
    <col min="6371" max="6371" width="15" style="2709" customWidth="1"/>
    <col min="6372" max="6372" width="4.5703125" style="2709" customWidth="1"/>
    <col min="6373" max="6608" width="9.140625" style="2709"/>
    <col min="6609" max="6609" width="3.5703125" style="2709" customWidth="1"/>
    <col min="6610" max="6610" width="34.42578125" style="2709" customWidth="1"/>
    <col min="6611" max="6611" width="10" style="2709" customWidth="1"/>
    <col min="6612" max="6612" width="8.42578125" style="2709" customWidth="1"/>
    <col min="6613" max="6615" width="8" style="2709" customWidth="1"/>
    <col min="6616" max="6616" width="8.28515625" style="2709" customWidth="1"/>
    <col min="6617" max="6617" width="9.140625" style="2709"/>
    <col min="6618" max="6621" width="8" style="2709" customWidth="1"/>
    <col min="6622" max="6622" width="9.42578125" style="2709" customWidth="1"/>
    <col min="6623" max="6623" width="8.85546875" style="2709" customWidth="1"/>
    <col min="6624" max="6624" width="12" style="2709" customWidth="1"/>
    <col min="6625" max="6625" width="10.28515625" style="2709" customWidth="1"/>
    <col min="6626" max="6626" width="11.42578125" style="2709" customWidth="1"/>
    <col min="6627" max="6627" width="15" style="2709" customWidth="1"/>
    <col min="6628" max="6628" width="4.5703125" style="2709" customWidth="1"/>
    <col min="6629" max="6864" width="9.140625" style="2709"/>
    <col min="6865" max="6865" width="3.5703125" style="2709" customWidth="1"/>
    <col min="6866" max="6866" width="34.42578125" style="2709" customWidth="1"/>
    <col min="6867" max="6867" width="10" style="2709" customWidth="1"/>
    <col min="6868" max="6868" width="8.42578125" style="2709" customWidth="1"/>
    <col min="6869" max="6871" width="8" style="2709" customWidth="1"/>
    <col min="6872" max="6872" width="8.28515625" style="2709" customWidth="1"/>
    <col min="6873" max="6873" width="9.140625" style="2709"/>
    <col min="6874" max="6877" width="8" style="2709" customWidth="1"/>
    <col min="6878" max="6878" width="9.42578125" style="2709" customWidth="1"/>
    <col min="6879" max="6879" width="8.85546875" style="2709" customWidth="1"/>
    <col min="6880" max="6880" width="12" style="2709" customWidth="1"/>
    <col min="6881" max="6881" width="10.28515625" style="2709" customWidth="1"/>
    <col min="6882" max="6882" width="11.42578125" style="2709" customWidth="1"/>
    <col min="6883" max="6883" width="15" style="2709" customWidth="1"/>
    <col min="6884" max="6884" width="4.5703125" style="2709" customWidth="1"/>
    <col min="6885" max="7120" width="9.140625" style="2709"/>
    <col min="7121" max="7121" width="3.5703125" style="2709" customWidth="1"/>
    <col min="7122" max="7122" width="34.42578125" style="2709" customWidth="1"/>
    <col min="7123" max="7123" width="10" style="2709" customWidth="1"/>
    <col min="7124" max="7124" width="8.42578125" style="2709" customWidth="1"/>
    <col min="7125" max="7127" width="8" style="2709" customWidth="1"/>
    <col min="7128" max="7128" width="8.28515625" style="2709" customWidth="1"/>
    <col min="7129" max="7129" width="9.140625" style="2709"/>
    <col min="7130" max="7133" width="8" style="2709" customWidth="1"/>
    <col min="7134" max="7134" width="9.42578125" style="2709" customWidth="1"/>
    <col min="7135" max="7135" width="8.85546875" style="2709" customWidth="1"/>
    <col min="7136" max="7136" width="12" style="2709" customWidth="1"/>
    <col min="7137" max="7137" width="10.28515625" style="2709" customWidth="1"/>
    <col min="7138" max="7138" width="11.42578125" style="2709" customWidth="1"/>
    <col min="7139" max="7139" width="15" style="2709" customWidth="1"/>
    <col min="7140" max="7140" width="4.5703125" style="2709" customWidth="1"/>
    <col min="7141" max="7376" width="9.140625" style="2709"/>
    <col min="7377" max="7377" width="3.5703125" style="2709" customWidth="1"/>
    <col min="7378" max="7378" width="34.42578125" style="2709" customWidth="1"/>
    <col min="7379" max="7379" width="10" style="2709" customWidth="1"/>
    <col min="7380" max="7380" width="8.42578125" style="2709" customWidth="1"/>
    <col min="7381" max="7383" width="8" style="2709" customWidth="1"/>
    <col min="7384" max="7384" width="8.28515625" style="2709" customWidth="1"/>
    <col min="7385" max="7385" width="9.140625" style="2709"/>
    <col min="7386" max="7389" width="8" style="2709" customWidth="1"/>
    <col min="7390" max="7390" width="9.42578125" style="2709" customWidth="1"/>
    <col min="7391" max="7391" width="8.85546875" style="2709" customWidth="1"/>
    <col min="7392" max="7392" width="12" style="2709" customWidth="1"/>
    <col min="7393" max="7393" width="10.28515625" style="2709" customWidth="1"/>
    <col min="7394" max="7394" width="11.42578125" style="2709" customWidth="1"/>
    <col min="7395" max="7395" width="15" style="2709" customWidth="1"/>
    <col min="7396" max="7396" width="4.5703125" style="2709" customWidth="1"/>
    <col min="7397" max="7632" width="9.140625" style="2709"/>
    <col min="7633" max="7633" width="3.5703125" style="2709" customWidth="1"/>
    <col min="7634" max="7634" width="34.42578125" style="2709" customWidth="1"/>
    <col min="7635" max="7635" width="10" style="2709" customWidth="1"/>
    <col min="7636" max="7636" width="8.42578125" style="2709" customWidth="1"/>
    <col min="7637" max="7639" width="8" style="2709" customWidth="1"/>
    <col min="7640" max="7640" width="8.28515625" style="2709" customWidth="1"/>
    <col min="7641" max="7641" width="9.140625" style="2709"/>
    <col min="7642" max="7645" width="8" style="2709" customWidth="1"/>
    <col min="7646" max="7646" width="9.42578125" style="2709" customWidth="1"/>
    <col min="7647" max="7647" width="8.85546875" style="2709" customWidth="1"/>
    <col min="7648" max="7648" width="12" style="2709" customWidth="1"/>
    <col min="7649" max="7649" width="10.28515625" style="2709" customWidth="1"/>
    <col min="7650" max="7650" width="11.42578125" style="2709" customWidth="1"/>
    <col min="7651" max="7651" width="15" style="2709" customWidth="1"/>
    <col min="7652" max="7652" width="4.5703125" style="2709" customWidth="1"/>
    <col min="7653" max="7888" width="9.140625" style="2709"/>
    <col min="7889" max="7889" width="3.5703125" style="2709" customWidth="1"/>
    <col min="7890" max="7890" width="34.42578125" style="2709" customWidth="1"/>
    <col min="7891" max="7891" width="10" style="2709" customWidth="1"/>
    <col min="7892" max="7892" width="8.42578125" style="2709" customWidth="1"/>
    <col min="7893" max="7895" width="8" style="2709" customWidth="1"/>
    <col min="7896" max="7896" width="8.28515625" style="2709" customWidth="1"/>
    <col min="7897" max="7897" width="9.140625" style="2709"/>
    <col min="7898" max="7901" width="8" style="2709" customWidth="1"/>
    <col min="7902" max="7902" width="9.42578125" style="2709" customWidth="1"/>
    <col min="7903" max="7903" width="8.85546875" style="2709" customWidth="1"/>
    <col min="7904" max="7904" width="12" style="2709" customWidth="1"/>
    <col min="7905" max="7905" width="10.28515625" style="2709" customWidth="1"/>
    <col min="7906" max="7906" width="11.42578125" style="2709" customWidth="1"/>
    <col min="7907" max="7907" width="15" style="2709" customWidth="1"/>
    <col min="7908" max="7908" width="4.5703125" style="2709" customWidth="1"/>
    <col min="7909" max="8144" width="9.140625" style="2709"/>
    <col min="8145" max="8145" width="3.5703125" style="2709" customWidth="1"/>
    <col min="8146" max="8146" width="34.42578125" style="2709" customWidth="1"/>
    <col min="8147" max="8147" width="10" style="2709" customWidth="1"/>
    <col min="8148" max="8148" width="8.42578125" style="2709" customWidth="1"/>
    <col min="8149" max="8151" width="8" style="2709" customWidth="1"/>
    <col min="8152" max="8152" width="8.28515625" style="2709" customWidth="1"/>
    <col min="8153" max="8153" width="9.140625" style="2709"/>
    <col min="8154" max="8157" width="8" style="2709" customWidth="1"/>
    <col min="8158" max="8158" width="9.42578125" style="2709" customWidth="1"/>
    <col min="8159" max="8159" width="8.85546875" style="2709" customWidth="1"/>
    <col min="8160" max="8160" width="12" style="2709" customWidth="1"/>
    <col min="8161" max="8161" width="10.28515625" style="2709" customWidth="1"/>
    <col min="8162" max="8162" width="11.42578125" style="2709" customWidth="1"/>
    <col min="8163" max="8163" width="15" style="2709" customWidth="1"/>
    <col min="8164" max="8164" width="4.5703125" style="2709" customWidth="1"/>
    <col min="8165" max="8400" width="9.140625" style="2709"/>
    <col min="8401" max="8401" width="3.5703125" style="2709" customWidth="1"/>
    <col min="8402" max="8402" width="34.42578125" style="2709" customWidth="1"/>
    <col min="8403" max="8403" width="10" style="2709" customWidth="1"/>
    <col min="8404" max="8404" width="8.42578125" style="2709" customWidth="1"/>
    <col min="8405" max="8407" width="8" style="2709" customWidth="1"/>
    <col min="8408" max="8408" width="8.28515625" style="2709" customWidth="1"/>
    <col min="8409" max="8409" width="9.140625" style="2709"/>
    <col min="8410" max="8413" width="8" style="2709" customWidth="1"/>
    <col min="8414" max="8414" width="9.42578125" style="2709" customWidth="1"/>
    <col min="8415" max="8415" width="8.85546875" style="2709" customWidth="1"/>
    <col min="8416" max="8416" width="12" style="2709" customWidth="1"/>
    <col min="8417" max="8417" width="10.28515625" style="2709" customWidth="1"/>
    <col min="8418" max="8418" width="11.42578125" style="2709" customWidth="1"/>
    <col min="8419" max="8419" width="15" style="2709" customWidth="1"/>
    <col min="8420" max="8420" width="4.5703125" style="2709" customWidth="1"/>
    <col min="8421" max="8656" width="9.140625" style="2709"/>
    <col min="8657" max="8657" width="3.5703125" style="2709" customWidth="1"/>
    <col min="8658" max="8658" width="34.42578125" style="2709" customWidth="1"/>
    <col min="8659" max="8659" width="10" style="2709" customWidth="1"/>
    <col min="8660" max="8660" width="8.42578125" style="2709" customWidth="1"/>
    <col min="8661" max="8663" width="8" style="2709" customWidth="1"/>
    <col min="8664" max="8664" width="8.28515625" style="2709" customWidth="1"/>
    <col min="8665" max="8665" width="9.140625" style="2709"/>
    <col min="8666" max="8669" width="8" style="2709" customWidth="1"/>
    <col min="8670" max="8670" width="9.42578125" style="2709" customWidth="1"/>
    <col min="8671" max="8671" width="8.85546875" style="2709" customWidth="1"/>
    <col min="8672" max="8672" width="12" style="2709" customWidth="1"/>
    <col min="8673" max="8673" width="10.28515625" style="2709" customWidth="1"/>
    <col min="8674" max="8674" width="11.42578125" style="2709" customWidth="1"/>
    <col min="8675" max="8675" width="15" style="2709" customWidth="1"/>
    <col min="8676" max="8676" width="4.5703125" style="2709" customWidth="1"/>
    <col min="8677" max="8912" width="9.140625" style="2709"/>
    <col min="8913" max="8913" width="3.5703125" style="2709" customWidth="1"/>
    <col min="8914" max="8914" width="34.42578125" style="2709" customWidth="1"/>
    <col min="8915" max="8915" width="10" style="2709" customWidth="1"/>
    <col min="8916" max="8916" width="8.42578125" style="2709" customWidth="1"/>
    <col min="8917" max="8919" width="8" style="2709" customWidth="1"/>
    <col min="8920" max="8920" width="8.28515625" style="2709" customWidth="1"/>
    <col min="8921" max="8921" width="9.140625" style="2709"/>
    <col min="8922" max="8925" width="8" style="2709" customWidth="1"/>
    <col min="8926" max="8926" width="9.42578125" style="2709" customWidth="1"/>
    <col min="8927" max="8927" width="8.85546875" style="2709" customWidth="1"/>
    <col min="8928" max="8928" width="12" style="2709" customWidth="1"/>
    <col min="8929" max="8929" width="10.28515625" style="2709" customWidth="1"/>
    <col min="8930" max="8930" width="11.42578125" style="2709" customWidth="1"/>
    <col min="8931" max="8931" width="15" style="2709" customWidth="1"/>
    <col min="8932" max="8932" width="4.5703125" style="2709" customWidth="1"/>
    <col min="8933" max="9168" width="9.140625" style="2709"/>
    <col min="9169" max="9169" width="3.5703125" style="2709" customWidth="1"/>
    <col min="9170" max="9170" width="34.42578125" style="2709" customWidth="1"/>
    <col min="9171" max="9171" width="10" style="2709" customWidth="1"/>
    <col min="9172" max="9172" width="8.42578125" style="2709" customWidth="1"/>
    <col min="9173" max="9175" width="8" style="2709" customWidth="1"/>
    <col min="9176" max="9176" width="8.28515625" style="2709" customWidth="1"/>
    <col min="9177" max="9177" width="9.140625" style="2709"/>
    <col min="9178" max="9181" width="8" style="2709" customWidth="1"/>
    <col min="9182" max="9182" width="9.42578125" style="2709" customWidth="1"/>
    <col min="9183" max="9183" width="8.85546875" style="2709" customWidth="1"/>
    <col min="9184" max="9184" width="12" style="2709" customWidth="1"/>
    <col min="9185" max="9185" width="10.28515625" style="2709" customWidth="1"/>
    <col min="9186" max="9186" width="11.42578125" style="2709" customWidth="1"/>
    <col min="9187" max="9187" width="15" style="2709" customWidth="1"/>
    <col min="9188" max="9188" width="4.5703125" style="2709" customWidth="1"/>
    <col min="9189" max="9424" width="9.140625" style="2709"/>
    <col min="9425" max="9425" width="3.5703125" style="2709" customWidth="1"/>
    <col min="9426" max="9426" width="34.42578125" style="2709" customWidth="1"/>
    <col min="9427" max="9427" width="10" style="2709" customWidth="1"/>
    <col min="9428" max="9428" width="8.42578125" style="2709" customWidth="1"/>
    <col min="9429" max="9431" width="8" style="2709" customWidth="1"/>
    <col min="9432" max="9432" width="8.28515625" style="2709" customWidth="1"/>
    <col min="9433" max="9433" width="9.140625" style="2709"/>
    <col min="9434" max="9437" width="8" style="2709" customWidth="1"/>
    <col min="9438" max="9438" width="9.42578125" style="2709" customWidth="1"/>
    <col min="9439" max="9439" width="8.85546875" style="2709" customWidth="1"/>
    <col min="9440" max="9440" width="12" style="2709" customWidth="1"/>
    <col min="9441" max="9441" width="10.28515625" style="2709" customWidth="1"/>
    <col min="9442" max="9442" width="11.42578125" style="2709" customWidth="1"/>
    <col min="9443" max="9443" width="15" style="2709" customWidth="1"/>
    <col min="9444" max="9444" width="4.5703125" style="2709" customWidth="1"/>
    <col min="9445" max="9680" width="9.140625" style="2709"/>
    <col min="9681" max="9681" width="3.5703125" style="2709" customWidth="1"/>
    <col min="9682" max="9682" width="34.42578125" style="2709" customWidth="1"/>
    <col min="9683" max="9683" width="10" style="2709" customWidth="1"/>
    <col min="9684" max="9684" width="8.42578125" style="2709" customWidth="1"/>
    <col min="9685" max="9687" width="8" style="2709" customWidth="1"/>
    <col min="9688" max="9688" width="8.28515625" style="2709" customWidth="1"/>
    <col min="9689" max="9689" width="9.140625" style="2709"/>
    <col min="9690" max="9693" width="8" style="2709" customWidth="1"/>
    <col min="9694" max="9694" width="9.42578125" style="2709" customWidth="1"/>
    <col min="9695" max="9695" width="8.85546875" style="2709" customWidth="1"/>
    <col min="9696" max="9696" width="12" style="2709" customWidth="1"/>
    <col min="9697" max="9697" width="10.28515625" style="2709" customWidth="1"/>
    <col min="9698" max="9698" width="11.42578125" style="2709" customWidth="1"/>
    <col min="9699" max="9699" width="15" style="2709" customWidth="1"/>
    <col min="9700" max="9700" width="4.5703125" style="2709" customWidth="1"/>
    <col min="9701" max="9936" width="9.140625" style="2709"/>
    <col min="9937" max="9937" width="3.5703125" style="2709" customWidth="1"/>
    <col min="9938" max="9938" width="34.42578125" style="2709" customWidth="1"/>
    <col min="9939" max="9939" width="10" style="2709" customWidth="1"/>
    <col min="9940" max="9940" width="8.42578125" style="2709" customWidth="1"/>
    <col min="9941" max="9943" width="8" style="2709" customWidth="1"/>
    <col min="9944" max="9944" width="8.28515625" style="2709" customWidth="1"/>
    <col min="9945" max="9945" width="9.140625" style="2709"/>
    <col min="9946" max="9949" width="8" style="2709" customWidth="1"/>
    <col min="9950" max="9950" width="9.42578125" style="2709" customWidth="1"/>
    <col min="9951" max="9951" width="8.85546875" style="2709" customWidth="1"/>
    <col min="9952" max="9952" width="12" style="2709" customWidth="1"/>
    <col min="9953" max="9953" width="10.28515625" style="2709" customWidth="1"/>
    <col min="9954" max="9954" width="11.42578125" style="2709" customWidth="1"/>
    <col min="9955" max="9955" width="15" style="2709" customWidth="1"/>
    <col min="9956" max="9956" width="4.5703125" style="2709" customWidth="1"/>
    <col min="9957" max="10192" width="9.140625" style="2709"/>
    <col min="10193" max="10193" width="3.5703125" style="2709" customWidth="1"/>
    <col min="10194" max="10194" width="34.42578125" style="2709" customWidth="1"/>
    <col min="10195" max="10195" width="10" style="2709" customWidth="1"/>
    <col min="10196" max="10196" width="8.42578125" style="2709" customWidth="1"/>
    <col min="10197" max="10199" width="8" style="2709" customWidth="1"/>
    <col min="10200" max="10200" width="8.28515625" style="2709" customWidth="1"/>
    <col min="10201" max="10201" width="9.140625" style="2709"/>
    <col min="10202" max="10205" width="8" style="2709" customWidth="1"/>
    <col min="10206" max="10206" width="9.42578125" style="2709" customWidth="1"/>
    <col min="10207" max="10207" width="8.85546875" style="2709" customWidth="1"/>
    <col min="10208" max="10208" width="12" style="2709" customWidth="1"/>
    <col min="10209" max="10209" width="10.28515625" style="2709" customWidth="1"/>
    <col min="10210" max="10210" width="11.42578125" style="2709" customWidth="1"/>
    <col min="10211" max="10211" width="15" style="2709" customWidth="1"/>
    <col min="10212" max="10212" width="4.5703125" style="2709" customWidth="1"/>
    <col min="10213" max="10448" width="9.140625" style="2709"/>
    <col min="10449" max="10449" width="3.5703125" style="2709" customWidth="1"/>
    <col min="10450" max="10450" width="34.42578125" style="2709" customWidth="1"/>
    <col min="10451" max="10451" width="10" style="2709" customWidth="1"/>
    <col min="10452" max="10452" width="8.42578125" style="2709" customWidth="1"/>
    <col min="10453" max="10455" width="8" style="2709" customWidth="1"/>
    <col min="10456" max="10456" width="8.28515625" style="2709" customWidth="1"/>
    <col min="10457" max="10457" width="9.140625" style="2709"/>
    <col min="10458" max="10461" width="8" style="2709" customWidth="1"/>
    <col min="10462" max="10462" width="9.42578125" style="2709" customWidth="1"/>
    <col min="10463" max="10463" width="8.85546875" style="2709" customWidth="1"/>
    <col min="10464" max="10464" width="12" style="2709" customWidth="1"/>
    <col min="10465" max="10465" width="10.28515625" style="2709" customWidth="1"/>
    <col min="10466" max="10466" width="11.42578125" style="2709" customWidth="1"/>
    <col min="10467" max="10467" width="15" style="2709" customWidth="1"/>
    <col min="10468" max="10468" width="4.5703125" style="2709" customWidth="1"/>
    <col min="10469" max="10704" width="9.140625" style="2709"/>
    <col min="10705" max="10705" width="3.5703125" style="2709" customWidth="1"/>
    <col min="10706" max="10706" width="34.42578125" style="2709" customWidth="1"/>
    <col min="10707" max="10707" width="10" style="2709" customWidth="1"/>
    <col min="10708" max="10708" width="8.42578125" style="2709" customWidth="1"/>
    <col min="10709" max="10711" width="8" style="2709" customWidth="1"/>
    <col min="10712" max="10712" width="8.28515625" style="2709" customWidth="1"/>
    <col min="10713" max="10713" width="9.140625" style="2709"/>
    <col min="10714" max="10717" width="8" style="2709" customWidth="1"/>
    <col min="10718" max="10718" width="9.42578125" style="2709" customWidth="1"/>
    <col min="10719" max="10719" width="8.85546875" style="2709" customWidth="1"/>
    <col min="10720" max="10720" width="12" style="2709" customWidth="1"/>
    <col min="10721" max="10721" width="10.28515625" style="2709" customWidth="1"/>
    <col min="10722" max="10722" width="11.42578125" style="2709" customWidth="1"/>
    <col min="10723" max="10723" width="15" style="2709" customWidth="1"/>
    <col min="10724" max="10724" width="4.5703125" style="2709" customWidth="1"/>
    <col min="10725" max="10960" width="9.140625" style="2709"/>
    <col min="10961" max="10961" width="3.5703125" style="2709" customWidth="1"/>
    <col min="10962" max="10962" width="34.42578125" style="2709" customWidth="1"/>
    <col min="10963" max="10963" width="10" style="2709" customWidth="1"/>
    <col min="10964" max="10964" width="8.42578125" style="2709" customWidth="1"/>
    <col min="10965" max="10967" width="8" style="2709" customWidth="1"/>
    <col min="10968" max="10968" width="8.28515625" style="2709" customWidth="1"/>
    <col min="10969" max="10969" width="9.140625" style="2709"/>
    <col min="10970" max="10973" width="8" style="2709" customWidth="1"/>
    <col min="10974" max="10974" width="9.42578125" style="2709" customWidth="1"/>
    <col min="10975" max="10975" width="8.85546875" style="2709" customWidth="1"/>
    <col min="10976" max="10976" width="12" style="2709" customWidth="1"/>
    <col min="10977" max="10977" width="10.28515625" style="2709" customWidth="1"/>
    <col min="10978" max="10978" width="11.42578125" style="2709" customWidth="1"/>
    <col min="10979" max="10979" width="15" style="2709" customWidth="1"/>
    <col min="10980" max="10980" width="4.5703125" style="2709" customWidth="1"/>
    <col min="10981" max="11216" width="9.140625" style="2709"/>
    <col min="11217" max="11217" width="3.5703125" style="2709" customWidth="1"/>
    <col min="11218" max="11218" width="34.42578125" style="2709" customWidth="1"/>
    <col min="11219" max="11219" width="10" style="2709" customWidth="1"/>
    <col min="11220" max="11220" width="8.42578125" style="2709" customWidth="1"/>
    <col min="11221" max="11223" width="8" style="2709" customWidth="1"/>
    <col min="11224" max="11224" width="8.28515625" style="2709" customWidth="1"/>
    <col min="11225" max="11225" width="9.140625" style="2709"/>
    <col min="11226" max="11229" width="8" style="2709" customWidth="1"/>
    <col min="11230" max="11230" width="9.42578125" style="2709" customWidth="1"/>
    <col min="11231" max="11231" width="8.85546875" style="2709" customWidth="1"/>
    <col min="11232" max="11232" width="12" style="2709" customWidth="1"/>
    <col min="11233" max="11233" width="10.28515625" style="2709" customWidth="1"/>
    <col min="11234" max="11234" width="11.42578125" style="2709" customWidth="1"/>
    <col min="11235" max="11235" width="15" style="2709" customWidth="1"/>
    <col min="11236" max="11236" width="4.5703125" style="2709" customWidth="1"/>
    <col min="11237" max="11472" width="9.140625" style="2709"/>
    <col min="11473" max="11473" width="3.5703125" style="2709" customWidth="1"/>
    <col min="11474" max="11474" width="34.42578125" style="2709" customWidth="1"/>
    <col min="11475" max="11475" width="10" style="2709" customWidth="1"/>
    <col min="11476" max="11476" width="8.42578125" style="2709" customWidth="1"/>
    <col min="11477" max="11479" width="8" style="2709" customWidth="1"/>
    <col min="11480" max="11480" width="8.28515625" style="2709" customWidth="1"/>
    <col min="11481" max="11481" width="9.140625" style="2709"/>
    <col min="11482" max="11485" width="8" style="2709" customWidth="1"/>
    <col min="11486" max="11486" width="9.42578125" style="2709" customWidth="1"/>
    <col min="11487" max="11487" width="8.85546875" style="2709" customWidth="1"/>
    <col min="11488" max="11488" width="12" style="2709" customWidth="1"/>
    <col min="11489" max="11489" width="10.28515625" style="2709" customWidth="1"/>
    <col min="11490" max="11490" width="11.42578125" style="2709" customWidth="1"/>
    <col min="11491" max="11491" width="15" style="2709" customWidth="1"/>
    <col min="11492" max="11492" width="4.5703125" style="2709" customWidth="1"/>
    <col min="11493" max="11728" width="9.140625" style="2709"/>
    <col min="11729" max="11729" width="3.5703125" style="2709" customWidth="1"/>
    <col min="11730" max="11730" width="34.42578125" style="2709" customWidth="1"/>
    <col min="11731" max="11731" width="10" style="2709" customWidth="1"/>
    <col min="11732" max="11732" width="8.42578125" style="2709" customWidth="1"/>
    <col min="11733" max="11735" width="8" style="2709" customWidth="1"/>
    <col min="11736" max="11736" width="8.28515625" style="2709" customWidth="1"/>
    <col min="11737" max="11737" width="9.140625" style="2709"/>
    <col min="11738" max="11741" width="8" style="2709" customWidth="1"/>
    <col min="11742" max="11742" width="9.42578125" style="2709" customWidth="1"/>
    <col min="11743" max="11743" width="8.85546875" style="2709" customWidth="1"/>
    <col min="11744" max="11744" width="12" style="2709" customWidth="1"/>
    <col min="11745" max="11745" width="10.28515625" style="2709" customWidth="1"/>
    <col min="11746" max="11746" width="11.42578125" style="2709" customWidth="1"/>
    <col min="11747" max="11747" width="15" style="2709" customWidth="1"/>
    <col min="11748" max="11748" width="4.5703125" style="2709" customWidth="1"/>
    <col min="11749" max="11984" width="9.140625" style="2709"/>
    <col min="11985" max="11985" width="3.5703125" style="2709" customWidth="1"/>
    <col min="11986" max="11986" width="34.42578125" style="2709" customWidth="1"/>
    <col min="11987" max="11987" width="10" style="2709" customWidth="1"/>
    <col min="11988" max="11988" width="8.42578125" style="2709" customWidth="1"/>
    <col min="11989" max="11991" width="8" style="2709" customWidth="1"/>
    <col min="11992" max="11992" width="8.28515625" style="2709" customWidth="1"/>
    <col min="11993" max="11993" width="9.140625" style="2709"/>
    <col min="11994" max="11997" width="8" style="2709" customWidth="1"/>
    <col min="11998" max="11998" width="9.42578125" style="2709" customWidth="1"/>
    <col min="11999" max="11999" width="8.85546875" style="2709" customWidth="1"/>
    <col min="12000" max="12000" width="12" style="2709" customWidth="1"/>
    <col min="12001" max="12001" width="10.28515625" style="2709" customWidth="1"/>
    <col min="12002" max="12002" width="11.42578125" style="2709" customWidth="1"/>
    <col min="12003" max="12003" width="15" style="2709" customWidth="1"/>
    <col min="12004" max="12004" width="4.5703125" style="2709" customWidth="1"/>
    <col min="12005" max="12240" width="9.140625" style="2709"/>
    <col min="12241" max="12241" width="3.5703125" style="2709" customWidth="1"/>
    <col min="12242" max="12242" width="34.42578125" style="2709" customWidth="1"/>
    <col min="12243" max="12243" width="10" style="2709" customWidth="1"/>
    <col min="12244" max="12244" width="8.42578125" style="2709" customWidth="1"/>
    <col min="12245" max="12247" width="8" style="2709" customWidth="1"/>
    <col min="12248" max="12248" width="8.28515625" style="2709" customWidth="1"/>
    <col min="12249" max="12249" width="9.140625" style="2709"/>
    <col min="12250" max="12253" width="8" style="2709" customWidth="1"/>
    <col min="12254" max="12254" width="9.42578125" style="2709" customWidth="1"/>
    <col min="12255" max="12255" width="8.85546875" style="2709" customWidth="1"/>
    <col min="12256" max="12256" width="12" style="2709" customWidth="1"/>
    <col min="12257" max="12257" width="10.28515625" style="2709" customWidth="1"/>
    <col min="12258" max="12258" width="11.42578125" style="2709" customWidth="1"/>
    <col min="12259" max="12259" width="15" style="2709" customWidth="1"/>
    <col min="12260" max="12260" width="4.5703125" style="2709" customWidth="1"/>
    <col min="12261" max="12496" width="9.140625" style="2709"/>
    <col min="12497" max="12497" width="3.5703125" style="2709" customWidth="1"/>
    <col min="12498" max="12498" width="34.42578125" style="2709" customWidth="1"/>
    <col min="12499" max="12499" width="10" style="2709" customWidth="1"/>
    <col min="12500" max="12500" width="8.42578125" style="2709" customWidth="1"/>
    <col min="12501" max="12503" width="8" style="2709" customWidth="1"/>
    <col min="12504" max="12504" width="8.28515625" style="2709" customWidth="1"/>
    <col min="12505" max="12505" width="9.140625" style="2709"/>
    <col min="12506" max="12509" width="8" style="2709" customWidth="1"/>
    <col min="12510" max="12510" width="9.42578125" style="2709" customWidth="1"/>
    <col min="12511" max="12511" width="8.85546875" style="2709" customWidth="1"/>
    <col min="12512" max="12512" width="12" style="2709" customWidth="1"/>
    <col min="12513" max="12513" width="10.28515625" style="2709" customWidth="1"/>
    <col min="12514" max="12514" width="11.42578125" style="2709" customWidth="1"/>
    <col min="12515" max="12515" width="15" style="2709" customWidth="1"/>
    <col min="12516" max="12516" width="4.5703125" style="2709" customWidth="1"/>
    <col min="12517" max="12752" width="9.140625" style="2709"/>
    <col min="12753" max="12753" width="3.5703125" style="2709" customWidth="1"/>
    <col min="12754" max="12754" width="34.42578125" style="2709" customWidth="1"/>
    <col min="12755" max="12755" width="10" style="2709" customWidth="1"/>
    <col min="12756" max="12756" width="8.42578125" style="2709" customWidth="1"/>
    <col min="12757" max="12759" width="8" style="2709" customWidth="1"/>
    <col min="12760" max="12760" width="8.28515625" style="2709" customWidth="1"/>
    <col min="12761" max="12761" width="9.140625" style="2709"/>
    <col min="12762" max="12765" width="8" style="2709" customWidth="1"/>
    <col min="12766" max="12766" width="9.42578125" style="2709" customWidth="1"/>
    <col min="12767" max="12767" width="8.85546875" style="2709" customWidth="1"/>
    <col min="12768" max="12768" width="12" style="2709" customWidth="1"/>
    <col min="12769" max="12769" width="10.28515625" style="2709" customWidth="1"/>
    <col min="12770" max="12770" width="11.42578125" style="2709" customWidth="1"/>
    <col min="12771" max="12771" width="15" style="2709" customWidth="1"/>
    <col min="12772" max="12772" width="4.5703125" style="2709" customWidth="1"/>
    <col min="12773" max="13008" width="9.140625" style="2709"/>
    <col min="13009" max="13009" width="3.5703125" style="2709" customWidth="1"/>
    <col min="13010" max="13010" width="34.42578125" style="2709" customWidth="1"/>
    <col min="13011" max="13011" width="10" style="2709" customWidth="1"/>
    <col min="13012" max="13012" width="8.42578125" style="2709" customWidth="1"/>
    <col min="13013" max="13015" width="8" style="2709" customWidth="1"/>
    <col min="13016" max="13016" width="8.28515625" style="2709" customWidth="1"/>
    <col min="13017" max="13017" width="9.140625" style="2709"/>
    <col min="13018" max="13021" width="8" style="2709" customWidth="1"/>
    <col min="13022" max="13022" width="9.42578125" style="2709" customWidth="1"/>
    <col min="13023" max="13023" width="8.85546875" style="2709" customWidth="1"/>
    <col min="13024" max="13024" width="12" style="2709" customWidth="1"/>
    <col min="13025" max="13025" width="10.28515625" style="2709" customWidth="1"/>
    <col min="13026" max="13026" width="11.42578125" style="2709" customWidth="1"/>
    <col min="13027" max="13027" width="15" style="2709" customWidth="1"/>
    <col min="13028" max="13028" width="4.5703125" style="2709" customWidth="1"/>
    <col min="13029" max="13264" width="9.140625" style="2709"/>
    <col min="13265" max="13265" width="3.5703125" style="2709" customWidth="1"/>
    <col min="13266" max="13266" width="34.42578125" style="2709" customWidth="1"/>
    <col min="13267" max="13267" width="10" style="2709" customWidth="1"/>
    <col min="13268" max="13268" width="8.42578125" style="2709" customWidth="1"/>
    <col min="13269" max="13271" width="8" style="2709" customWidth="1"/>
    <col min="13272" max="13272" width="8.28515625" style="2709" customWidth="1"/>
    <col min="13273" max="13273" width="9.140625" style="2709"/>
    <col min="13274" max="13277" width="8" style="2709" customWidth="1"/>
    <col min="13278" max="13278" width="9.42578125" style="2709" customWidth="1"/>
    <col min="13279" max="13279" width="8.85546875" style="2709" customWidth="1"/>
    <col min="13280" max="13280" width="12" style="2709" customWidth="1"/>
    <col min="13281" max="13281" width="10.28515625" style="2709" customWidth="1"/>
    <col min="13282" max="13282" width="11.42578125" style="2709" customWidth="1"/>
    <col min="13283" max="13283" width="15" style="2709" customWidth="1"/>
    <col min="13284" max="13284" width="4.5703125" style="2709" customWidth="1"/>
    <col min="13285" max="13520" width="9.140625" style="2709"/>
    <col min="13521" max="13521" width="3.5703125" style="2709" customWidth="1"/>
    <col min="13522" max="13522" width="34.42578125" style="2709" customWidth="1"/>
    <col min="13523" max="13523" width="10" style="2709" customWidth="1"/>
    <col min="13524" max="13524" width="8.42578125" style="2709" customWidth="1"/>
    <col min="13525" max="13527" width="8" style="2709" customWidth="1"/>
    <col min="13528" max="13528" width="8.28515625" style="2709" customWidth="1"/>
    <col min="13529" max="13529" width="9.140625" style="2709"/>
    <col min="13530" max="13533" width="8" style="2709" customWidth="1"/>
    <col min="13534" max="13534" width="9.42578125" style="2709" customWidth="1"/>
    <col min="13535" max="13535" width="8.85546875" style="2709" customWidth="1"/>
    <col min="13536" max="13536" width="12" style="2709" customWidth="1"/>
    <col min="13537" max="13537" width="10.28515625" style="2709" customWidth="1"/>
    <col min="13538" max="13538" width="11.42578125" style="2709" customWidth="1"/>
    <col min="13539" max="13539" width="15" style="2709" customWidth="1"/>
    <col min="13540" max="13540" width="4.5703125" style="2709" customWidth="1"/>
    <col min="13541" max="13776" width="9.140625" style="2709"/>
    <col min="13777" max="13777" width="3.5703125" style="2709" customWidth="1"/>
    <col min="13778" max="13778" width="34.42578125" style="2709" customWidth="1"/>
    <col min="13779" max="13779" width="10" style="2709" customWidth="1"/>
    <col min="13780" max="13780" width="8.42578125" style="2709" customWidth="1"/>
    <col min="13781" max="13783" width="8" style="2709" customWidth="1"/>
    <col min="13784" max="13784" width="8.28515625" style="2709" customWidth="1"/>
    <col min="13785" max="13785" width="9.140625" style="2709"/>
    <col min="13786" max="13789" width="8" style="2709" customWidth="1"/>
    <col min="13790" max="13790" width="9.42578125" style="2709" customWidth="1"/>
    <col min="13791" max="13791" width="8.85546875" style="2709" customWidth="1"/>
    <col min="13792" max="13792" width="12" style="2709" customWidth="1"/>
    <col min="13793" max="13793" width="10.28515625" style="2709" customWidth="1"/>
    <col min="13794" max="13794" width="11.42578125" style="2709" customWidth="1"/>
    <col min="13795" max="13795" width="15" style="2709" customWidth="1"/>
    <col min="13796" max="13796" width="4.5703125" style="2709" customWidth="1"/>
    <col min="13797" max="14032" width="9.140625" style="2709"/>
    <col min="14033" max="14033" width="3.5703125" style="2709" customWidth="1"/>
    <col min="14034" max="14034" width="34.42578125" style="2709" customWidth="1"/>
    <col min="14035" max="14035" width="10" style="2709" customWidth="1"/>
    <col min="14036" max="14036" width="8.42578125" style="2709" customWidth="1"/>
    <col min="14037" max="14039" width="8" style="2709" customWidth="1"/>
    <col min="14040" max="14040" width="8.28515625" style="2709" customWidth="1"/>
    <col min="14041" max="14041" width="9.140625" style="2709"/>
    <col min="14042" max="14045" width="8" style="2709" customWidth="1"/>
    <col min="14046" max="14046" width="9.42578125" style="2709" customWidth="1"/>
    <col min="14047" max="14047" width="8.85546875" style="2709" customWidth="1"/>
    <col min="14048" max="14048" width="12" style="2709" customWidth="1"/>
    <col min="14049" max="14049" width="10.28515625" style="2709" customWidth="1"/>
    <col min="14050" max="14050" width="11.42578125" style="2709" customWidth="1"/>
    <col min="14051" max="14051" width="15" style="2709" customWidth="1"/>
    <col min="14052" max="14052" width="4.5703125" style="2709" customWidth="1"/>
    <col min="14053" max="14288" width="9.140625" style="2709"/>
    <col min="14289" max="14289" width="3.5703125" style="2709" customWidth="1"/>
    <col min="14290" max="14290" width="34.42578125" style="2709" customWidth="1"/>
    <col min="14291" max="14291" width="10" style="2709" customWidth="1"/>
    <col min="14292" max="14292" width="8.42578125" style="2709" customWidth="1"/>
    <col min="14293" max="14295" width="8" style="2709" customWidth="1"/>
    <col min="14296" max="14296" width="8.28515625" style="2709" customWidth="1"/>
    <col min="14297" max="14297" width="9.140625" style="2709"/>
    <col min="14298" max="14301" width="8" style="2709" customWidth="1"/>
    <col min="14302" max="14302" width="9.42578125" style="2709" customWidth="1"/>
    <col min="14303" max="14303" width="8.85546875" style="2709" customWidth="1"/>
    <col min="14304" max="14304" width="12" style="2709" customWidth="1"/>
    <col min="14305" max="14305" width="10.28515625" style="2709" customWidth="1"/>
    <col min="14306" max="14306" width="11.42578125" style="2709" customWidth="1"/>
    <col min="14307" max="14307" width="15" style="2709" customWidth="1"/>
    <col min="14308" max="14308" width="4.5703125" style="2709" customWidth="1"/>
    <col min="14309" max="14544" width="9.140625" style="2709"/>
    <col min="14545" max="14545" width="3.5703125" style="2709" customWidth="1"/>
    <col min="14546" max="14546" width="34.42578125" style="2709" customWidth="1"/>
    <col min="14547" max="14547" width="10" style="2709" customWidth="1"/>
    <col min="14548" max="14548" width="8.42578125" style="2709" customWidth="1"/>
    <col min="14549" max="14551" width="8" style="2709" customWidth="1"/>
    <col min="14552" max="14552" width="8.28515625" style="2709" customWidth="1"/>
    <col min="14553" max="14553" width="9.140625" style="2709"/>
    <col min="14554" max="14557" width="8" style="2709" customWidth="1"/>
    <col min="14558" max="14558" width="9.42578125" style="2709" customWidth="1"/>
    <col min="14559" max="14559" width="8.85546875" style="2709" customWidth="1"/>
    <col min="14560" max="14560" width="12" style="2709" customWidth="1"/>
    <col min="14561" max="14561" width="10.28515625" style="2709" customWidth="1"/>
    <col min="14562" max="14562" width="11.42578125" style="2709" customWidth="1"/>
    <col min="14563" max="14563" width="15" style="2709" customWidth="1"/>
    <col min="14564" max="14564" width="4.5703125" style="2709" customWidth="1"/>
    <col min="14565" max="14800" width="9.140625" style="2709"/>
    <col min="14801" max="14801" width="3.5703125" style="2709" customWidth="1"/>
    <col min="14802" max="14802" width="34.42578125" style="2709" customWidth="1"/>
    <col min="14803" max="14803" width="10" style="2709" customWidth="1"/>
    <col min="14804" max="14804" width="8.42578125" style="2709" customWidth="1"/>
    <col min="14805" max="14807" width="8" style="2709" customWidth="1"/>
    <col min="14808" max="14808" width="8.28515625" style="2709" customWidth="1"/>
    <col min="14809" max="14809" width="9.140625" style="2709"/>
    <col min="14810" max="14813" width="8" style="2709" customWidth="1"/>
    <col min="14814" max="14814" width="9.42578125" style="2709" customWidth="1"/>
    <col min="14815" max="14815" width="8.85546875" style="2709" customWidth="1"/>
    <col min="14816" max="14816" width="12" style="2709" customWidth="1"/>
    <col min="14817" max="14817" width="10.28515625" style="2709" customWidth="1"/>
    <col min="14818" max="14818" width="11.42578125" style="2709" customWidth="1"/>
    <col min="14819" max="14819" width="15" style="2709" customWidth="1"/>
    <col min="14820" max="14820" width="4.5703125" style="2709" customWidth="1"/>
    <col min="14821" max="15056" width="9.140625" style="2709"/>
    <col min="15057" max="15057" width="3.5703125" style="2709" customWidth="1"/>
    <col min="15058" max="15058" width="34.42578125" style="2709" customWidth="1"/>
    <col min="15059" max="15059" width="10" style="2709" customWidth="1"/>
    <col min="15060" max="15060" width="8.42578125" style="2709" customWidth="1"/>
    <col min="15061" max="15063" width="8" style="2709" customWidth="1"/>
    <col min="15064" max="15064" width="8.28515625" style="2709" customWidth="1"/>
    <col min="15065" max="15065" width="9.140625" style="2709"/>
    <col min="15066" max="15069" width="8" style="2709" customWidth="1"/>
    <col min="15070" max="15070" width="9.42578125" style="2709" customWidth="1"/>
    <col min="15071" max="15071" width="8.85546875" style="2709" customWidth="1"/>
    <col min="15072" max="15072" width="12" style="2709" customWidth="1"/>
    <col min="15073" max="15073" width="10.28515625" style="2709" customWidth="1"/>
    <col min="15074" max="15074" width="11.42578125" style="2709" customWidth="1"/>
    <col min="15075" max="15075" width="15" style="2709" customWidth="1"/>
    <col min="15076" max="15076" width="4.5703125" style="2709" customWidth="1"/>
    <col min="15077" max="15312" width="9.140625" style="2709"/>
    <col min="15313" max="15313" width="3.5703125" style="2709" customWidth="1"/>
    <col min="15314" max="15314" width="34.42578125" style="2709" customWidth="1"/>
    <col min="15315" max="15315" width="10" style="2709" customWidth="1"/>
    <col min="15316" max="15316" width="8.42578125" style="2709" customWidth="1"/>
    <col min="15317" max="15319" width="8" style="2709" customWidth="1"/>
    <col min="15320" max="15320" width="8.28515625" style="2709" customWidth="1"/>
    <col min="15321" max="15321" width="9.140625" style="2709"/>
    <col min="15322" max="15325" width="8" style="2709" customWidth="1"/>
    <col min="15326" max="15326" width="9.42578125" style="2709" customWidth="1"/>
    <col min="15327" max="15327" width="8.85546875" style="2709" customWidth="1"/>
    <col min="15328" max="15328" width="12" style="2709" customWidth="1"/>
    <col min="15329" max="15329" width="10.28515625" style="2709" customWidth="1"/>
    <col min="15330" max="15330" width="11.42578125" style="2709" customWidth="1"/>
    <col min="15331" max="15331" width="15" style="2709" customWidth="1"/>
    <col min="15332" max="15332" width="4.5703125" style="2709" customWidth="1"/>
    <col min="15333" max="15568" width="9.140625" style="2709"/>
    <col min="15569" max="15569" width="3.5703125" style="2709" customWidth="1"/>
    <col min="15570" max="15570" width="34.42578125" style="2709" customWidth="1"/>
    <col min="15571" max="15571" width="10" style="2709" customWidth="1"/>
    <col min="15572" max="15572" width="8.42578125" style="2709" customWidth="1"/>
    <col min="15573" max="15575" width="8" style="2709" customWidth="1"/>
    <col min="15576" max="15576" width="8.28515625" style="2709" customWidth="1"/>
    <col min="15577" max="15577" width="9.140625" style="2709"/>
    <col min="15578" max="15581" width="8" style="2709" customWidth="1"/>
    <col min="15582" max="15582" width="9.42578125" style="2709" customWidth="1"/>
    <col min="15583" max="15583" width="8.85546875" style="2709" customWidth="1"/>
    <col min="15584" max="15584" width="12" style="2709" customWidth="1"/>
    <col min="15585" max="15585" width="10.28515625" style="2709" customWidth="1"/>
    <col min="15586" max="15586" width="11.42578125" style="2709" customWidth="1"/>
    <col min="15587" max="15587" width="15" style="2709" customWidth="1"/>
    <col min="15588" max="15588" width="4.5703125" style="2709" customWidth="1"/>
    <col min="15589" max="15824" width="9.140625" style="2709"/>
    <col min="15825" max="15825" width="3.5703125" style="2709" customWidth="1"/>
    <col min="15826" max="15826" width="34.42578125" style="2709" customWidth="1"/>
    <col min="15827" max="15827" width="10" style="2709" customWidth="1"/>
    <col min="15828" max="15828" width="8.42578125" style="2709" customWidth="1"/>
    <col min="15829" max="15831" width="8" style="2709" customWidth="1"/>
    <col min="15832" max="15832" width="8.28515625" style="2709" customWidth="1"/>
    <col min="15833" max="15833" width="9.140625" style="2709"/>
    <col min="15834" max="15837" width="8" style="2709" customWidth="1"/>
    <col min="15838" max="15838" width="9.42578125" style="2709" customWidth="1"/>
    <col min="15839" max="15839" width="8.85546875" style="2709" customWidth="1"/>
    <col min="15840" max="15840" width="12" style="2709" customWidth="1"/>
    <col min="15841" max="15841" width="10.28515625" style="2709" customWidth="1"/>
    <col min="15842" max="15842" width="11.42578125" style="2709" customWidth="1"/>
    <col min="15843" max="15843" width="15" style="2709" customWidth="1"/>
    <col min="15844" max="15844" width="4.5703125" style="2709" customWidth="1"/>
    <col min="15845" max="16080" width="9.140625" style="2709"/>
    <col min="16081" max="16081" width="3.5703125" style="2709" customWidth="1"/>
    <col min="16082" max="16082" width="34.42578125" style="2709" customWidth="1"/>
    <col min="16083" max="16083" width="10" style="2709" customWidth="1"/>
    <col min="16084" max="16084" width="8.42578125" style="2709" customWidth="1"/>
    <col min="16085" max="16087" width="8" style="2709" customWidth="1"/>
    <col min="16088" max="16088" width="8.28515625" style="2709" customWidth="1"/>
    <col min="16089" max="16089" width="9.140625" style="2709"/>
    <col min="16090" max="16093" width="8" style="2709" customWidth="1"/>
    <col min="16094" max="16094" width="9.42578125" style="2709" customWidth="1"/>
    <col min="16095" max="16095" width="8.85546875" style="2709" customWidth="1"/>
    <col min="16096" max="16096" width="12" style="2709" customWidth="1"/>
    <col min="16097" max="16097" width="10.28515625" style="2709" customWidth="1"/>
    <col min="16098" max="16098" width="11.42578125" style="2709" customWidth="1"/>
    <col min="16099" max="16099" width="15" style="2709" customWidth="1"/>
    <col min="16100" max="16100" width="4.5703125" style="2709" customWidth="1"/>
    <col min="16101" max="16384" width="9.140625" style="2709"/>
  </cols>
  <sheetData>
    <row r="1" spans="1:12">
      <c r="A1" s="410" t="s">
        <v>2415</v>
      </c>
      <c r="B1" s="284" t="s">
        <v>3723</v>
      </c>
      <c r="C1" s="284"/>
      <c r="D1" s="284"/>
      <c r="E1" s="284"/>
      <c r="F1" s="284"/>
      <c r="G1" s="1029"/>
      <c r="H1" s="1029"/>
      <c r="I1" s="887"/>
    </row>
    <row r="2" spans="1:12">
      <c r="A2" s="410" t="s">
        <v>2415</v>
      </c>
      <c r="B2" s="3080" t="s">
        <v>3724</v>
      </c>
      <c r="C2" s="3080"/>
      <c r="D2" s="3080"/>
      <c r="E2" s="3080"/>
      <c r="F2" s="3080"/>
      <c r="G2" s="1029"/>
      <c r="H2" s="1029"/>
      <c r="I2" s="887"/>
    </row>
    <row r="3" spans="1:12">
      <c r="A3" s="2218"/>
      <c r="C3" s="1044"/>
      <c r="D3" s="1044"/>
      <c r="E3" s="3144" t="s">
        <v>3719</v>
      </c>
      <c r="F3" s="1044"/>
      <c r="G3" s="1044"/>
      <c r="H3" s="1044"/>
      <c r="K3" s="3145" t="s">
        <v>757</v>
      </c>
    </row>
    <row r="4" spans="1:12">
      <c r="A4" s="803"/>
      <c r="B4" s="2219"/>
      <c r="C4" s="4220" t="s">
        <v>3670</v>
      </c>
      <c r="D4" s="4220"/>
      <c r="E4" s="4220"/>
      <c r="F4" s="4220"/>
      <c r="G4" s="4220"/>
      <c r="H4" s="4221"/>
      <c r="I4" s="2220" t="s">
        <v>2416</v>
      </c>
      <c r="J4" s="3184"/>
      <c r="K4" s="3141"/>
      <c r="L4" s="3182"/>
    </row>
    <row r="5" spans="1:12" ht="19.5" customHeight="1">
      <c r="A5" s="803"/>
      <c r="B5" s="3130"/>
      <c r="C5" s="4220" t="s">
        <v>3671</v>
      </c>
      <c r="D5" s="4220"/>
      <c r="E5" s="4220"/>
      <c r="F5" s="4220"/>
      <c r="G5" s="4220"/>
      <c r="H5" s="4221"/>
      <c r="I5" s="3101" t="s">
        <v>2417</v>
      </c>
      <c r="J5" s="3083"/>
      <c r="K5" s="3127"/>
      <c r="L5" s="1043"/>
    </row>
    <row r="6" spans="1:12" ht="18" customHeight="1">
      <c r="A6" s="2221"/>
      <c r="B6" s="3131"/>
      <c r="C6" s="3090"/>
      <c r="D6" s="3185"/>
      <c r="E6" s="2222"/>
      <c r="F6" s="2221" t="s">
        <v>1065</v>
      </c>
      <c r="G6" s="3084"/>
      <c r="H6" s="3091" t="s">
        <v>2418</v>
      </c>
      <c r="I6" s="3101" t="s">
        <v>2419</v>
      </c>
      <c r="J6" s="3083"/>
      <c r="K6" s="3101" t="s">
        <v>3676</v>
      </c>
      <c r="L6" s="1043"/>
    </row>
    <row r="7" spans="1:12" ht="17.25" customHeight="1">
      <c r="A7" s="2221" t="s">
        <v>2301</v>
      </c>
      <c r="B7" s="3091"/>
      <c r="C7" s="3091"/>
      <c r="D7" s="2222"/>
      <c r="E7" s="3105" t="s">
        <v>2420</v>
      </c>
      <c r="F7" s="3101" t="s">
        <v>2421</v>
      </c>
      <c r="G7" s="3086" t="s">
        <v>2422</v>
      </c>
      <c r="H7" s="3091" t="s">
        <v>2423</v>
      </c>
      <c r="I7" s="3101" t="s">
        <v>2424</v>
      </c>
      <c r="J7" s="3083"/>
      <c r="K7" s="3101" t="s">
        <v>3681</v>
      </c>
      <c r="L7" s="1043"/>
    </row>
    <row r="8" spans="1:12">
      <c r="A8" s="2221"/>
      <c r="B8" s="3131" t="s">
        <v>2425</v>
      </c>
      <c r="C8" s="3091"/>
      <c r="D8" s="2222" t="s">
        <v>3679</v>
      </c>
      <c r="E8" s="3086" t="s">
        <v>183</v>
      </c>
      <c r="F8" s="3101" t="s">
        <v>2426</v>
      </c>
      <c r="G8" s="3086" t="s">
        <v>2427</v>
      </c>
      <c r="H8" s="3091" t="s">
        <v>2428</v>
      </c>
      <c r="I8" s="3101" t="s">
        <v>2429</v>
      </c>
      <c r="J8" s="3083"/>
      <c r="K8" s="3101" t="s">
        <v>3682</v>
      </c>
      <c r="L8" s="1043"/>
    </row>
    <row r="9" spans="1:12">
      <c r="A9" s="2224" t="s">
        <v>2430</v>
      </c>
      <c r="B9" s="3102" t="s">
        <v>280</v>
      </c>
      <c r="C9" s="3091" t="s">
        <v>174</v>
      </c>
      <c r="D9" s="2222"/>
      <c r="E9" s="2225"/>
      <c r="F9" s="3091" t="s">
        <v>2431</v>
      </c>
      <c r="G9" s="3086"/>
      <c r="H9" s="3091"/>
      <c r="I9" s="3093" t="s">
        <v>2432</v>
      </c>
      <c r="J9" s="3105" t="s">
        <v>2301</v>
      </c>
      <c r="K9" s="3101" t="s">
        <v>3683</v>
      </c>
      <c r="L9" s="1043"/>
    </row>
    <row r="10" spans="1:12">
      <c r="A10" s="803"/>
      <c r="B10" s="3131"/>
      <c r="C10" s="3102" t="s">
        <v>715</v>
      </c>
      <c r="D10" s="3186" t="s">
        <v>3680</v>
      </c>
      <c r="E10" s="3103" t="s">
        <v>1674</v>
      </c>
      <c r="F10" s="3091" t="s">
        <v>2433</v>
      </c>
      <c r="G10" s="3132" t="s">
        <v>2434</v>
      </c>
      <c r="H10" s="3102" t="s">
        <v>1495</v>
      </c>
      <c r="I10" s="3093" t="s">
        <v>2435</v>
      </c>
      <c r="J10" s="3105"/>
      <c r="K10" s="3093"/>
      <c r="L10" s="1043"/>
    </row>
    <row r="11" spans="1:12">
      <c r="A11" s="803"/>
      <c r="B11" s="3125"/>
      <c r="C11" s="3106"/>
      <c r="D11" s="3103"/>
      <c r="E11" s="3102" t="s">
        <v>2436</v>
      </c>
      <c r="F11" s="3102" t="s">
        <v>1852</v>
      </c>
      <c r="G11" s="3099" t="s">
        <v>2437</v>
      </c>
      <c r="H11" s="3102" t="s">
        <v>2438</v>
      </c>
      <c r="I11" s="3093" t="s">
        <v>2439</v>
      </c>
      <c r="J11" s="3126" t="s">
        <v>2430</v>
      </c>
      <c r="K11" s="3093"/>
      <c r="L11" s="1043"/>
    </row>
    <row r="12" spans="1:12">
      <c r="A12" s="803"/>
      <c r="B12" s="3125"/>
      <c r="C12" s="3125"/>
      <c r="D12" s="2222"/>
      <c r="E12" s="3133"/>
      <c r="F12" s="3102" t="s">
        <v>2440</v>
      </c>
      <c r="G12" s="3102" t="s">
        <v>410</v>
      </c>
      <c r="H12" s="3102" t="s">
        <v>2441</v>
      </c>
      <c r="I12" s="3102" t="s">
        <v>2424</v>
      </c>
      <c r="J12" s="3083"/>
      <c r="K12" s="3093"/>
      <c r="L12" s="1043"/>
    </row>
    <row r="13" spans="1:12">
      <c r="A13" s="805"/>
      <c r="B13" s="3125"/>
      <c r="C13" s="3134"/>
      <c r="D13" s="3089"/>
      <c r="E13" s="3134"/>
      <c r="F13" s="3102" t="s">
        <v>2442</v>
      </c>
      <c r="G13" s="3102"/>
      <c r="H13" s="3093"/>
      <c r="I13" s="3102" t="s">
        <v>2443</v>
      </c>
      <c r="J13" s="805"/>
      <c r="K13" s="3183"/>
      <c r="L13" s="2218"/>
    </row>
    <row r="14" spans="1:12">
      <c r="A14" s="805"/>
      <c r="B14" s="3125"/>
      <c r="C14" s="3134"/>
      <c r="D14" s="3089"/>
      <c r="E14" s="3134"/>
      <c r="F14" s="3102"/>
      <c r="G14" s="3102"/>
      <c r="H14" s="3104"/>
      <c r="I14" s="3102"/>
      <c r="J14" s="805"/>
      <c r="K14" s="4236" t="s">
        <v>2444</v>
      </c>
      <c r="L14" s="4238" t="s">
        <v>2445</v>
      </c>
    </row>
    <row r="15" spans="1:12" ht="24.75" customHeight="1">
      <c r="A15" s="831"/>
      <c r="B15" s="2227"/>
      <c r="C15" s="2229"/>
      <c r="D15" s="3187"/>
      <c r="E15" s="2229"/>
      <c r="F15" s="3116" t="s">
        <v>2446</v>
      </c>
      <c r="G15" s="2229"/>
      <c r="H15" s="2228"/>
      <c r="I15" s="2227"/>
      <c r="J15" s="831"/>
      <c r="K15" s="4237"/>
      <c r="L15" s="4239"/>
    </row>
    <row r="16" spans="1:12">
      <c r="A16" s="263"/>
      <c r="B16" s="2230" t="s">
        <v>3672</v>
      </c>
      <c r="C16" s="3578"/>
      <c r="D16" s="3578"/>
      <c r="E16" s="3578"/>
      <c r="F16" s="3578"/>
      <c r="G16" s="3578"/>
      <c r="H16" s="3578"/>
      <c r="I16" s="3135"/>
      <c r="J16" s="3140"/>
      <c r="K16" s="3140"/>
      <c r="L16" s="3141"/>
    </row>
    <row r="17" spans="1:12">
      <c r="A17" s="323"/>
      <c r="B17" s="3118"/>
      <c r="C17" s="3578"/>
      <c r="D17" s="3578"/>
      <c r="E17" s="3578"/>
      <c r="F17" s="3578"/>
      <c r="G17" s="3578"/>
      <c r="H17" s="3578"/>
      <c r="I17" s="3135"/>
      <c r="J17" s="2983"/>
      <c r="K17" s="2983"/>
      <c r="L17" s="3127"/>
    </row>
    <row r="18" spans="1:12">
      <c r="A18" s="323"/>
      <c r="B18" s="3118" t="s">
        <v>2447</v>
      </c>
      <c r="C18" s="3578"/>
      <c r="D18" s="3578"/>
      <c r="E18" s="3578"/>
      <c r="F18" s="3578"/>
      <c r="G18" s="3578"/>
      <c r="H18" s="3578"/>
      <c r="I18" s="3135"/>
      <c r="J18" s="2983"/>
      <c r="K18" s="2983"/>
      <c r="L18" s="3127"/>
    </row>
    <row r="19" spans="1:12">
      <c r="A19" s="323"/>
      <c r="B19" s="3118"/>
      <c r="C19" s="3578"/>
      <c r="D19" s="3578"/>
      <c r="E19" s="3578"/>
      <c r="F19" s="3578"/>
      <c r="G19" s="3578"/>
      <c r="H19" s="3578"/>
      <c r="I19" s="3135"/>
      <c r="J19" s="2983"/>
      <c r="K19" s="2983"/>
      <c r="L19" s="3127"/>
    </row>
    <row r="20" spans="1:12">
      <c r="A20" s="323"/>
      <c r="B20" s="3118" t="s">
        <v>2448</v>
      </c>
      <c r="C20" s="3578"/>
      <c r="D20" s="3578"/>
      <c r="E20" s="3578"/>
      <c r="F20" s="3578"/>
      <c r="G20" s="3578"/>
      <c r="H20" s="3578"/>
      <c r="I20" s="3135"/>
      <c r="J20" s="2983"/>
      <c r="K20" s="2983"/>
      <c r="L20" s="3127"/>
    </row>
    <row r="21" spans="1:12">
      <c r="A21" s="323"/>
      <c r="B21" s="3118" t="s">
        <v>2449</v>
      </c>
      <c r="C21" s="3578"/>
      <c r="D21" s="3578"/>
      <c r="E21" s="3578"/>
      <c r="F21" s="3578"/>
      <c r="G21" s="3578"/>
      <c r="H21" s="3578"/>
      <c r="I21" s="3135"/>
      <c r="J21" s="2983"/>
      <c r="K21" s="2983"/>
      <c r="L21" s="3127"/>
    </row>
    <row r="22" spans="1:12">
      <c r="A22" s="323"/>
      <c r="B22" s="3084" t="s">
        <v>2450</v>
      </c>
      <c r="C22" s="3583"/>
      <c r="D22" s="3583"/>
      <c r="E22" s="3583"/>
      <c r="F22" s="3583"/>
      <c r="G22" s="3583"/>
      <c r="H22" s="3583"/>
      <c r="I22" s="3136"/>
      <c r="J22" s="2983"/>
      <c r="K22" s="2983"/>
      <c r="L22" s="3127"/>
    </row>
    <row r="23" spans="1:12">
      <c r="A23" s="323"/>
      <c r="B23" s="3084" t="s">
        <v>2451</v>
      </c>
      <c r="C23" s="3583"/>
      <c r="D23" s="3583"/>
      <c r="E23" s="3583"/>
      <c r="F23" s="3583"/>
      <c r="G23" s="3583"/>
      <c r="H23" s="3583"/>
      <c r="I23" s="3136"/>
      <c r="J23" s="2983"/>
      <c r="K23" s="2983"/>
      <c r="L23" s="3127"/>
    </row>
    <row r="24" spans="1:12">
      <c r="A24" s="323"/>
      <c r="B24" s="3084" t="s">
        <v>2452</v>
      </c>
      <c r="C24" s="3583"/>
      <c r="D24" s="3583"/>
      <c r="E24" s="3583"/>
      <c r="F24" s="3583"/>
      <c r="G24" s="3583"/>
      <c r="H24" s="3583"/>
      <c r="I24" s="3136"/>
      <c r="J24" s="2983"/>
      <c r="K24" s="2983"/>
      <c r="L24" s="3127"/>
    </row>
    <row r="25" spans="1:12">
      <c r="A25" s="323"/>
      <c r="B25" s="3084" t="s">
        <v>2453</v>
      </c>
      <c r="C25" s="3583"/>
      <c r="D25" s="3583"/>
      <c r="E25" s="3583"/>
      <c r="F25" s="3583"/>
      <c r="G25" s="3583"/>
      <c r="H25" s="3583"/>
      <c r="I25" s="3136"/>
      <c r="J25" s="2983"/>
      <c r="K25" s="2983"/>
      <c r="L25" s="3127"/>
    </row>
    <row r="26" spans="1:12">
      <c r="A26" s="323"/>
      <c r="B26" s="3084" t="s">
        <v>2454</v>
      </c>
      <c r="C26" s="3583"/>
      <c r="D26" s="3583"/>
      <c r="E26" s="3583"/>
      <c r="F26" s="3583"/>
      <c r="G26" s="3583"/>
      <c r="H26" s="3583"/>
      <c r="I26" s="3136"/>
      <c r="J26" s="2983"/>
      <c r="K26" s="2983"/>
      <c r="L26" s="3127"/>
    </row>
    <row r="27" spans="1:12">
      <c r="A27" s="323"/>
      <c r="B27" s="3084" t="s">
        <v>2455</v>
      </c>
      <c r="C27" s="3583"/>
      <c r="D27" s="3583"/>
      <c r="E27" s="3583"/>
      <c r="F27" s="3583"/>
      <c r="G27" s="3583"/>
      <c r="H27" s="3583"/>
      <c r="I27" s="3136"/>
      <c r="J27" s="2983"/>
      <c r="K27" s="2983"/>
      <c r="L27" s="3127"/>
    </row>
    <row r="28" spans="1:12">
      <c r="A28" s="323"/>
      <c r="B28" s="3118" t="s">
        <v>2456</v>
      </c>
      <c r="C28" s="3578"/>
      <c r="D28" s="3578"/>
      <c r="E28" s="3578"/>
      <c r="F28" s="3578"/>
      <c r="G28" s="3578"/>
      <c r="H28" s="3578"/>
      <c r="I28" s="3135"/>
      <c r="J28" s="2983"/>
      <c r="K28" s="2983"/>
      <c r="L28" s="3127"/>
    </row>
    <row r="29" spans="1:12">
      <c r="A29" s="323"/>
      <c r="B29" s="3084" t="s">
        <v>2457</v>
      </c>
      <c r="C29" s="3583"/>
      <c r="D29" s="3583"/>
      <c r="E29" s="3583"/>
      <c r="F29" s="3583"/>
      <c r="G29" s="3583"/>
      <c r="H29" s="3583"/>
      <c r="I29" s="3136"/>
      <c r="J29" s="2983"/>
      <c r="K29" s="2983"/>
      <c r="L29" s="3127"/>
    </row>
    <row r="30" spans="1:12">
      <c r="A30" s="323"/>
      <c r="B30" s="3118" t="s">
        <v>2458</v>
      </c>
      <c r="C30" s="3578"/>
      <c r="D30" s="3578"/>
      <c r="E30" s="3578"/>
      <c r="F30" s="3578"/>
      <c r="G30" s="3578"/>
      <c r="H30" s="3578"/>
      <c r="I30" s="3135"/>
      <c r="J30" s="2983"/>
      <c r="K30" s="2983"/>
      <c r="L30" s="3127"/>
    </row>
    <row r="31" spans="1:12">
      <c r="A31" s="323"/>
      <c r="B31" s="3084" t="s">
        <v>2459</v>
      </c>
      <c r="C31" s="3583"/>
      <c r="D31" s="3583"/>
      <c r="E31" s="3583"/>
      <c r="F31" s="3583"/>
      <c r="G31" s="3583"/>
      <c r="H31" s="3583"/>
      <c r="I31" s="3136"/>
      <c r="J31" s="2983"/>
      <c r="K31" s="2983"/>
      <c r="L31" s="3127"/>
    </row>
    <row r="32" spans="1:12">
      <c r="A32" s="323"/>
      <c r="B32" s="3084" t="s">
        <v>2460</v>
      </c>
      <c r="C32" s="3583"/>
      <c r="D32" s="3583"/>
      <c r="E32" s="3583"/>
      <c r="F32" s="3583"/>
      <c r="G32" s="3583"/>
      <c r="H32" s="3583"/>
      <c r="I32" s="3136"/>
      <c r="J32" s="2983"/>
      <c r="K32" s="2983"/>
      <c r="L32" s="3127"/>
    </row>
    <row r="33" spans="1:12">
      <c r="A33" s="323"/>
      <c r="B33" s="3084" t="s">
        <v>2461</v>
      </c>
      <c r="C33" s="3583"/>
      <c r="D33" s="3583"/>
      <c r="E33" s="3583"/>
      <c r="F33" s="3583"/>
      <c r="G33" s="3583"/>
      <c r="H33" s="3583"/>
      <c r="I33" s="3136"/>
      <c r="J33" s="2983"/>
      <c r="K33" s="2983"/>
      <c r="L33" s="3127"/>
    </row>
    <row r="34" spans="1:12">
      <c r="B34" s="3084" t="s">
        <v>2462</v>
      </c>
      <c r="C34" s="3583"/>
      <c r="D34" s="3583"/>
      <c r="E34" s="3583"/>
      <c r="F34" s="3583"/>
      <c r="G34" s="3583"/>
      <c r="H34" s="3583"/>
      <c r="I34" s="3136"/>
      <c r="J34" s="2983"/>
      <c r="K34" s="2983"/>
      <c r="L34" s="3127"/>
    </row>
    <row r="35" spans="1:12">
      <c r="A35" s="323"/>
      <c r="B35" s="3118" t="s">
        <v>2463</v>
      </c>
      <c r="C35" s="3578"/>
      <c r="D35" s="3578"/>
      <c r="E35" s="3578"/>
      <c r="F35" s="3578"/>
      <c r="G35" s="3578"/>
      <c r="H35" s="3578"/>
      <c r="I35" s="3135"/>
      <c r="J35" s="2983"/>
      <c r="K35" s="2983"/>
      <c r="L35" s="3127"/>
    </row>
    <row r="36" spans="1:12">
      <c r="A36" s="323"/>
      <c r="B36" s="3084" t="s">
        <v>2464</v>
      </c>
      <c r="C36" s="3583"/>
      <c r="D36" s="3583"/>
      <c r="E36" s="3583"/>
      <c r="F36" s="3583"/>
      <c r="G36" s="3583"/>
      <c r="H36" s="3583"/>
      <c r="I36" s="3136"/>
      <c r="J36" s="2983"/>
      <c r="K36" s="2983"/>
      <c r="L36" s="3127"/>
    </row>
    <row r="37" spans="1:12">
      <c r="A37" s="323"/>
      <c r="B37" s="3084" t="s">
        <v>2465</v>
      </c>
      <c r="C37" s="3583"/>
      <c r="D37" s="3583"/>
      <c r="E37" s="3583"/>
      <c r="F37" s="3583"/>
      <c r="G37" s="3583"/>
      <c r="H37" s="3583"/>
      <c r="I37" s="3136"/>
      <c r="J37" s="2983"/>
      <c r="K37" s="2983"/>
      <c r="L37" s="3127"/>
    </row>
    <row r="38" spans="1:12">
      <c r="A38" s="323"/>
      <c r="B38" s="3084" t="s">
        <v>2466</v>
      </c>
      <c r="C38" s="3583"/>
      <c r="D38" s="3583"/>
      <c r="E38" s="3583"/>
      <c r="F38" s="3583"/>
      <c r="G38" s="3583"/>
      <c r="H38" s="3583"/>
      <c r="I38" s="3136"/>
      <c r="J38" s="2983"/>
      <c r="K38" s="2983"/>
      <c r="L38" s="3127"/>
    </row>
    <row r="39" spans="1:12">
      <c r="A39" s="323"/>
      <c r="B39" s="3084" t="s">
        <v>2467</v>
      </c>
      <c r="C39" s="3583"/>
      <c r="D39" s="3583"/>
      <c r="E39" s="3583"/>
      <c r="F39" s="3583"/>
      <c r="G39" s="3583"/>
      <c r="H39" s="3583"/>
      <c r="I39" s="3136"/>
      <c r="J39" s="2983"/>
      <c r="K39" s="2983"/>
      <c r="L39" s="3127"/>
    </row>
    <row r="40" spans="1:12">
      <c r="A40" s="323"/>
      <c r="B40" s="3118" t="s">
        <v>2468</v>
      </c>
      <c r="C40" s="3578"/>
      <c r="D40" s="3578"/>
      <c r="E40" s="3578"/>
      <c r="F40" s="3578"/>
      <c r="G40" s="3578"/>
      <c r="H40" s="3578"/>
      <c r="I40" s="3135"/>
      <c r="J40" s="2983"/>
      <c r="K40" s="2983"/>
      <c r="L40" s="3127"/>
    </row>
    <row r="41" spans="1:12">
      <c r="A41" s="323"/>
      <c r="B41" s="3084" t="s">
        <v>2469</v>
      </c>
      <c r="C41" s="3583"/>
      <c r="D41" s="3583"/>
      <c r="E41" s="3583"/>
      <c r="F41" s="3583"/>
      <c r="G41" s="3583"/>
      <c r="H41" s="3583"/>
      <c r="I41" s="3136"/>
      <c r="J41" s="2983"/>
      <c r="K41" s="2983"/>
      <c r="L41" s="3127"/>
    </row>
    <row r="42" spans="1:12">
      <c r="A42" s="323"/>
      <c r="B42" s="3084" t="s">
        <v>2470</v>
      </c>
      <c r="C42" s="3583"/>
      <c r="D42" s="3583"/>
      <c r="E42" s="3583"/>
      <c r="F42" s="3583"/>
      <c r="G42" s="3583"/>
      <c r="H42" s="3583"/>
      <c r="I42" s="3136"/>
      <c r="J42" s="2983"/>
      <c r="K42" s="2983"/>
      <c r="L42" s="3127"/>
    </row>
    <row r="43" spans="1:12">
      <c r="A43" s="323"/>
      <c r="B43" s="3084" t="s">
        <v>2471</v>
      </c>
      <c r="C43" s="3583"/>
      <c r="D43" s="3583"/>
      <c r="E43" s="3583"/>
      <c r="F43" s="3583"/>
      <c r="G43" s="3583"/>
      <c r="H43" s="3583"/>
      <c r="I43" s="3136"/>
      <c r="J43" s="2983"/>
      <c r="K43" s="2983"/>
      <c r="L43" s="3127"/>
    </row>
    <row r="44" spans="1:12">
      <c r="A44" s="323"/>
      <c r="B44" s="3084" t="s">
        <v>2472</v>
      </c>
      <c r="C44" s="3583"/>
      <c r="D44" s="3583"/>
      <c r="E44" s="3583"/>
      <c r="F44" s="3583"/>
      <c r="G44" s="3583"/>
      <c r="H44" s="3583"/>
      <c r="I44" s="3136"/>
      <c r="J44" s="2983"/>
      <c r="K44" s="2983"/>
      <c r="L44" s="3127"/>
    </row>
    <row r="45" spans="1:12">
      <c r="A45" s="323"/>
      <c r="B45" s="3118" t="s">
        <v>2473</v>
      </c>
      <c r="C45" s="3578"/>
      <c r="D45" s="3578"/>
      <c r="E45" s="3578"/>
      <c r="F45" s="3578"/>
      <c r="G45" s="3578"/>
      <c r="H45" s="3578"/>
      <c r="I45" s="3135"/>
      <c r="J45" s="2983"/>
      <c r="K45" s="2983"/>
      <c r="L45" s="3127"/>
    </row>
    <row r="46" spans="1:12">
      <c r="A46" s="323"/>
      <c r="B46" s="3084" t="s">
        <v>2474</v>
      </c>
      <c r="C46" s="3583"/>
      <c r="D46" s="3583"/>
      <c r="E46" s="3583"/>
      <c r="F46" s="3583"/>
      <c r="G46" s="3583"/>
      <c r="H46" s="3583"/>
      <c r="I46" s="3136"/>
      <c r="J46" s="2983"/>
      <c r="K46" s="2983"/>
      <c r="L46" s="3127"/>
    </row>
    <row r="47" spans="1:12">
      <c r="A47" s="323"/>
      <c r="B47" s="3084" t="s">
        <v>2475</v>
      </c>
      <c r="C47" s="3583"/>
      <c r="D47" s="3583"/>
      <c r="E47" s="3583"/>
      <c r="F47" s="3583"/>
      <c r="G47" s="3583"/>
      <c r="H47" s="3583"/>
      <c r="I47" s="3136"/>
      <c r="J47" s="2983"/>
      <c r="K47" s="2983"/>
      <c r="L47" s="3127"/>
    </row>
    <row r="48" spans="1:12">
      <c r="A48" s="323"/>
      <c r="B48" s="3084" t="s">
        <v>2476</v>
      </c>
      <c r="C48" s="3583"/>
      <c r="D48" s="3583"/>
      <c r="E48" s="3583"/>
      <c r="F48" s="3583"/>
      <c r="G48" s="3583"/>
      <c r="H48" s="3583"/>
      <c r="I48" s="3136"/>
      <c r="J48" s="2983"/>
      <c r="K48" s="2983"/>
      <c r="L48" s="3127"/>
    </row>
    <row r="49" spans="1:12">
      <c r="A49" s="323"/>
      <c r="B49" s="3084"/>
      <c r="C49" s="3583"/>
      <c r="D49" s="3583"/>
      <c r="E49" s="3583"/>
      <c r="F49" s="3583"/>
      <c r="G49" s="3583"/>
      <c r="H49" s="3583"/>
      <c r="I49" s="3136"/>
      <c r="J49" s="2983"/>
      <c r="K49" s="2983"/>
      <c r="L49" s="3127"/>
    </row>
    <row r="50" spans="1:12">
      <c r="A50" s="323"/>
      <c r="B50" s="3118" t="s">
        <v>2477</v>
      </c>
      <c r="C50" s="3578"/>
      <c r="D50" s="3578"/>
      <c r="E50" s="3578"/>
      <c r="F50" s="3578"/>
      <c r="G50" s="3578"/>
      <c r="H50" s="3578"/>
      <c r="I50" s="3135"/>
      <c r="J50" s="2983"/>
      <c r="K50" s="2983"/>
      <c r="L50" s="3127"/>
    </row>
    <row r="51" spans="1:12">
      <c r="A51" s="323"/>
      <c r="B51" s="3118" t="s">
        <v>2478</v>
      </c>
      <c r="C51" s="3578"/>
      <c r="D51" s="3578"/>
      <c r="E51" s="3578"/>
      <c r="F51" s="3578"/>
      <c r="G51" s="3578"/>
      <c r="H51" s="3578"/>
      <c r="I51" s="3135"/>
      <c r="J51" s="3142"/>
      <c r="K51" s="3142"/>
      <c r="L51" s="3128"/>
    </row>
    <row r="52" spans="1:12" s="1513" customFormat="1">
      <c r="A52" s="323"/>
      <c r="B52" s="3084" t="s">
        <v>2479</v>
      </c>
      <c r="C52" s="3583"/>
      <c r="D52" s="3583"/>
      <c r="E52" s="3583"/>
      <c r="F52" s="3583"/>
      <c r="G52" s="3583"/>
      <c r="H52" s="3583"/>
      <c r="I52" s="3136"/>
      <c r="J52" s="2983"/>
      <c r="K52" s="2983"/>
      <c r="L52" s="3127"/>
    </row>
    <row r="53" spans="1:12">
      <c r="A53" s="323"/>
      <c r="B53" s="3084" t="s">
        <v>2480</v>
      </c>
      <c r="C53" s="3583"/>
      <c r="D53" s="3583"/>
      <c r="E53" s="3583"/>
      <c r="F53" s="3583"/>
      <c r="G53" s="3583"/>
      <c r="H53" s="3583"/>
      <c r="I53" s="3136"/>
      <c r="J53" s="2983"/>
      <c r="K53" s="2983"/>
      <c r="L53" s="3127"/>
    </row>
    <row r="54" spans="1:12" s="1043" customFormat="1">
      <c r="A54" s="2710"/>
      <c r="B54" s="3084" t="s">
        <v>2481</v>
      </c>
      <c r="C54" s="3583"/>
      <c r="D54" s="3583"/>
      <c r="E54" s="3583"/>
      <c r="F54" s="3583"/>
      <c r="G54" s="3583"/>
      <c r="H54" s="3583"/>
      <c r="I54" s="3136"/>
      <c r="J54" s="2983"/>
      <c r="K54" s="2983"/>
      <c r="L54" s="3127"/>
    </row>
    <row r="55" spans="1:12" s="1043" customFormat="1">
      <c r="A55" s="323"/>
      <c r="B55" s="3084" t="s">
        <v>2482</v>
      </c>
      <c r="C55" s="3583"/>
      <c r="D55" s="3583"/>
      <c r="E55" s="3583"/>
      <c r="F55" s="3580"/>
      <c r="G55" s="3583"/>
      <c r="H55" s="3583"/>
      <c r="I55" s="3136"/>
      <c r="J55" s="2983"/>
      <c r="K55" s="2983"/>
      <c r="L55" s="3127"/>
    </row>
    <row r="56" spans="1:12">
      <c r="A56" s="323"/>
      <c r="B56" s="3118" t="s">
        <v>2483</v>
      </c>
      <c r="C56" s="3578"/>
      <c r="D56" s="3578"/>
      <c r="E56" s="3578"/>
      <c r="F56" s="3574"/>
      <c r="G56" s="3578"/>
      <c r="H56" s="3578"/>
      <c r="I56" s="3135"/>
      <c r="J56" s="2983"/>
      <c r="K56" s="2983"/>
      <c r="L56" s="3127"/>
    </row>
    <row r="57" spans="1:12">
      <c r="A57" s="323"/>
      <c r="B57" s="3084" t="s">
        <v>2484</v>
      </c>
      <c r="C57" s="3583"/>
      <c r="D57" s="3583"/>
      <c r="E57" s="3583"/>
      <c r="F57" s="3580"/>
      <c r="G57" s="3583"/>
      <c r="H57" s="3583"/>
      <c r="I57" s="3136"/>
      <c r="J57" s="2983"/>
      <c r="K57" s="2983"/>
      <c r="L57" s="3127"/>
    </row>
    <row r="58" spans="1:12">
      <c r="A58" s="323"/>
      <c r="B58" s="3084" t="s">
        <v>2485</v>
      </c>
      <c r="C58" s="3583"/>
      <c r="D58" s="3583"/>
      <c r="E58" s="3583"/>
      <c r="F58" s="3580"/>
      <c r="G58" s="3583"/>
      <c r="H58" s="3583"/>
      <c r="I58" s="3136"/>
      <c r="J58" s="2983"/>
      <c r="K58" s="2983"/>
      <c r="L58" s="3127"/>
    </row>
    <row r="59" spans="1:12">
      <c r="A59" s="323"/>
      <c r="B59" s="3084" t="s">
        <v>2486</v>
      </c>
      <c r="C59" s="3583"/>
      <c r="D59" s="3583"/>
      <c r="E59" s="3583"/>
      <c r="F59" s="3580"/>
      <c r="G59" s="3583"/>
      <c r="H59" s="3583"/>
      <c r="I59" s="3136"/>
      <c r="J59" s="2983"/>
      <c r="K59" s="2983"/>
      <c r="L59" s="3127"/>
    </row>
    <row r="60" spans="1:12">
      <c r="A60" s="323"/>
      <c r="B60" s="3084" t="s">
        <v>2487</v>
      </c>
      <c r="C60" s="3583"/>
      <c r="D60" s="3583"/>
      <c r="E60" s="3583"/>
      <c r="F60" s="3580"/>
      <c r="G60" s="3583"/>
      <c r="H60" s="3583"/>
      <c r="I60" s="3136"/>
      <c r="J60" s="2983"/>
      <c r="K60" s="2983"/>
      <c r="L60" s="3127"/>
    </row>
    <row r="61" spans="1:12">
      <c r="A61" s="323"/>
      <c r="B61" s="3118" t="s">
        <v>2488</v>
      </c>
      <c r="C61" s="3578"/>
      <c r="D61" s="3578"/>
      <c r="E61" s="3578"/>
      <c r="F61" s="3574"/>
      <c r="G61" s="3578"/>
      <c r="H61" s="3578"/>
      <c r="I61" s="3135"/>
      <c r="J61" s="2983"/>
      <c r="K61" s="2983"/>
      <c r="L61" s="3127"/>
    </row>
    <row r="62" spans="1:12">
      <c r="A62" s="323"/>
      <c r="B62" s="3084" t="s">
        <v>2489</v>
      </c>
      <c r="C62" s="3583"/>
      <c r="D62" s="3583"/>
      <c r="E62" s="3583"/>
      <c r="F62" s="3580"/>
      <c r="G62" s="3583"/>
      <c r="H62" s="3583"/>
      <c r="I62" s="3136"/>
      <c r="J62" s="2983"/>
      <c r="K62" s="2983"/>
      <c r="L62" s="3127"/>
    </row>
    <row r="63" spans="1:12">
      <c r="B63" s="3084" t="s">
        <v>2490</v>
      </c>
      <c r="C63" s="3583"/>
      <c r="D63" s="3583"/>
      <c r="E63" s="3583"/>
      <c r="F63" s="3580"/>
      <c r="G63" s="3583"/>
      <c r="H63" s="3583"/>
      <c r="I63" s="3136"/>
      <c r="J63" s="2983"/>
      <c r="K63" s="2983"/>
      <c r="L63" s="3127"/>
    </row>
    <row r="64" spans="1:12">
      <c r="A64" s="323"/>
      <c r="B64" s="3084" t="s">
        <v>2491</v>
      </c>
      <c r="C64" s="3583"/>
      <c r="D64" s="3583"/>
      <c r="E64" s="3583"/>
      <c r="F64" s="3580"/>
      <c r="G64" s="3583"/>
      <c r="H64" s="3583"/>
      <c r="I64" s="3136"/>
      <c r="J64" s="2983"/>
      <c r="K64" s="2983"/>
      <c r="L64" s="3127"/>
    </row>
    <row r="65" spans="1:12">
      <c r="B65" s="3084" t="s">
        <v>2492</v>
      </c>
      <c r="C65" s="3583"/>
      <c r="D65" s="3583"/>
      <c r="E65" s="3583"/>
      <c r="F65" s="3580"/>
      <c r="G65" s="3583"/>
      <c r="H65" s="3583"/>
      <c r="I65" s="3136"/>
      <c r="J65" s="2983"/>
      <c r="K65" s="2983"/>
      <c r="L65" s="3127"/>
    </row>
    <row r="66" spans="1:12">
      <c r="A66" s="323"/>
      <c r="B66" s="3118" t="s">
        <v>2493</v>
      </c>
      <c r="C66" s="3578"/>
      <c r="D66" s="3578"/>
      <c r="E66" s="3578"/>
      <c r="F66" s="3574"/>
      <c r="G66" s="3578"/>
      <c r="H66" s="3578"/>
      <c r="I66" s="3135"/>
      <c r="J66" s="2983"/>
      <c r="K66" s="2983"/>
      <c r="L66" s="3127"/>
    </row>
    <row r="67" spans="1:12">
      <c r="A67" s="323"/>
      <c r="B67" s="3084" t="s">
        <v>2494</v>
      </c>
      <c r="C67" s="3583"/>
      <c r="D67" s="3583"/>
      <c r="E67" s="3583"/>
      <c r="F67" s="3580"/>
      <c r="G67" s="3583"/>
      <c r="H67" s="3583"/>
      <c r="I67" s="3136"/>
      <c r="J67" s="2983"/>
      <c r="K67" s="2983"/>
      <c r="L67" s="3127"/>
    </row>
    <row r="68" spans="1:12">
      <c r="A68" s="323"/>
      <c r="B68" s="3084" t="s">
        <v>2495</v>
      </c>
      <c r="C68" s="3583"/>
      <c r="D68" s="3583"/>
      <c r="E68" s="3583"/>
      <c r="F68" s="3580"/>
      <c r="G68" s="3583"/>
      <c r="H68" s="3583"/>
      <c r="I68" s="3136"/>
      <c r="J68" s="2983"/>
      <c r="K68" s="2983"/>
      <c r="L68" s="3127"/>
    </row>
    <row r="69" spans="1:12">
      <c r="A69" s="323"/>
      <c r="B69" s="3084" t="s">
        <v>2496</v>
      </c>
      <c r="C69" s="3583"/>
      <c r="D69" s="3583"/>
      <c r="E69" s="3583"/>
      <c r="F69" s="3580"/>
      <c r="G69" s="3583"/>
      <c r="H69" s="3583"/>
      <c r="I69" s="3136"/>
      <c r="J69" s="2983"/>
      <c r="K69" s="2983"/>
      <c r="L69" s="3127"/>
    </row>
    <row r="70" spans="1:12">
      <c r="A70" s="323"/>
      <c r="B70" s="3118" t="s">
        <v>2497</v>
      </c>
      <c r="C70" s="3578"/>
      <c r="D70" s="3578"/>
      <c r="E70" s="3578"/>
      <c r="F70" s="3574"/>
      <c r="G70" s="3578"/>
      <c r="H70" s="3578"/>
      <c r="I70" s="3135"/>
      <c r="J70" s="2983"/>
      <c r="K70" s="2983"/>
      <c r="L70" s="3127"/>
    </row>
    <row r="71" spans="1:12">
      <c r="A71" s="323"/>
      <c r="B71" s="3084" t="s">
        <v>2498</v>
      </c>
      <c r="C71" s="3583"/>
      <c r="D71" s="3583"/>
      <c r="E71" s="3583"/>
      <c r="F71" s="3580"/>
      <c r="G71" s="3583"/>
      <c r="H71" s="3583"/>
      <c r="I71" s="3136"/>
      <c r="J71" s="2983"/>
      <c r="K71" s="2983"/>
      <c r="L71" s="3127"/>
    </row>
    <row r="72" spans="1:12">
      <c r="A72" s="323"/>
      <c r="B72" s="3084" t="s">
        <v>2499</v>
      </c>
      <c r="C72" s="3583"/>
      <c r="D72" s="3583"/>
      <c r="E72" s="3583"/>
      <c r="F72" s="3580"/>
      <c r="G72" s="3583"/>
      <c r="H72" s="3583"/>
      <c r="I72" s="3136"/>
      <c r="J72" s="2983"/>
      <c r="K72" s="2983"/>
      <c r="L72" s="3127"/>
    </row>
    <row r="73" spans="1:12">
      <c r="A73" s="323"/>
      <c r="B73" s="3084" t="s">
        <v>2500</v>
      </c>
      <c r="C73" s="3583"/>
      <c r="D73" s="3583"/>
      <c r="E73" s="3583"/>
      <c r="F73" s="3580"/>
      <c r="G73" s="3583"/>
      <c r="H73" s="3583"/>
      <c r="I73" s="3136"/>
      <c r="J73" s="2983"/>
      <c r="K73" s="2983"/>
      <c r="L73" s="3127"/>
    </row>
    <row r="74" spans="1:12">
      <c r="B74" s="3084" t="s">
        <v>2501</v>
      </c>
      <c r="C74" s="3583"/>
      <c r="D74" s="3583"/>
      <c r="E74" s="3583"/>
      <c r="F74" s="3580"/>
      <c r="G74" s="3583"/>
      <c r="H74" s="3583"/>
      <c r="I74" s="3136"/>
      <c r="J74" s="2983"/>
      <c r="K74" s="2983"/>
      <c r="L74" s="3127"/>
    </row>
    <row r="75" spans="1:12">
      <c r="A75" s="323"/>
      <c r="B75" s="3084" t="s">
        <v>2502</v>
      </c>
      <c r="C75" s="3583"/>
      <c r="D75" s="3583"/>
      <c r="E75" s="3583"/>
      <c r="F75" s="3580"/>
      <c r="G75" s="3583"/>
      <c r="H75" s="3583"/>
      <c r="I75" s="3136"/>
      <c r="J75" s="2983"/>
      <c r="K75" s="2983"/>
      <c r="L75" s="3127"/>
    </row>
    <row r="76" spans="1:12">
      <c r="B76" s="3084" t="s">
        <v>2503</v>
      </c>
      <c r="C76" s="3583"/>
      <c r="D76" s="3583"/>
      <c r="E76" s="3583"/>
      <c r="F76" s="3580"/>
      <c r="G76" s="3583"/>
      <c r="H76" s="3583"/>
      <c r="I76" s="3136"/>
      <c r="J76" s="2983"/>
      <c r="K76" s="2983"/>
      <c r="L76" s="3127"/>
    </row>
    <row r="77" spans="1:12">
      <c r="A77" s="323"/>
      <c r="B77" s="3118" t="s">
        <v>2504</v>
      </c>
      <c r="C77" s="3578"/>
      <c r="D77" s="3578"/>
      <c r="E77" s="3578"/>
      <c r="F77" s="3574"/>
      <c r="G77" s="3578"/>
      <c r="H77" s="3578"/>
      <c r="I77" s="3135"/>
      <c r="J77" s="2983"/>
      <c r="K77" s="2983"/>
      <c r="L77" s="3127"/>
    </row>
    <row r="78" spans="1:12">
      <c r="A78" s="323"/>
      <c r="B78" s="3084" t="s">
        <v>2505</v>
      </c>
      <c r="C78" s="3583"/>
      <c r="D78" s="3583"/>
      <c r="E78" s="3583"/>
      <c r="F78" s="3580"/>
      <c r="G78" s="3583"/>
      <c r="H78" s="3583"/>
      <c r="I78" s="3136"/>
      <c r="J78" s="2983"/>
      <c r="K78" s="2983"/>
      <c r="L78" s="3127"/>
    </row>
    <row r="79" spans="1:12">
      <c r="B79" s="3084" t="s">
        <v>2506</v>
      </c>
      <c r="C79" s="3583"/>
      <c r="D79" s="3583"/>
      <c r="E79" s="3583"/>
      <c r="F79" s="3580"/>
      <c r="G79" s="3583"/>
      <c r="H79" s="3583"/>
      <c r="I79" s="3136"/>
      <c r="J79" s="2983"/>
      <c r="K79" s="2983"/>
      <c r="L79" s="3127"/>
    </row>
    <row r="80" spans="1:12">
      <c r="A80" s="323"/>
      <c r="B80" s="3084" t="s">
        <v>2507</v>
      </c>
      <c r="C80" s="3583"/>
      <c r="D80" s="3583"/>
      <c r="E80" s="3583"/>
      <c r="F80" s="3580"/>
      <c r="G80" s="3583"/>
      <c r="H80" s="3583"/>
      <c r="I80" s="3136"/>
      <c r="J80" s="2983"/>
      <c r="K80" s="2983"/>
      <c r="L80" s="3127"/>
    </row>
    <row r="81" spans="1:12">
      <c r="B81" s="3084" t="s">
        <v>2508</v>
      </c>
      <c r="C81" s="3583"/>
      <c r="D81" s="3583"/>
      <c r="E81" s="3583"/>
      <c r="F81" s="3580"/>
      <c r="G81" s="3583"/>
      <c r="H81" s="3583"/>
      <c r="I81" s="3136"/>
      <c r="J81" s="2983"/>
      <c r="K81" s="2983"/>
      <c r="L81" s="3127"/>
    </row>
    <row r="82" spans="1:12">
      <c r="A82" s="323"/>
      <c r="B82" s="3084" t="s">
        <v>2509</v>
      </c>
      <c r="C82" s="3583"/>
      <c r="D82" s="3583"/>
      <c r="E82" s="3583"/>
      <c r="F82" s="3580"/>
      <c r="G82" s="3583"/>
      <c r="H82" s="3583"/>
      <c r="I82" s="3136"/>
      <c r="J82" s="2983"/>
      <c r="K82" s="2983"/>
      <c r="L82" s="3127"/>
    </row>
    <row r="83" spans="1:12">
      <c r="A83" s="323"/>
      <c r="B83" s="3084" t="s">
        <v>2510</v>
      </c>
      <c r="C83" s="3583"/>
      <c r="D83" s="3583"/>
      <c r="E83" s="3583"/>
      <c r="F83" s="3580"/>
      <c r="G83" s="3583"/>
      <c r="H83" s="3583"/>
      <c r="I83" s="3136"/>
      <c r="J83" s="2983"/>
      <c r="K83" s="2983"/>
      <c r="L83" s="3127"/>
    </row>
    <row r="84" spans="1:12">
      <c r="A84" s="323"/>
      <c r="B84" s="3118" t="s">
        <v>2511</v>
      </c>
      <c r="C84" s="3578"/>
      <c r="D84" s="3578"/>
      <c r="E84" s="3578"/>
      <c r="F84" s="3574"/>
      <c r="G84" s="3578"/>
      <c r="H84" s="3578"/>
      <c r="I84" s="3135"/>
      <c r="J84" s="2983"/>
      <c r="K84" s="2983"/>
      <c r="L84" s="3127"/>
    </row>
    <row r="85" spans="1:12">
      <c r="A85" s="323"/>
      <c r="B85" s="3084" t="s">
        <v>2512</v>
      </c>
      <c r="C85" s="3583"/>
      <c r="D85" s="3583"/>
      <c r="E85" s="3583"/>
      <c r="F85" s="3580"/>
      <c r="G85" s="3583"/>
      <c r="H85" s="3583"/>
      <c r="I85" s="3136"/>
      <c r="J85" s="3142"/>
      <c r="K85" s="3142"/>
      <c r="L85" s="3128"/>
    </row>
    <row r="86" spans="1:12">
      <c r="A86" s="1513"/>
      <c r="B86" s="3084" t="s">
        <v>2513</v>
      </c>
      <c r="C86" s="3583"/>
      <c r="D86" s="3583"/>
      <c r="E86" s="3583"/>
      <c r="F86" s="3580"/>
      <c r="G86" s="3583"/>
      <c r="H86" s="3583"/>
      <c r="I86" s="3136"/>
      <c r="J86" s="2983"/>
      <c r="K86" s="2983"/>
      <c r="L86" s="3127"/>
    </row>
    <row r="87" spans="1:12" s="1513" customFormat="1">
      <c r="A87" s="323"/>
      <c r="B87" s="3084" t="s">
        <v>2514</v>
      </c>
      <c r="C87" s="3583"/>
      <c r="D87" s="3583"/>
      <c r="E87" s="3583"/>
      <c r="F87" s="3580"/>
      <c r="G87" s="3583"/>
      <c r="H87" s="3583"/>
      <c r="I87" s="3136"/>
      <c r="J87" s="2983"/>
      <c r="K87" s="2983"/>
      <c r="L87" s="3127"/>
    </row>
    <row r="88" spans="1:12">
      <c r="B88" s="3084" t="s">
        <v>2515</v>
      </c>
      <c r="C88" s="3583"/>
      <c r="D88" s="3583"/>
      <c r="E88" s="3583"/>
      <c r="F88" s="3580"/>
      <c r="G88" s="3583"/>
      <c r="H88" s="3583"/>
      <c r="I88" s="3136"/>
      <c r="J88" s="2983"/>
      <c r="K88" s="2983"/>
      <c r="L88" s="3127"/>
    </row>
    <row r="89" spans="1:12">
      <c r="A89" s="323"/>
      <c r="B89" s="3084" t="s">
        <v>2516</v>
      </c>
      <c r="C89" s="3583"/>
      <c r="D89" s="3583"/>
      <c r="E89" s="3583"/>
      <c r="F89" s="3580"/>
      <c r="G89" s="3583"/>
      <c r="H89" s="3583"/>
      <c r="I89" s="3136"/>
      <c r="J89" s="2983"/>
      <c r="K89" s="2983"/>
      <c r="L89" s="3127"/>
    </row>
    <row r="90" spans="1:12">
      <c r="A90" s="323"/>
      <c r="B90" s="3118" t="s">
        <v>2517</v>
      </c>
      <c r="C90" s="3578"/>
      <c r="D90" s="3578"/>
      <c r="E90" s="3578"/>
      <c r="F90" s="3574"/>
      <c r="G90" s="3578"/>
      <c r="H90" s="3578"/>
      <c r="I90" s="3135"/>
      <c r="J90" s="2983"/>
      <c r="K90" s="2983"/>
      <c r="L90" s="3127"/>
    </row>
    <row r="91" spans="1:12">
      <c r="A91" s="323"/>
      <c r="B91" s="3084" t="s">
        <v>2518</v>
      </c>
      <c r="C91" s="3583"/>
      <c r="D91" s="3583"/>
      <c r="E91" s="3583"/>
      <c r="F91" s="3580"/>
      <c r="G91" s="3583"/>
      <c r="H91" s="3583"/>
      <c r="I91" s="3136"/>
      <c r="J91" s="2983"/>
      <c r="K91" s="2983"/>
      <c r="L91" s="3127"/>
    </row>
    <row r="92" spans="1:12">
      <c r="B92" s="3084" t="s">
        <v>2519</v>
      </c>
      <c r="C92" s="3583"/>
      <c r="D92" s="3583"/>
      <c r="E92" s="3583"/>
      <c r="F92" s="3580"/>
      <c r="G92" s="3583"/>
      <c r="H92" s="3583"/>
      <c r="I92" s="3136"/>
      <c r="J92" s="2983"/>
      <c r="K92" s="2983"/>
      <c r="L92" s="3127"/>
    </row>
    <row r="93" spans="1:12">
      <c r="A93" s="323"/>
      <c r="B93" s="3084" t="s">
        <v>2520</v>
      </c>
      <c r="C93" s="3583"/>
      <c r="D93" s="3583"/>
      <c r="E93" s="3583"/>
      <c r="F93" s="3580"/>
      <c r="G93" s="3583"/>
      <c r="H93" s="3583"/>
      <c r="I93" s="3136"/>
      <c r="J93" s="2983"/>
      <c r="K93" s="2983"/>
      <c r="L93" s="3127"/>
    </row>
    <row r="94" spans="1:12">
      <c r="B94" s="3084" t="s">
        <v>2521</v>
      </c>
      <c r="C94" s="3583"/>
      <c r="D94" s="3583"/>
      <c r="E94" s="3583"/>
      <c r="F94" s="3580"/>
      <c r="G94" s="3583"/>
      <c r="H94" s="3583"/>
      <c r="I94" s="3136"/>
      <c r="J94" s="2983"/>
      <c r="K94" s="2983"/>
      <c r="L94" s="3127"/>
    </row>
    <row r="95" spans="1:12">
      <c r="A95" s="323"/>
      <c r="B95" s="3084"/>
      <c r="C95" s="3583"/>
      <c r="D95" s="3583"/>
      <c r="E95" s="3583"/>
      <c r="F95" s="3580"/>
      <c r="G95" s="3583"/>
      <c r="H95" s="3583"/>
      <c r="I95" s="3136"/>
      <c r="J95" s="2983"/>
      <c r="K95" s="2983"/>
      <c r="L95" s="3127"/>
    </row>
    <row r="96" spans="1:12">
      <c r="A96" s="323"/>
      <c r="B96" s="3118" t="s">
        <v>2522</v>
      </c>
      <c r="C96" s="3578"/>
      <c r="D96" s="3578"/>
      <c r="E96" s="3578"/>
      <c r="F96" s="3574"/>
      <c r="G96" s="3578"/>
      <c r="H96" s="3578"/>
      <c r="I96" s="3135"/>
      <c r="J96" s="2983"/>
      <c r="K96" s="2983"/>
      <c r="L96" s="3127"/>
    </row>
    <row r="97" spans="1:12">
      <c r="A97" s="323"/>
      <c r="B97" s="3118"/>
      <c r="C97" s="3583"/>
      <c r="D97" s="3583"/>
      <c r="E97" s="3583"/>
      <c r="F97" s="3580"/>
      <c r="G97" s="3583"/>
      <c r="H97" s="3583"/>
      <c r="I97" s="3136"/>
      <c r="J97" s="2983"/>
      <c r="K97" s="2983"/>
      <c r="L97" s="3127"/>
    </row>
    <row r="98" spans="1:12">
      <c r="A98" s="323"/>
      <c r="B98" s="3118" t="s">
        <v>2523</v>
      </c>
      <c r="C98" s="3578"/>
      <c r="D98" s="3578"/>
      <c r="E98" s="3578"/>
      <c r="F98" s="3574"/>
      <c r="G98" s="3578"/>
      <c r="H98" s="3578"/>
      <c r="I98" s="3135"/>
      <c r="J98" s="2983"/>
      <c r="K98" s="2983"/>
      <c r="L98" s="3127"/>
    </row>
    <row r="99" spans="1:12">
      <c r="A99" s="323"/>
      <c r="B99" s="3118" t="s">
        <v>2524</v>
      </c>
      <c r="C99" s="3578"/>
      <c r="D99" s="3578"/>
      <c r="E99" s="3578"/>
      <c r="F99" s="3574"/>
      <c r="G99" s="3578"/>
      <c r="H99" s="3578"/>
      <c r="I99" s="3135"/>
      <c r="J99" s="2983"/>
      <c r="K99" s="2983"/>
      <c r="L99" s="3127"/>
    </row>
    <row r="100" spans="1:12">
      <c r="A100" s="459"/>
      <c r="B100" s="3084" t="s">
        <v>2525</v>
      </c>
      <c r="C100" s="3583"/>
      <c r="D100" s="3583"/>
      <c r="E100" s="3583"/>
      <c r="F100" s="3580"/>
      <c r="G100" s="3583"/>
      <c r="H100" s="3583"/>
      <c r="I100" s="3136"/>
      <c r="J100" s="2983"/>
      <c r="K100" s="2983"/>
      <c r="L100" s="3127"/>
    </row>
    <row r="101" spans="1:12" s="1043" customFormat="1">
      <c r="A101" s="323"/>
      <c r="B101" s="3084" t="s">
        <v>2526</v>
      </c>
      <c r="C101" s="3583"/>
      <c r="D101" s="3583"/>
      <c r="E101" s="3583"/>
      <c r="F101" s="3580"/>
      <c r="G101" s="3583"/>
      <c r="H101" s="3583"/>
      <c r="I101" s="3136"/>
      <c r="J101" s="2983"/>
      <c r="K101" s="2983"/>
      <c r="L101" s="3127"/>
    </row>
    <row r="102" spans="1:12" s="1043" customFormat="1">
      <c r="A102" s="2709"/>
      <c r="B102" s="3084" t="s">
        <v>2527</v>
      </c>
      <c r="C102" s="3583"/>
      <c r="D102" s="3583"/>
      <c r="E102" s="3583"/>
      <c r="F102" s="3580"/>
      <c r="G102" s="3583"/>
      <c r="H102" s="3583"/>
      <c r="I102" s="3136"/>
      <c r="J102" s="2983"/>
      <c r="K102" s="2983"/>
      <c r="L102" s="3127"/>
    </row>
    <row r="103" spans="1:12">
      <c r="A103" s="323"/>
      <c r="B103" s="3084" t="s">
        <v>2528</v>
      </c>
      <c r="C103" s="3583"/>
      <c r="D103" s="3583"/>
      <c r="E103" s="3583"/>
      <c r="F103" s="3580"/>
      <c r="G103" s="3583"/>
      <c r="H103" s="3583"/>
      <c r="I103" s="3136"/>
      <c r="J103" s="2983"/>
      <c r="K103" s="2983"/>
      <c r="L103" s="3127"/>
    </row>
    <row r="104" spans="1:12">
      <c r="A104" s="323"/>
      <c r="B104" s="3084" t="s">
        <v>2529</v>
      </c>
      <c r="C104" s="3583"/>
      <c r="D104" s="3583"/>
      <c r="E104" s="3583"/>
      <c r="F104" s="3580"/>
      <c r="G104" s="3583"/>
      <c r="H104" s="3583"/>
      <c r="I104" s="3136"/>
      <c r="J104" s="2983"/>
      <c r="K104" s="2983"/>
      <c r="L104" s="3127"/>
    </row>
    <row r="105" spans="1:12">
      <c r="A105" s="323"/>
      <c r="B105" s="3084" t="s">
        <v>2530</v>
      </c>
      <c r="C105" s="3583"/>
      <c r="D105" s="3583"/>
      <c r="E105" s="3583"/>
      <c r="F105" s="3580"/>
      <c r="G105" s="3583"/>
      <c r="H105" s="3583"/>
      <c r="I105" s="3136"/>
      <c r="J105" s="2983"/>
      <c r="K105" s="2983"/>
      <c r="L105" s="3127"/>
    </row>
    <row r="106" spans="1:12">
      <c r="A106" s="323"/>
      <c r="B106" s="3118" t="s">
        <v>2531</v>
      </c>
      <c r="C106" s="3578"/>
      <c r="D106" s="3578"/>
      <c r="E106" s="3578"/>
      <c r="F106" s="3574"/>
      <c r="G106" s="3578"/>
      <c r="H106" s="3578"/>
      <c r="I106" s="3135"/>
      <c r="J106" s="2983"/>
      <c r="K106" s="2983"/>
      <c r="L106" s="3127"/>
    </row>
    <row r="107" spans="1:12">
      <c r="A107" s="323"/>
      <c r="B107" s="3084" t="s">
        <v>2532</v>
      </c>
      <c r="C107" s="3583"/>
      <c r="D107" s="3583"/>
      <c r="E107" s="3583"/>
      <c r="F107" s="3580"/>
      <c r="G107" s="3583"/>
      <c r="H107" s="3583"/>
      <c r="I107" s="3136"/>
      <c r="J107" s="2983"/>
      <c r="K107" s="2983"/>
      <c r="L107" s="3127"/>
    </row>
    <row r="108" spans="1:12">
      <c r="A108" s="323"/>
      <c r="B108" s="3084" t="s">
        <v>2533</v>
      </c>
      <c r="C108" s="3583"/>
      <c r="D108" s="3583"/>
      <c r="E108" s="3583"/>
      <c r="F108" s="3580"/>
      <c r="G108" s="3583"/>
      <c r="H108" s="3583"/>
      <c r="I108" s="3136"/>
      <c r="J108" s="2983"/>
      <c r="K108" s="2983"/>
      <c r="L108" s="3127"/>
    </row>
    <row r="109" spans="1:12">
      <c r="A109" s="323"/>
      <c r="B109" s="3084" t="s">
        <v>2534</v>
      </c>
      <c r="C109" s="3583"/>
      <c r="D109" s="3583"/>
      <c r="E109" s="3583"/>
      <c r="F109" s="3580"/>
      <c r="G109" s="3583"/>
      <c r="H109" s="3583"/>
      <c r="I109" s="3136"/>
      <c r="J109" s="2983"/>
      <c r="K109" s="2983"/>
      <c r="L109" s="3127"/>
    </row>
    <row r="110" spans="1:12">
      <c r="A110" s="323"/>
      <c r="B110" s="3084" t="s">
        <v>2535</v>
      </c>
      <c r="C110" s="3583"/>
      <c r="D110" s="3583"/>
      <c r="E110" s="3583"/>
      <c r="F110" s="3580"/>
      <c r="G110" s="3583"/>
      <c r="H110" s="3583"/>
      <c r="I110" s="3136"/>
      <c r="J110" s="2983"/>
      <c r="K110" s="2983"/>
      <c r="L110" s="3127"/>
    </row>
    <row r="111" spans="1:12">
      <c r="B111" s="3084" t="s">
        <v>2536</v>
      </c>
      <c r="C111" s="3583"/>
      <c r="D111" s="3583"/>
      <c r="E111" s="3583"/>
      <c r="F111" s="3580"/>
      <c r="G111" s="3583"/>
      <c r="H111" s="3583"/>
      <c r="I111" s="3136"/>
      <c r="J111" s="2983"/>
      <c r="K111" s="2983"/>
      <c r="L111" s="3127"/>
    </row>
    <row r="112" spans="1:12">
      <c r="A112" s="323"/>
      <c r="B112" s="3084" t="s">
        <v>2537</v>
      </c>
      <c r="C112" s="3583"/>
      <c r="D112" s="3583"/>
      <c r="E112" s="3583"/>
      <c r="F112" s="3580"/>
      <c r="G112" s="3583"/>
      <c r="H112" s="3583"/>
      <c r="I112" s="3136"/>
      <c r="J112" s="2983"/>
      <c r="K112" s="2983"/>
      <c r="L112" s="3127"/>
    </row>
    <row r="113" spans="1:12">
      <c r="B113" s="3084" t="s">
        <v>2538</v>
      </c>
      <c r="C113" s="3583"/>
      <c r="D113" s="3583"/>
      <c r="E113" s="3583"/>
      <c r="F113" s="3580"/>
      <c r="G113" s="3583"/>
      <c r="H113" s="3583"/>
      <c r="I113" s="3136"/>
      <c r="J113" s="2983"/>
      <c r="K113" s="2983"/>
      <c r="L113" s="3127"/>
    </row>
    <row r="114" spans="1:12">
      <c r="A114" s="323"/>
      <c r="B114" s="3084" t="s">
        <v>2539</v>
      </c>
      <c r="C114" s="3583"/>
      <c r="D114" s="3583"/>
      <c r="E114" s="3583"/>
      <c r="F114" s="3580"/>
      <c r="G114" s="3583"/>
      <c r="H114" s="3583"/>
      <c r="I114" s="3136"/>
      <c r="J114" s="2983"/>
      <c r="K114" s="2983"/>
      <c r="L114" s="3127"/>
    </row>
    <row r="115" spans="1:12">
      <c r="A115" s="323"/>
      <c r="B115" s="3084"/>
      <c r="C115" s="3578"/>
      <c r="D115" s="3578"/>
      <c r="E115" s="3578"/>
      <c r="F115" s="3574"/>
      <c r="G115" s="3578"/>
      <c r="H115" s="3578"/>
      <c r="I115" s="3135"/>
      <c r="J115" s="2983"/>
      <c r="K115" s="2983"/>
      <c r="L115" s="3127"/>
    </row>
    <row r="116" spans="1:12">
      <c r="B116" s="3118" t="s">
        <v>2540</v>
      </c>
      <c r="C116" s="3578"/>
      <c r="D116" s="3578"/>
      <c r="E116" s="3578"/>
      <c r="F116" s="3574"/>
      <c r="G116" s="3578"/>
      <c r="H116" s="3578"/>
      <c r="I116" s="3135"/>
      <c r="J116" s="2983"/>
      <c r="K116" s="2983"/>
      <c r="L116" s="3127"/>
    </row>
    <row r="117" spans="1:12">
      <c r="A117" s="323"/>
      <c r="B117" s="3118" t="s">
        <v>2541</v>
      </c>
      <c r="C117" s="3578"/>
      <c r="D117" s="3578"/>
      <c r="E117" s="3578"/>
      <c r="F117" s="3574"/>
      <c r="G117" s="3578"/>
      <c r="H117" s="3578"/>
      <c r="I117" s="3135"/>
      <c r="J117" s="2983"/>
      <c r="K117" s="2983"/>
      <c r="L117" s="3127"/>
    </row>
    <row r="118" spans="1:12">
      <c r="B118" s="3084" t="s">
        <v>2542</v>
      </c>
      <c r="C118" s="3583"/>
      <c r="D118" s="3583"/>
      <c r="E118" s="3583"/>
      <c r="F118" s="3580"/>
      <c r="G118" s="3583"/>
      <c r="H118" s="3583"/>
      <c r="I118" s="3136"/>
      <c r="J118" s="2983"/>
      <c r="K118" s="2983"/>
      <c r="L118" s="3127"/>
    </row>
    <row r="119" spans="1:12">
      <c r="A119" s="323"/>
      <c r="B119" s="3084" t="s">
        <v>2543</v>
      </c>
      <c r="C119" s="3583"/>
      <c r="D119" s="3583"/>
      <c r="E119" s="3583"/>
      <c r="F119" s="3580"/>
      <c r="G119" s="3583"/>
      <c r="H119" s="3583"/>
      <c r="I119" s="3136"/>
      <c r="J119" s="2983"/>
      <c r="K119" s="2983"/>
      <c r="L119" s="3127"/>
    </row>
    <row r="120" spans="1:12">
      <c r="A120" s="323"/>
      <c r="B120" s="3084" t="s">
        <v>2544</v>
      </c>
      <c r="C120" s="3583"/>
      <c r="D120" s="3583"/>
      <c r="E120" s="3583"/>
      <c r="F120" s="3580"/>
      <c r="G120" s="3583"/>
      <c r="H120" s="3583"/>
      <c r="I120" s="3136"/>
      <c r="J120" s="2983"/>
      <c r="K120" s="2983"/>
      <c r="L120" s="3127"/>
    </row>
    <row r="121" spans="1:12">
      <c r="A121" s="323"/>
      <c r="B121" s="3084" t="s">
        <v>2545</v>
      </c>
      <c r="C121" s="3583"/>
      <c r="D121" s="3583"/>
      <c r="E121" s="3583"/>
      <c r="F121" s="3580"/>
      <c r="G121" s="3583"/>
      <c r="H121" s="3583"/>
      <c r="I121" s="3136"/>
      <c r="J121" s="2983"/>
      <c r="K121" s="2983"/>
      <c r="L121" s="3127"/>
    </row>
    <row r="122" spans="1:12">
      <c r="B122" s="3084" t="s">
        <v>2546</v>
      </c>
      <c r="C122" s="3583"/>
      <c r="D122" s="3583"/>
      <c r="E122" s="3583"/>
      <c r="F122" s="3580"/>
      <c r="G122" s="3583"/>
      <c r="H122" s="3583"/>
      <c r="I122" s="3136"/>
      <c r="J122" s="2983"/>
      <c r="K122" s="2983"/>
      <c r="L122" s="3127"/>
    </row>
    <row r="123" spans="1:12">
      <c r="A123" s="323"/>
      <c r="B123" s="3084" t="s">
        <v>2547</v>
      </c>
      <c r="C123" s="3583"/>
      <c r="D123" s="3583"/>
      <c r="E123" s="3583"/>
      <c r="F123" s="3580"/>
      <c r="G123" s="3583"/>
      <c r="H123" s="3583"/>
      <c r="I123" s="3136"/>
      <c r="J123" s="2983"/>
      <c r="K123" s="2983"/>
      <c r="L123" s="3127"/>
    </row>
    <row r="124" spans="1:12">
      <c r="B124" s="3084" t="s">
        <v>2548</v>
      </c>
      <c r="C124" s="3583"/>
      <c r="D124" s="3583"/>
      <c r="E124" s="3583"/>
      <c r="F124" s="3580"/>
      <c r="G124" s="3583"/>
      <c r="H124" s="3583"/>
      <c r="I124" s="3136"/>
      <c r="J124" s="2983"/>
      <c r="K124" s="2983"/>
      <c r="L124" s="3127"/>
    </row>
    <row r="125" spans="1:12">
      <c r="A125" s="323"/>
      <c r="B125" s="3084" t="s">
        <v>2549</v>
      </c>
      <c r="C125" s="3583"/>
      <c r="D125" s="3583"/>
      <c r="E125" s="3583"/>
      <c r="F125" s="3580"/>
      <c r="G125" s="3583"/>
      <c r="H125" s="3583"/>
      <c r="I125" s="3136"/>
      <c r="J125" s="2983"/>
      <c r="K125" s="2983"/>
      <c r="L125" s="3127"/>
    </row>
    <row r="126" spans="1:12">
      <c r="A126" s="323"/>
      <c r="B126" s="3118" t="s">
        <v>2550</v>
      </c>
      <c r="C126" s="3578"/>
      <c r="D126" s="3578"/>
      <c r="E126" s="3578"/>
      <c r="F126" s="3574"/>
      <c r="G126" s="3578"/>
      <c r="H126" s="3578"/>
      <c r="I126" s="3135"/>
      <c r="J126" s="2983"/>
      <c r="K126" s="2983"/>
      <c r="L126" s="3127"/>
    </row>
    <row r="127" spans="1:12">
      <c r="A127" s="323"/>
      <c r="B127" s="3084" t="s">
        <v>2551</v>
      </c>
      <c r="C127" s="3583"/>
      <c r="D127" s="3583"/>
      <c r="E127" s="3583"/>
      <c r="F127" s="3580"/>
      <c r="G127" s="3583"/>
      <c r="H127" s="3583"/>
      <c r="I127" s="3136"/>
      <c r="J127" s="2983"/>
      <c r="K127" s="2983"/>
      <c r="L127" s="3127"/>
    </row>
    <row r="128" spans="1:12">
      <c r="A128" s="323"/>
      <c r="B128" s="3084" t="s">
        <v>2552</v>
      </c>
      <c r="C128" s="3583"/>
      <c r="D128" s="3583"/>
      <c r="E128" s="3583"/>
      <c r="F128" s="3580"/>
      <c r="G128" s="3583"/>
      <c r="H128" s="3583"/>
      <c r="I128" s="3136"/>
      <c r="J128" s="2983"/>
      <c r="K128" s="2983"/>
      <c r="L128" s="3127"/>
    </row>
    <row r="129" spans="1:12">
      <c r="A129" s="323"/>
      <c r="B129" s="3084" t="s">
        <v>2553</v>
      </c>
      <c r="C129" s="3583"/>
      <c r="D129" s="3583"/>
      <c r="E129" s="3583"/>
      <c r="F129" s="3580"/>
      <c r="G129" s="3583"/>
      <c r="H129" s="3583"/>
      <c r="I129" s="3136"/>
      <c r="J129" s="2983"/>
      <c r="K129" s="2983"/>
      <c r="L129" s="3127"/>
    </row>
    <row r="130" spans="1:12">
      <c r="A130" s="323"/>
      <c r="B130" s="3084" t="s">
        <v>2554</v>
      </c>
      <c r="C130" s="3583"/>
      <c r="D130" s="3583"/>
      <c r="E130" s="3583"/>
      <c r="F130" s="3580"/>
      <c r="G130" s="3583"/>
      <c r="H130" s="3583"/>
      <c r="I130" s="3136"/>
      <c r="J130" s="2983"/>
      <c r="K130" s="2983"/>
      <c r="L130" s="3127"/>
    </row>
    <row r="131" spans="1:12">
      <c r="B131" s="3084" t="s">
        <v>2555</v>
      </c>
      <c r="C131" s="3583"/>
      <c r="D131" s="3583"/>
      <c r="E131" s="3583"/>
      <c r="F131" s="3580"/>
      <c r="G131" s="3583"/>
      <c r="H131" s="3583"/>
      <c r="I131" s="3136"/>
      <c r="J131" s="2983"/>
      <c r="K131" s="2983"/>
      <c r="L131" s="3127"/>
    </row>
    <row r="132" spans="1:12">
      <c r="A132" s="323"/>
      <c r="B132" s="3084" t="s">
        <v>2556</v>
      </c>
      <c r="C132" s="3583"/>
      <c r="D132" s="3583"/>
      <c r="E132" s="3583"/>
      <c r="F132" s="3580"/>
      <c r="G132" s="3583"/>
      <c r="H132" s="3583"/>
      <c r="I132" s="3136"/>
      <c r="J132" s="2983"/>
      <c r="K132" s="2983"/>
      <c r="L132" s="3127"/>
    </row>
    <row r="133" spans="1:12">
      <c r="B133" s="3084" t="s">
        <v>2557</v>
      </c>
      <c r="C133" s="3583"/>
      <c r="D133" s="3583"/>
      <c r="E133" s="3583"/>
      <c r="F133" s="3580"/>
      <c r="G133" s="3583"/>
      <c r="H133" s="3583"/>
      <c r="I133" s="3136"/>
      <c r="J133" s="2983"/>
      <c r="K133" s="2983"/>
      <c r="L133" s="3127"/>
    </row>
    <row r="134" spans="1:12">
      <c r="A134" s="323"/>
      <c r="B134" s="3118" t="s">
        <v>2558</v>
      </c>
      <c r="C134" s="3578"/>
      <c r="D134" s="3578"/>
      <c r="E134" s="3578"/>
      <c r="F134" s="3574"/>
      <c r="G134" s="3578"/>
      <c r="H134" s="3578"/>
      <c r="I134" s="3135"/>
      <c r="J134" s="3143"/>
      <c r="K134" s="3143"/>
      <c r="L134" s="3121"/>
    </row>
    <row r="135" spans="1:12">
      <c r="A135" s="323"/>
      <c r="B135" s="3084" t="s">
        <v>2559</v>
      </c>
      <c r="C135" s="3583"/>
      <c r="D135" s="3583"/>
      <c r="E135" s="3583"/>
      <c r="F135" s="3580"/>
      <c r="G135" s="3583"/>
      <c r="H135" s="3583"/>
      <c r="I135" s="3136"/>
      <c r="J135" s="3143"/>
      <c r="K135" s="3143"/>
      <c r="L135" s="3121"/>
    </row>
    <row r="136" spans="1:12" ht="14.25" customHeight="1">
      <c r="A136" s="323"/>
      <c r="B136" s="3084" t="s">
        <v>2560</v>
      </c>
      <c r="C136" s="3583"/>
      <c r="D136" s="3583"/>
      <c r="E136" s="3583"/>
      <c r="F136" s="3580"/>
      <c r="G136" s="3583"/>
      <c r="H136" s="3583"/>
      <c r="I136" s="3136"/>
      <c r="J136" s="3143"/>
      <c r="K136" s="3143"/>
      <c r="L136" s="3121"/>
    </row>
    <row r="137" spans="1:12">
      <c r="A137" s="323"/>
      <c r="B137" s="3084" t="s">
        <v>2561</v>
      </c>
      <c r="C137" s="3583"/>
      <c r="D137" s="3583"/>
      <c r="E137" s="3583"/>
      <c r="F137" s="3580"/>
      <c r="G137" s="3583"/>
      <c r="H137" s="3583"/>
      <c r="I137" s="3136"/>
      <c r="J137" s="2983"/>
      <c r="K137" s="2983"/>
      <c r="L137" s="3127"/>
    </row>
    <row r="138" spans="1:12">
      <c r="B138" s="3084" t="s">
        <v>2562</v>
      </c>
      <c r="C138" s="3583"/>
      <c r="D138" s="3583"/>
      <c r="E138" s="3583"/>
      <c r="F138" s="3580"/>
      <c r="G138" s="3583"/>
      <c r="H138" s="3583"/>
      <c r="I138" s="3136"/>
      <c r="J138" s="2983"/>
      <c r="K138" s="2983"/>
      <c r="L138" s="3127"/>
    </row>
    <row r="139" spans="1:12">
      <c r="B139" s="3084" t="s">
        <v>2563</v>
      </c>
      <c r="C139" s="3583"/>
      <c r="D139" s="3583"/>
      <c r="E139" s="3583"/>
      <c r="F139" s="3580"/>
      <c r="G139" s="3583"/>
      <c r="H139" s="3583"/>
      <c r="I139" s="3136"/>
      <c r="J139" s="2983"/>
      <c r="K139" s="2983"/>
      <c r="L139" s="3127"/>
    </row>
    <row r="140" spans="1:12">
      <c r="B140" s="3084" t="s">
        <v>2564</v>
      </c>
      <c r="C140" s="3583"/>
      <c r="D140" s="3583"/>
      <c r="E140" s="3583"/>
      <c r="F140" s="3580"/>
      <c r="G140" s="3583"/>
      <c r="H140" s="3583"/>
      <c r="I140" s="3136"/>
      <c r="J140" s="2983"/>
      <c r="K140" s="2983"/>
      <c r="L140" s="3127"/>
    </row>
    <row r="141" spans="1:12">
      <c r="B141" s="3084" t="s">
        <v>2565</v>
      </c>
      <c r="C141" s="3583"/>
      <c r="D141" s="3583"/>
      <c r="E141" s="3583"/>
      <c r="F141" s="3580"/>
      <c r="G141" s="3583"/>
      <c r="H141" s="3583"/>
      <c r="I141" s="3136"/>
      <c r="J141" s="2983"/>
      <c r="K141" s="2983"/>
      <c r="L141" s="3127"/>
    </row>
    <row r="142" spans="1:12">
      <c r="B142" s="3084" t="s">
        <v>2566</v>
      </c>
      <c r="C142" s="3583"/>
      <c r="D142" s="3583"/>
      <c r="E142" s="3583"/>
      <c r="F142" s="3580"/>
      <c r="G142" s="3583"/>
      <c r="H142" s="3583"/>
      <c r="I142" s="3136"/>
      <c r="J142" s="2983"/>
      <c r="K142" s="2983"/>
      <c r="L142" s="3127"/>
    </row>
    <row r="143" spans="1:12">
      <c r="B143" s="3084" t="s">
        <v>2567</v>
      </c>
      <c r="C143" s="3583"/>
      <c r="D143" s="3583"/>
      <c r="E143" s="3583"/>
      <c r="F143" s="3580"/>
      <c r="G143" s="3583"/>
      <c r="H143" s="3583"/>
      <c r="I143" s="3136"/>
      <c r="J143" s="2983"/>
      <c r="K143" s="2983"/>
      <c r="L143" s="3127"/>
    </row>
    <row r="144" spans="1:12">
      <c r="B144" s="3118" t="s">
        <v>2568</v>
      </c>
      <c r="C144" s="3578"/>
      <c r="D144" s="3578"/>
      <c r="E144" s="3578"/>
      <c r="F144" s="3574"/>
      <c r="G144" s="3578"/>
      <c r="H144" s="3578"/>
      <c r="I144" s="3135"/>
      <c r="J144" s="2983"/>
      <c r="K144" s="2983"/>
      <c r="L144" s="3127"/>
    </row>
    <row r="145" spans="2:12">
      <c r="B145" s="3084" t="s">
        <v>2569</v>
      </c>
      <c r="C145" s="3583"/>
      <c r="D145" s="3583"/>
      <c r="E145" s="3583"/>
      <c r="F145" s="3580"/>
      <c r="G145" s="3583"/>
      <c r="H145" s="3583"/>
      <c r="I145" s="3136"/>
      <c r="J145" s="2983"/>
      <c r="K145" s="2983"/>
      <c r="L145" s="3127"/>
    </row>
    <row r="146" spans="2:12">
      <c r="B146" s="3084" t="s">
        <v>2570</v>
      </c>
      <c r="C146" s="3583"/>
      <c r="D146" s="3583"/>
      <c r="E146" s="3583"/>
      <c r="F146" s="3580"/>
      <c r="G146" s="3583"/>
      <c r="H146" s="3583"/>
      <c r="I146" s="3136"/>
      <c r="J146" s="2983"/>
      <c r="K146" s="2983"/>
      <c r="L146" s="3127"/>
    </row>
    <row r="147" spans="2:12">
      <c r="B147" s="3084" t="s">
        <v>2571</v>
      </c>
      <c r="C147" s="3583"/>
      <c r="D147" s="3583"/>
      <c r="E147" s="3583"/>
      <c r="F147" s="3580"/>
      <c r="G147" s="3583"/>
      <c r="H147" s="3583"/>
      <c r="I147" s="3136"/>
      <c r="J147" s="2983"/>
      <c r="K147" s="2983"/>
      <c r="L147" s="3127"/>
    </row>
    <row r="148" spans="2:12">
      <c r="B148" s="3084" t="s">
        <v>2572</v>
      </c>
      <c r="C148" s="3583"/>
      <c r="D148" s="3583"/>
      <c r="E148" s="3583"/>
      <c r="F148" s="3580"/>
      <c r="G148" s="3583"/>
      <c r="H148" s="3583"/>
      <c r="I148" s="3136"/>
      <c r="J148" s="2983"/>
      <c r="K148" s="2983"/>
      <c r="L148" s="3127"/>
    </row>
    <row r="149" spans="2:12">
      <c r="B149" s="3084" t="s">
        <v>2573</v>
      </c>
      <c r="C149" s="3583"/>
      <c r="D149" s="3583"/>
      <c r="E149" s="3583"/>
      <c r="F149" s="3580"/>
      <c r="G149" s="3583"/>
      <c r="H149" s="3583"/>
      <c r="I149" s="3136"/>
      <c r="J149" s="2983"/>
      <c r="K149" s="2983"/>
      <c r="L149" s="3127"/>
    </row>
    <row r="150" spans="2:12">
      <c r="B150" s="3118" t="s">
        <v>2574</v>
      </c>
      <c r="C150" s="3578"/>
      <c r="D150" s="3578"/>
      <c r="E150" s="3578"/>
      <c r="F150" s="3574"/>
      <c r="G150" s="3578"/>
      <c r="H150" s="3578"/>
      <c r="I150" s="3135"/>
      <c r="J150" s="2983"/>
      <c r="K150" s="2983"/>
      <c r="L150" s="3127"/>
    </row>
    <row r="151" spans="2:12">
      <c r="B151" s="3084" t="s">
        <v>2575</v>
      </c>
      <c r="C151" s="3583"/>
      <c r="D151" s="3583"/>
      <c r="E151" s="3583"/>
      <c r="F151" s="3580"/>
      <c r="G151" s="3583"/>
      <c r="H151" s="3583"/>
      <c r="I151" s="3136"/>
      <c r="J151" s="2983"/>
      <c r="K151" s="2983"/>
      <c r="L151" s="3127"/>
    </row>
    <row r="152" spans="2:12">
      <c r="B152" s="3084" t="s">
        <v>2576</v>
      </c>
      <c r="C152" s="3583"/>
      <c r="D152" s="3583"/>
      <c r="E152" s="3583"/>
      <c r="F152" s="3580"/>
      <c r="G152" s="3583"/>
      <c r="H152" s="3583"/>
      <c r="I152" s="3136"/>
      <c r="J152" s="2983"/>
      <c r="K152" s="2983"/>
      <c r="L152" s="3127"/>
    </row>
    <row r="153" spans="2:12">
      <c r="B153" s="3084" t="s">
        <v>2577</v>
      </c>
      <c r="C153" s="3583"/>
      <c r="D153" s="3583"/>
      <c r="E153" s="3583"/>
      <c r="F153" s="3580"/>
      <c r="G153" s="3583"/>
      <c r="H153" s="3583"/>
      <c r="I153" s="3136"/>
      <c r="J153" s="2983"/>
      <c r="K153" s="2983"/>
      <c r="L153" s="3127"/>
    </row>
    <row r="154" spans="2:12">
      <c r="B154" s="3084" t="s">
        <v>2578</v>
      </c>
      <c r="C154" s="3583"/>
      <c r="D154" s="3583"/>
      <c r="E154" s="3583"/>
      <c r="F154" s="3580"/>
      <c r="G154" s="3583"/>
      <c r="H154" s="3583"/>
      <c r="I154" s="3136"/>
      <c r="J154" s="2983"/>
      <c r="K154" s="2983"/>
      <c r="L154" s="3127"/>
    </row>
    <row r="155" spans="2:12">
      <c r="B155" s="3084" t="s">
        <v>2579</v>
      </c>
      <c r="C155" s="3583"/>
      <c r="D155" s="3583"/>
      <c r="E155" s="3583"/>
      <c r="F155" s="3580"/>
      <c r="G155" s="3583"/>
      <c r="H155" s="3583"/>
      <c r="I155" s="3136"/>
      <c r="J155" s="2983"/>
      <c r="K155" s="2983"/>
      <c r="L155" s="3127"/>
    </row>
    <row r="156" spans="2:12">
      <c r="B156" s="3118" t="s">
        <v>2580</v>
      </c>
      <c r="C156" s="3578"/>
      <c r="D156" s="3578"/>
      <c r="E156" s="3578"/>
      <c r="F156" s="3574"/>
      <c r="G156" s="3578"/>
      <c r="H156" s="3578"/>
      <c r="I156" s="3135"/>
      <c r="J156" s="2983"/>
      <c r="K156" s="2983"/>
      <c r="L156" s="3127"/>
    </row>
    <row r="157" spans="2:12">
      <c r="B157" s="3084" t="s">
        <v>2581</v>
      </c>
      <c r="C157" s="3583"/>
      <c r="D157" s="3583"/>
      <c r="E157" s="3583"/>
      <c r="F157" s="3580"/>
      <c r="G157" s="3583"/>
      <c r="H157" s="3583"/>
      <c r="I157" s="3136"/>
      <c r="J157" s="2983"/>
      <c r="K157" s="2983"/>
      <c r="L157" s="3127"/>
    </row>
    <row r="158" spans="2:12">
      <c r="B158" s="3084"/>
      <c r="C158" s="3583"/>
      <c r="D158" s="3583"/>
      <c r="E158" s="3583"/>
      <c r="F158" s="3580"/>
      <c r="G158" s="3583"/>
      <c r="H158" s="3583"/>
      <c r="I158" s="3136"/>
      <c r="J158" s="2983"/>
      <c r="K158" s="2983"/>
      <c r="L158" s="3127"/>
    </row>
    <row r="159" spans="2:12">
      <c r="B159" s="3118" t="s">
        <v>2582</v>
      </c>
      <c r="C159" s="3578"/>
      <c r="D159" s="3578"/>
      <c r="E159" s="3578"/>
      <c r="F159" s="3574"/>
      <c r="G159" s="3578"/>
      <c r="H159" s="3578"/>
      <c r="I159" s="3135"/>
      <c r="J159" s="2983"/>
      <c r="K159" s="2983"/>
      <c r="L159" s="3127"/>
    </row>
    <row r="160" spans="2:12">
      <c r="B160" s="3118" t="s">
        <v>2583</v>
      </c>
      <c r="C160" s="3578"/>
      <c r="D160" s="3578"/>
      <c r="E160" s="3578"/>
      <c r="F160" s="3574"/>
      <c r="G160" s="3578"/>
      <c r="H160" s="3578"/>
      <c r="I160" s="3135"/>
      <c r="J160" s="2983"/>
      <c r="K160" s="2983"/>
      <c r="L160" s="3127"/>
    </row>
    <row r="161" spans="2:12">
      <c r="B161" s="3084" t="s">
        <v>2584</v>
      </c>
      <c r="C161" s="3583"/>
      <c r="D161" s="3583"/>
      <c r="E161" s="3583"/>
      <c r="F161" s="3580"/>
      <c r="G161" s="3583"/>
      <c r="H161" s="3583"/>
      <c r="I161" s="3136"/>
      <c r="J161" s="2983"/>
      <c r="K161" s="2983"/>
      <c r="L161" s="3127"/>
    </row>
    <row r="162" spans="2:12">
      <c r="B162" s="3084" t="s">
        <v>2585</v>
      </c>
      <c r="C162" s="3583"/>
      <c r="D162" s="3583"/>
      <c r="E162" s="3583"/>
      <c r="F162" s="3580"/>
      <c r="G162" s="3583"/>
      <c r="H162" s="3583"/>
      <c r="I162" s="3136"/>
      <c r="J162" s="2983"/>
      <c r="K162" s="2983"/>
      <c r="L162" s="3127"/>
    </row>
    <row r="163" spans="2:12">
      <c r="B163" s="3084" t="s">
        <v>2586</v>
      </c>
      <c r="C163" s="3583"/>
      <c r="D163" s="3583"/>
      <c r="E163" s="3583"/>
      <c r="F163" s="3580"/>
      <c r="G163" s="3583"/>
      <c r="H163" s="3583"/>
      <c r="I163" s="3136"/>
      <c r="J163" s="2983"/>
      <c r="K163" s="2983"/>
      <c r="L163" s="3127"/>
    </row>
    <row r="164" spans="2:12">
      <c r="B164" s="3084" t="s">
        <v>2587</v>
      </c>
      <c r="C164" s="3583"/>
      <c r="D164" s="3583"/>
      <c r="E164" s="3583"/>
      <c r="F164" s="3580"/>
      <c r="G164" s="3583"/>
      <c r="H164" s="3583"/>
      <c r="I164" s="3136"/>
      <c r="J164" s="2983"/>
      <c r="K164" s="2983"/>
      <c r="L164" s="3127"/>
    </row>
    <row r="165" spans="2:12">
      <c r="B165" s="3084" t="s">
        <v>2588</v>
      </c>
      <c r="C165" s="3583"/>
      <c r="D165" s="3583"/>
      <c r="E165" s="3583"/>
      <c r="F165" s="3580"/>
      <c r="G165" s="3583"/>
      <c r="H165" s="3583"/>
      <c r="I165" s="3136"/>
      <c r="J165" s="2983"/>
      <c r="K165" s="2983"/>
      <c r="L165" s="3127"/>
    </row>
    <row r="166" spans="2:12">
      <c r="B166" s="3118" t="s">
        <v>2589</v>
      </c>
      <c r="C166" s="3578"/>
      <c r="D166" s="3578"/>
      <c r="E166" s="3578"/>
      <c r="F166" s="3574"/>
      <c r="G166" s="3578"/>
      <c r="H166" s="3578"/>
      <c r="I166" s="3135"/>
      <c r="J166" s="2983"/>
      <c r="K166" s="2983"/>
      <c r="L166" s="3127"/>
    </row>
    <row r="167" spans="2:12">
      <c r="B167" s="3084" t="s">
        <v>2590</v>
      </c>
      <c r="C167" s="3583"/>
      <c r="D167" s="3583"/>
      <c r="E167" s="3583"/>
      <c r="F167" s="3580"/>
      <c r="G167" s="3583"/>
      <c r="H167" s="3583"/>
      <c r="I167" s="3136"/>
      <c r="J167" s="2983"/>
      <c r="K167" s="2983"/>
      <c r="L167" s="3127"/>
    </row>
    <row r="168" spans="2:12">
      <c r="B168" s="3084" t="s">
        <v>2591</v>
      </c>
      <c r="C168" s="3583"/>
      <c r="D168" s="3583"/>
      <c r="E168" s="3583"/>
      <c r="F168" s="3580"/>
      <c r="G168" s="3583"/>
      <c r="H168" s="3583"/>
      <c r="I168" s="3136"/>
      <c r="J168" s="2983"/>
      <c r="K168" s="2983"/>
      <c r="L168" s="3127"/>
    </row>
    <row r="169" spans="2:12">
      <c r="B169" s="3084" t="s">
        <v>2592</v>
      </c>
      <c r="C169" s="3583"/>
      <c r="D169" s="3583"/>
      <c r="E169" s="3583"/>
      <c r="F169" s="3580"/>
      <c r="G169" s="3583"/>
      <c r="H169" s="3583"/>
      <c r="I169" s="3136"/>
      <c r="J169" s="2983"/>
      <c r="K169" s="2983"/>
      <c r="L169" s="3127"/>
    </row>
    <row r="170" spans="2:12">
      <c r="B170" s="3084" t="s">
        <v>2593</v>
      </c>
      <c r="C170" s="3583"/>
      <c r="D170" s="3583"/>
      <c r="E170" s="3583"/>
      <c r="F170" s="3580"/>
      <c r="G170" s="3583"/>
      <c r="H170" s="3583"/>
      <c r="I170" s="3136"/>
      <c r="J170" s="2983"/>
      <c r="K170" s="2983"/>
      <c r="L170" s="3127"/>
    </row>
    <row r="171" spans="2:12">
      <c r="B171" s="3084" t="s">
        <v>2594</v>
      </c>
      <c r="C171" s="3583"/>
      <c r="D171" s="3583"/>
      <c r="E171" s="3583"/>
      <c r="F171" s="3580"/>
      <c r="G171" s="3583"/>
      <c r="H171" s="3583"/>
      <c r="I171" s="3136"/>
      <c r="J171" s="2983"/>
      <c r="K171" s="2983"/>
      <c r="L171" s="3127"/>
    </row>
    <row r="172" spans="2:12">
      <c r="B172" s="3084" t="s">
        <v>2595</v>
      </c>
      <c r="C172" s="3583"/>
      <c r="D172" s="3583"/>
      <c r="E172" s="3583"/>
      <c r="F172" s="3580"/>
      <c r="G172" s="3583"/>
      <c r="H172" s="3583"/>
      <c r="I172" s="3136"/>
      <c r="J172" s="2983"/>
      <c r="K172" s="2983"/>
      <c r="L172" s="3127"/>
    </row>
    <row r="173" spans="2:12">
      <c r="B173" s="3084" t="s">
        <v>2596</v>
      </c>
      <c r="C173" s="3583"/>
      <c r="D173" s="3583"/>
      <c r="E173" s="3583"/>
      <c r="F173" s="3580"/>
      <c r="G173" s="3583"/>
      <c r="H173" s="3583"/>
      <c r="I173" s="3136"/>
      <c r="J173" s="2983"/>
      <c r="K173" s="2983"/>
      <c r="L173" s="3127"/>
    </row>
    <row r="174" spans="2:12">
      <c r="B174" s="3084" t="s">
        <v>2597</v>
      </c>
      <c r="C174" s="3583"/>
      <c r="D174" s="3583"/>
      <c r="E174" s="3583"/>
      <c r="F174" s="3580"/>
      <c r="G174" s="3583"/>
      <c r="H174" s="3583"/>
      <c r="I174" s="3136"/>
      <c r="J174" s="2983"/>
      <c r="K174" s="2983"/>
      <c r="L174" s="3127"/>
    </row>
    <row r="175" spans="2:12">
      <c r="B175" s="3118" t="s">
        <v>2598</v>
      </c>
      <c r="C175" s="3578"/>
      <c r="D175" s="3578"/>
      <c r="E175" s="3578"/>
      <c r="F175" s="3574"/>
      <c r="G175" s="3578"/>
      <c r="H175" s="3578"/>
      <c r="I175" s="3135"/>
      <c r="J175" s="2983"/>
      <c r="K175" s="2983"/>
      <c r="L175" s="3127"/>
    </row>
    <row r="176" spans="2:12">
      <c r="B176" s="3084" t="s">
        <v>2599</v>
      </c>
      <c r="C176" s="3583"/>
      <c r="D176" s="3583"/>
      <c r="E176" s="3583"/>
      <c r="F176" s="3580"/>
      <c r="G176" s="3583"/>
      <c r="H176" s="3583"/>
      <c r="I176" s="3136"/>
      <c r="J176" s="2983"/>
      <c r="K176" s="2983"/>
      <c r="L176" s="3127"/>
    </row>
    <row r="177" spans="2:12">
      <c r="B177" s="3118" t="s">
        <v>2600</v>
      </c>
      <c r="C177" s="3578"/>
      <c r="D177" s="3578"/>
      <c r="E177" s="3578"/>
      <c r="F177" s="3574"/>
      <c r="G177" s="3578"/>
      <c r="H177" s="3578"/>
      <c r="I177" s="3135"/>
      <c r="J177" s="2983"/>
      <c r="K177" s="2983"/>
      <c r="L177" s="3127"/>
    </row>
    <row r="178" spans="2:12">
      <c r="B178" s="3084" t="s">
        <v>2601</v>
      </c>
      <c r="C178" s="3583"/>
      <c r="D178" s="3583"/>
      <c r="E178" s="3583"/>
      <c r="F178" s="3580"/>
      <c r="G178" s="3583"/>
      <c r="H178" s="3583"/>
      <c r="I178" s="3136"/>
      <c r="J178" s="2983"/>
      <c r="K178" s="2983"/>
      <c r="L178" s="3127"/>
    </row>
    <row r="179" spans="2:12">
      <c r="B179" s="3084" t="s">
        <v>2602</v>
      </c>
      <c r="C179" s="3583"/>
      <c r="D179" s="3583"/>
      <c r="E179" s="3583"/>
      <c r="F179" s="3580"/>
      <c r="G179" s="3583"/>
      <c r="H179" s="3583"/>
      <c r="I179" s="3136"/>
      <c r="J179" s="2983"/>
      <c r="K179" s="2983"/>
      <c r="L179" s="3127"/>
    </row>
    <row r="180" spans="2:12">
      <c r="B180" s="3084" t="s">
        <v>2603</v>
      </c>
      <c r="C180" s="3583"/>
      <c r="D180" s="3583"/>
      <c r="E180" s="3583"/>
      <c r="F180" s="3580"/>
      <c r="G180" s="3583"/>
      <c r="H180" s="3583"/>
      <c r="I180" s="3136"/>
      <c r="J180" s="2983"/>
      <c r="K180" s="2983"/>
      <c r="L180" s="3127"/>
    </row>
    <row r="181" spans="2:12">
      <c r="B181" s="3084" t="s">
        <v>2604</v>
      </c>
      <c r="C181" s="3583"/>
      <c r="D181" s="3583"/>
      <c r="E181" s="3583"/>
      <c r="F181" s="3580"/>
      <c r="G181" s="3583"/>
      <c r="H181" s="3583"/>
      <c r="I181" s="3136"/>
      <c r="J181" s="2983"/>
      <c r="K181" s="2983"/>
      <c r="L181" s="3127"/>
    </row>
    <row r="182" spans="2:12">
      <c r="B182" s="3084" t="s">
        <v>2605</v>
      </c>
      <c r="C182" s="3583"/>
      <c r="D182" s="3583"/>
      <c r="E182" s="3583"/>
      <c r="F182" s="3580"/>
      <c r="G182" s="3583"/>
      <c r="H182" s="3583"/>
      <c r="I182" s="3136"/>
      <c r="J182" s="2983"/>
      <c r="K182" s="2983"/>
      <c r="L182" s="3127"/>
    </row>
    <row r="183" spans="2:12">
      <c r="B183" s="3084" t="s">
        <v>2606</v>
      </c>
      <c r="C183" s="3583"/>
      <c r="D183" s="3583"/>
      <c r="E183" s="3583"/>
      <c r="F183" s="3580"/>
      <c r="G183" s="3583"/>
      <c r="H183" s="3583"/>
      <c r="I183" s="3136"/>
      <c r="J183" s="2983"/>
      <c r="K183" s="2983"/>
      <c r="L183" s="3127"/>
    </row>
    <row r="184" spans="2:12">
      <c r="B184" s="3084" t="s">
        <v>2607</v>
      </c>
      <c r="C184" s="3583"/>
      <c r="D184" s="3583"/>
      <c r="E184" s="3583"/>
      <c r="F184" s="3580"/>
      <c r="G184" s="3583"/>
      <c r="H184" s="3583"/>
      <c r="I184" s="3136"/>
      <c r="J184" s="2983"/>
      <c r="K184" s="2983"/>
      <c r="L184" s="3127"/>
    </row>
    <row r="185" spans="2:12">
      <c r="B185" s="3084"/>
      <c r="C185" s="3583"/>
      <c r="D185" s="3583"/>
      <c r="E185" s="3583"/>
      <c r="F185" s="3580"/>
      <c r="G185" s="3583"/>
      <c r="H185" s="3583"/>
      <c r="I185" s="3136"/>
      <c r="J185" s="2983"/>
      <c r="K185" s="2983"/>
      <c r="L185" s="3127"/>
    </row>
    <row r="186" spans="2:12">
      <c r="B186" s="3118" t="s">
        <v>2608</v>
      </c>
      <c r="C186" s="3578"/>
      <c r="D186" s="3578"/>
      <c r="E186" s="3578"/>
      <c r="F186" s="3574"/>
      <c r="G186" s="3578"/>
      <c r="H186" s="3578"/>
      <c r="I186" s="3135"/>
      <c r="J186" s="2983"/>
      <c r="K186" s="2983"/>
      <c r="L186" s="3127"/>
    </row>
    <row r="187" spans="2:12">
      <c r="B187" s="3118"/>
      <c r="C187" s="3578"/>
      <c r="D187" s="3578"/>
      <c r="E187" s="3578"/>
      <c r="F187" s="3574"/>
      <c r="G187" s="3578"/>
      <c r="H187" s="3578"/>
      <c r="I187" s="3135"/>
      <c r="J187" s="2983"/>
      <c r="K187" s="2983"/>
      <c r="L187" s="3127"/>
    </row>
    <row r="188" spans="2:12">
      <c r="B188" s="3118" t="s">
        <v>2609</v>
      </c>
      <c r="C188" s="3578"/>
      <c r="D188" s="3578"/>
      <c r="E188" s="3578"/>
      <c r="F188" s="3574"/>
      <c r="G188" s="3578"/>
      <c r="H188" s="3578"/>
      <c r="I188" s="3135"/>
      <c r="J188" s="2983"/>
      <c r="K188" s="2983"/>
      <c r="L188" s="3127"/>
    </row>
    <row r="189" spans="2:12">
      <c r="B189" s="3118" t="s">
        <v>2610</v>
      </c>
      <c r="C189" s="3578"/>
      <c r="D189" s="3578"/>
      <c r="E189" s="3578"/>
      <c r="F189" s="3574"/>
      <c r="G189" s="3578"/>
      <c r="H189" s="3578"/>
      <c r="I189" s="3135"/>
      <c r="J189" s="2983"/>
      <c r="K189" s="2983"/>
      <c r="L189" s="3127"/>
    </row>
    <row r="190" spans="2:12">
      <c r="B190" s="3084" t="s">
        <v>2611</v>
      </c>
      <c r="C190" s="3583"/>
      <c r="D190" s="3583"/>
      <c r="E190" s="3583"/>
      <c r="F190" s="3580"/>
      <c r="G190" s="3583"/>
      <c r="H190" s="3583"/>
      <c r="I190" s="3136"/>
      <c r="J190" s="2983"/>
      <c r="K190" s="2983"/>
      <c r="L190" s="3127"/>
    </row>
    <row r="191" spans="2:12">
      <c r="B191" s="3084" t="s">
        <v>2612</v>
      </c>
      <c r="C191" s="3583"/>
      <c r="D191" s="3583"/>
      <c r="E191" s="3583"/>
      <c r="F191" s="3580"/>
      <c r="G191" s="3583"/>
      <c r="H191" s="3583"/>
      <c r="I191" s="3136"/>
      <c r="J191" s="2983"/>
      <c r="K191" s="2983"/>
      <c r="L191" s="3127"/>
    </row>
    <row r="192" spans="2:12">
      <c r="B192" s="3084" t="s">
        <v>2613</v>
      </c>
      <c r="C192" s="3583"/>
      <c r="D192" s="3583"/>
      <c r="E192" s="3583"/>
      <c r="F192" s="3580"/>
      <c r="G192" s="3583"/>
      <c r="H192" s="3583"/>
      <c r="I192" s="3136"/>
      <c r="J192" s="2983"/>
      <c r="K192" s="2983"/>
      <c r="L192" s="3127"/>
    </row>
    <row r="193" spans="2:12">
      <c r="B193" s="3084" t="s">
        <v>2614</v>
      </c>
      <c r="C193" s="3583"/>
      <c r="D193" s="3583"/>
      <c r="E193" s="3583"/>
      <c r="F193" s="3580"/>
      <c r="G193" s="3583"/>
      <c r="H193" s="3583"/>
      <c r="I193" s="3136"/>
      <c r="J193" s="2983"/>
      <c r="K193" s="2983"/>
      <c r="L193" s="3127"/>
    </row>
    <row r="194" spans="2:12">
      <c r="B194" s="3084" t="s">
        <v>2615</v>
      </c>
      <c r="C194" s="3583"/>
      <c r="D194" s="3583"/>
      <c r="E194" s="3583"/>
      <c r="F194" s="3580"/>
      <c r="G194" s="3583"/>
      <c r="H194" s="3583"/>
      <c r="I194" s="3136"/>
      <c r="J194" s="2983"/>
      <c r="K194" s="2983"/>
      <c r="L194" s="3127"/>
    </row>
    <row r="195" spans="2:12">
      <c r="B195" s="3084" t="s">
        <v>2616</v>
      </c>
      <c r="C195" s="3583"/>
      <c r="D195" s="3583"/>
      <c r="E195" s="3583"/>
      <c r="F195" s="3580"/>
      <c r="G195" s="3583"/>
      <c r="H195" s="3583"/>
      <c r="I195" s="3136"/>
      <c r="J195" s="2983"/>
      <c r="K195" s="2983"/>
      <c r="L195" s="3127"/>
    </row>
    <row r="196" spans="2:12">
      <c r="B196" s="3084" t="s">
        <v>2617</v>
      </c>
      <c r="C196" s="3583"/>
      <c r="D196" s="3583"/>
      <c r="E196" s="3583"/>
      <c r="F196" s="3580"/>
      <c r="G196" s="3583"/>
      <c r="H196" s="3583"/>
      <c r="I196" s="3136"/>
      <c r="J196" s="2983"/>
      <c r="K196" s="2983"/>
      <c r="L196" s="3127"/>
    </row>
    <row r="197" spans="2:12">
      <c r="B197" s="3084" t="s">
        <v>2618</v>
      </c>
      <c r="C197" s="3583"/>
      <c r="D197" s="3583"/>
      <c r="E197" s="3583"/>
      <c r="F197" s="3580"/>
      <c r="G197" s="3583"/>
      <c r="H197" s="3583"/>
      <c r="I197" s="3136"/>
      <c r="J197" s="2983"/>
      <c r="K197" s="2983"/>
      <c r="L197" s="3127"/>
    </row>
    <row r="198" spans="2:12">
      <c r="B198" s="3084" t="s">
        <v>2619</v>
      </c>
      <c r="C198" s="3583"/>
      <c r="D198" s="3583"/>
      <c r="E198" s="3583"/>
      <c r="F198" s="3580"/>
      <c r="G198" s="3583"/>
      <c r="H198" s="3583"/>
      <c r="I198" s="3136"/>
      <c r="J198" s="2983"/>
      <c r="K198" s="2983"/>
      <c r="L198" s="3127"/>
    </row>
    <row r="199" spans="2:12">
      <c r="B199" s="3118" t="s">
        <v>2620</v>
      </c>
      <c r="C199" s="3578"/>
      <c r="D199" s="3578"/>
      <c r="E199" s="3578"/>
      <c r="F199" s="3574"/>
      <c r="G199" s="3578"/>
      <c r="H199" s="3578"/>
      <c r="I199" s="3135"/>
      <c r="J199" s="2983"/>
      <c r="K199" s="2983"/>
      <c r="L199" s="3127"/>
    </row>
    <row r="200" spans="2:12">
      <c r="B200" s="3084" t="s">
        <v>2621</v>
      </c>
      <c r="C200" s="3583"/>
      <c r="D200" s="3583"/>
      <c r="E200" s="3583"/>
      <c r="F200" s="3580"/>
      <c r="G200" s="3583"/>
      <c r="H200" s="3583"/>
      <c r="I200" s="3136"/>
      <c r="J200" s="2983"/>
      <c r="K200" s="2983"/>
      <c r="L200" s="3127"/>
    </row>
    <row r="201" spans="2:12">
      <c r="B201" s="3084" t="s">
        <v>2622</v>
      </c>
      <c r="C201" s="3583"/>
      <c r="D201" s="3583"/>
      <c r="E201" s="3583"/>
      <c r="F201" s="3580"/>
      <c r="G201" s="3583"/>
      <c r="H201" s="3583"/>
      <c r="I201" s="3136"/>
      <c r="J201" s="2983"/>
      <c r="K201" s="2983"/>
      <c r="L201" s="3127"/>
    </row>
    <row r="202" spans="2:12">
      <c r="B202" s="3084" t="s">
        <v>2623</v>
      </c>
      <c r="C202" s="3583"/>
      <c r="D202" s="3583"/>
      <c r="E202" s="3583"/>
      <c r="F202" s="3580"/>
      <c r="G202" s="3583"/>
      <c r="H202" s="3583"/>
      <c r="I202" s="3136"/>
      <c r="J202" s="2983"/>
      <c r="K202" s="2983"/>
      <c r="L202" s="3127"/>
    </row>
    <row r="203" spans="2:12">
      <c r="B203" s="3084" t="s">
        <v>2624</v>
      </c>
      <c r="C203" s="3583"/>
      <c r="D203" s="3583"/>
      <c r="E203" s="3583"/>
      <c r="F203" s="3580"/>
      <c r="G203" s="3583"/>
      <c r="H203" s="3583"/>
      <c r="I203" s="3136"/>
      <c r="J203" s="2983"/>
      <c r="K203" s="2983"/>
      <c r="L203" s="3127"/>
    </row>
    <row r="204" spans="2:12">
      <c r="B204" s="3084" t="s">
        <v>2625</v>
      </c>
      <c r="C204" s="3583"/>
      <c r="D204" s="3583"/>
      <c r="E204" s="3583"/>
      <c r="F204" s="3580"/>
      <c r="G204" s="3583"/>
      <c r="H204" s="3583"/>
      <c r="I204" s="3136"/>
      <c r="J204" s="2983"/>
      <c r="K204" s="2983"/>
      <c r="L204" s="3127"/>
    </row>
    <row r="205" spans="2:12">
      <c r="B205" s="3084" t="s">
        <v>2626</v>
      </c>
      <c r="C205" s="3583"/>
      <c r="D205" s="3583"/>
      <c r="E205" s="3583"/>
      <c r="F205" s="3580"/>
      <c r="G205" s="3583"/>
      <c r="H205" s="3583"/>
      <c r="I205" s="3136"/>
      <c r="J205" s="2983"/>
      <c r="K205" s="2983"/>
      <c r="L205" s="3127"/>
    </row>
    <row r="206" spans="2:12">
      <c r="B206" s="3118" t="s">
        <v>2627</v>
      </c>
      <c r="C206" s="3578"/>
      <c r="D206" s="3578"/>
      <c r="E206" s="3578"/>
      <c r="F206" s="3574"/>
      <c r="G206" s="3578"/>
      <c r="H206" s="3578"/>
      <c r="I206" s="3135"/>
      <c r="J206" s="2983"/>
      <c r="K206" s="2983"/>
      <c r="L206" s="3127"/>
    </row>
    <row r="207" spans="2:12">
      <c r="B207" s="3084" t="s">
        <v>2628</v>
      </c>
      <c r="C207" s="3583"/>
      <c r="D207" s="3583"/>
      <c r="E207" s="3583"/>
      <c r="F207" s="3580"/>
      <c r="G207" s="3583"/>
      <c r="H207" s="3583"/>
      <c r="I207" s="3136"/>
      <c r="J207" s="2983"/>
      <c r="K207" s="2983"/>
      <c r="L207" s="3127"/>
    </row>
    <row r="208" spans="2:12">
      <c r="B208" s="3084" t="s">
        <v>2629</v>
      </c>
      <c r="C208" s="3583"/>
      <c r="D208" s="3583"/>
      <c r="E208" s="3583"/>
      <c r="F208" s="3580"/>
      <c r="G208" s="3583"/>
      <c r="H208" s="3583"/>
      <c r="I208" s="3136"/>
      <c r="J208" s="2983"/>
      <c r="K208" s="2983"/>
      <c r="L208" s="3127"/>
    </row>
    <row r="209" spans="2:12">
      <c r="B209" s="3084" t="s">
        <v>2630</v>
      </c>
      <c r="C209" s="3583"/>
      <c r="D209" s="3583"/>
      <c r="E209" s="3583"/>
      <c r="F209" s="3580"/>
      <c r="G209" s="3583"/>
      <c r="H209" s="3583"/>
      <c r="I209" s="3136"/>
      <c r="J209" s="2983"/>
      <c r="K209" s="2983"/>
      <c r="L209" s="3127"/>
    </row>
    <row r="210" spans="2:12">
      <c r="B210" s="3084" t="s">
        <v>2631</v>
      </c>
      <c r="C210" s="3583"/>
      <c r="D210" s="3583"/>
      <c r="E210" s="3583"/>
      <c r="F210" s="3580"/>
      <c r="G210" s="3583"/>
      <c r="H210" s="3583"/>
      <c r="I210" s="3136"/>
      <c r="J210" s="2983"/>
      <c r="K210" s="2983"/>
      <c r="L210" s="3127"/>
    </row>
    <row r="211" spans="2:12">
      <c r="B211" s="3084" t="s">
        <v>2632</v>
      </c>
      <c r="C211" s="3583"/>
      <c r="D211" s="3583"/>
      <c r="E211" s="3583"/>
      <c r="F211" s="3580"/>
      <c r="G211" s="3583"/>
      <c r="H211" s="3583"/>
      <c r="I211" s="3136"/>
      <c r="J211" s="2983"/>
      <c r="K211" s="2983"/>
      <c r="L211" s="3127"/>
    </row>
    <row r="212" spans="2:12">
      <c r="B212" s="3084" t="s">
        <v>2633</v>
      </c>
      <c r="C212" s="3583"/>
      <c r="D212" s="3583"/>
      <c r="E212" s="3583"/>
      <c r="F212" s="3580"/>
      <c r="G212" s="3583"/>
      <c r="H212" s="3583"/>
      <c r="I212" s="3136"/>
      <c r="J212" s="2983"/>
      <c r="K212" s="2983"/>
      <c r="L212" s="3127"/>
    </row>
    <row r="213" spans="2:12">
      <c r="B213" s="3118" t="s">
        <v>2634</v>
      </c>
      <c r="C213" s="3578"/>
      <c r="D213" s="3578"/>
      <c r="E213" s="3578"/>
      <c r="F213" s="3574"/>
      <c r="G213" s="3578"/>
      <c r="H213" s="3578"/>
      <c r="I213" s="3135"/>
      <c r="J213" s="2983"/>
      <c r="K213" s="2983"/>
      <c r="L213" s="3127"/>
    </row>
    <row r="214" spans="2:12">
      <c r="B214" s="3084" t="s">
        <v>2635</v>
      </c>
      <c r="C214" s="3583"/>
      <c r="D214" s="3583"/>
      <c r="E214" s="3583"/>
      <c r="F214" s="3580"/>
      <c r="G214" s="3583"/>
      <c r="H214" s="3583"/>
      <c r="I214" s="3136"/>
      <c r="J214" s="2983"/>
      <c r="K214" s="2983"/>
      <c r="L214" s="3127"/>
    </row>
    <row r="215" spans="2:12">
      <c r="B215" s="3084" t="s">
        <v>2636</v>
      </c>
      <c r="C215" s="3583"/>
      <c r="D215" s="3583"/>
      <c r="E215" s="3583"/>
      <c r="F215" s="3580"/>
      <c r="G215" s="3583"/>
      <c r="H215" s="3583"/>
      <c r="I215" s="3136"/>
      <c r="J215" s="2983"/>
      <c r="K215" s="2983"/>
      <c r="L215" s="3127"/>
    </row>
    <row r="216" spans="2:12">
      <c r="B216" s="3084" t="s">
        <v>2637</v>
      </c>
      <c r="C216" s="3583"/>
      <c r="D216" s="3583"/>
      <c r="E216" s="3583"/>
      <c r="F216" s="3580"/>
      <c r="G216" s="3583"/>
      <c r="H216" s="3583"/>
      <c r="I216" s="3136"/>
      <c r="J216" s="2983"/>
      <c r="K216" s="2983"/>
      <c r="L216" s="3127"/>
    </row>
    <row r="217" spans="2:12">
      <c r="B217" s="3084" t="s">
        <v>2638</v>
      </c>
      <c r="C217" s="3583"/>
      <c r="D217" s="3583"/>
      <c r="E217" s="3583"/>
      <c r="F217" s="3580"/>
      <c r="G217" s="3583"/>
      <c r="H217" s="3583"/>
      <c r="I217" s="3136"/>
      <c r="J217" s="2983"/>
      <c r="K217" s="2983"/>
      <c r="L217" s="3127"/>
    </row>
    <row r="218" spans="2:12">
      <c r="B218" s="3084" t="s">
        <v>2578</v>
      </c>
      <c r="C218" s="3583"/>
      <c r="D218" s="3583"/>
      <c r="E218" s="3583"/>
      <c r="F218" s="3580"/>
      <c r="G218" s="3583"/>
      <c r="H218" s="3583"/>
      <c r="I218" s="3136"/>
      <c r="J218" s="2983"/>
      <c r="K218" s="2983"/>
      <c r="L218" s="3127"/>
    </row>
    <row r="219" spans="2:12">
      <c r="B219" s="3084" t="s">
        <v>2639</v>
      </c>
      <c r="C219" s="3583"/>
      <c r="D219" s="3583"/>
      <c r="E219" s="3583"/>
      <c r="F219" s="3580"/>
      <c r="G219" s="3583"/>
      <c r="H219" s="3583"/>
      <c r="I219" s="3136"/>
      <c r="J219" s="2983"/>
      <c r="K219" s="2983"/>
      <c r="L219" s="3127"/>
    </row>
    <row r="220" spans="2:12">
      <c r="B220" s="3084" t="s">
        <v>2640</v>
      </c>
      <c r="C220" s="3583"/>
      <c r="D220" s="3583"/>
      <c r="E220" s="3583"/>
      <c r="F220" s="3580"/>
      <c r="G220" s="3583"/>
      <c r="H220" s="3583"/>
      <c r="I220" s="3136"/>
      <c r="J220" s="2983"/>
      <c r="K220" s="2983"/>
      <c r="L220" s="3127"/>
    </row>
    <row r="221" spans="2:12">
      <c r="B221" s="3084" t="s">
        <v>2641</v>
      </c>
      <c r="C221" s="3583"/>
      <c r="D221" s="3583"/>
      <c r="E221" s="3583"/>
      <c r="F221" s="3580"/>
      <c r="G221" s="3583"/>
      <c r="H221" s="3583"/>
      <c r="I221" s="3136"/>
      <c r="J221" s="2983"/>
      <c r="K221" s="2983"/>
      <c r="L221" s="3127"/>
    </row>
    <row r="222" spans="2:12">
      <c r="B222" s="3118" t="s">
        <v>2642</v>
      </c>
      <c r="C222" s="3578"/>
      <c r="D222" s="3578"/>
      <c r="E222" s="3578"/>
      <c r="F222" s="3574"/>
      <c r="G222" s="3578"/>
      <c r="H222" s="3578"/>
      <c r="I222" s="3135"/>
      <c r="J222" s="2983"/>
      <c r="K222" s="2983"/>
      <c r="L222" s="3127"/>
    </row>
    <row r="223" spans="2:12">
      <c r="B223" s="3084" t="s">
        <v>2643</v>
      </c>
      <c r="C223" s="3583"/>
      <c r="D223" s="3583"/>
      <c r="E223" s="3583"/>
      <c r="F223" s="3580"/>
      <c r="G223" s="3583"/>
      <c r="H223" s="3583"/>
      <c r="I223" s="3136"/>
      <c r="J223" s="2983"/>
      <c r="K223" s="2983"/>
      <c r="L223" s="3127"/>
    </row>
    <row r="224" spans="2:12">
      <c r="B224" s="3084"/>
      <c r="C224" s="3585"/>
      <c r="D224" s="3585"/>
      <c r="E224" s="3585"/>
      <c r="F224" s="3585"/>
      <c r="G224" s="3585"/>
      <c r="H224" s="3585"/>
      <c r="I224" s="3137"/>
      <c r="J224" s="2983"/>
      <c r="K224" s="2983"/>
      <c r="L224" s="3127"/>
    </row>
    <row r="225" spans="2:12">
      <c r="B225" s="3118" t="s">
        <v>2644</v>
      </c>
      <c r="C225" s="3578"/>
      <c r="D225" s="3578"/>
      <c r="E225" s="3578"/>
      <c r="F225" s="3574"/>
      <c r="G225" s="3578"/>
      <c r="H225" s="3578"/>
      <c r="I225" s="3135"/>
      <c r="J225" s="2983"/>
      <c r="K225" s="2983"/>
      <c r="L225" s="3127"/>
    </row>
    <row r="226" spans="2:12">
      <c r="B226" s="3118" t="s">
        <v>2645</v>
      </c>
      <c r="C226" s="3578"/>
      <c r="D226" s="3578"/>
      <c r="E226" s="3578"/>
      <c r="F226" s="3574"/>
      <c r="G226" s="3578"/>
      <c r="H226" s="3578"/>
      <c r="I226" s="3135"/>
      <c r="J226" s="2983"/>
      <c r="K226" s="2983"/>
      <c r="L226" s="3127"/>
    </row>
    <row r="227" spans="2:12">
      <c r="B227" s="3084" t="s">
        <v>2469</v>
      </c>
      <c r="C227" s="3583"/>
      <c r="D227" s="3583"/>
      <c r="E227" s="3583"/>
      <c r="F227" s="3580"/>
      <c r="G227" s="3583"/>
      <c r="H227" s="3583"/>
      <c r="I227" s="3136"/>
      <c r="J227" s="2983"/>
      <c r="K227" s="2983"/>
      <c r="L227" s="3127"/>
    </row>
    <row r="228" spans="2:12">
      <c r="B228" s="3084" t="s">
        <v>2646</v>
      </c>
      <c r="C228" s="3583"/>
      <c r="D228" s="3583"/>
      <c r="E228" s="3583"/>
      <c r="F228" s="3580"/>
      <c r="G228" s="3583"/>
      <c r="H228" s="3583"/>
      <c r="I228" s="3136"/>
      <c r="J228" s="2983"/>
      <c r="K228" s="2983"/>
      <c r="L228" s="3127"/>
    </row>
    <row r="229" spans="2:12">
      <c r="B229" s="3084" t="s">
        <v>2647</v>
      </c>
      <c r="C229" s="3583"/>
      <c r="D229" s="3583"/>
      <c r="E229" s="3583"/>
      <c r="F229" s="3580"/>
      <c r="G229" s="3583"/>
      <c r="H229" s="3583"/>
      <c r="I229" s="3136"/>
      <c r="J229" s="2983"/>
      <c r="K229" s="2983"/>
      <c r="L229" s="3127"/>
    </row>
    <row r="230" spans="2:12">
      <c r="B230" s="3084" t="s">
        <v>2648</v>
      </c>
      <c r="C230" s="3583"/>
      <c r="D230" s="3583"/>
      <c r="E230" s="3583"/>
      <c r="F230" s="3580"/>
      <c r="G230" s="3583"/>
      <c r="H230" s="3583"/>
      <c r="I230" s="3136"/>
      <c r="J230" s="2983"/>
      <c r="K230" s="2983"/>
      <c r="L230" s="3127"/>
    </row>
    <row r="231" spans="2:12">
      <c r="B231" s="3084" t="s">
        <v>2649</v>
      </c>
      <c r="C231" s="3583"/>
      <c r="D231" s="3583"/>
      <c r="E231" s="3583"/>
      <c r="F231" s="3580"/>
      <c r="G231" s="3583"/>
      <c r="H231" s="3583"/>
      <c r="I231" s="3136"/>
      <c r="J231" s="2983"/>
      <c r="K231" s="2983"/>
      <c r="L231" s="3127"/>
    </row>
    <row r="232" spans="2:12">
      <c r="B232" s="3118" t="s">
        <v>2650</v>
      </c>
      <c r="C232" s="3578"/>
      <c r="D232" s="3578"/>
      <c r="E232" s="3578"/>
      <c r="F232" s="3574"/>
      <c r="G232" s="3578"/>
      <c r="H232" s="3578"/>
      <c r="I232" s="3135"/>
      <c r="J232" s="2983"/>
      <c r="K232" s="2983"/>
      <c r="L232" s="3127"/>
    </row>
    <row r="233" spans="2:12">
      <c r="B233" s="3084" t="s">
        <v>2651</v>
      </c>
      <c r="C233" s="3583"/>
      <c r="D233" s="3583"/>
      <c r="E233" s="3583"/>
      <c r="F233" s="3580"/>
      <c r="G233" s="3583"/>
      <c r="H233" s="3583"/>
      <c r="I233" s="3136"/>
      <c r="J233" s="2983"/>
      <c r="K233" s="2983"/>
      <c r="L233" s="3127"/>
    </row>
    <row r="234" spans="2:12">
      <c r="B234" s="3084" t="s">
        <v>2652</v>
      </c>
      <c r="C234" s="3583"/>
      <c r="D234" s="3583"/>
      <c r="E234" s="3583"/>
      <c r="F234" s="3580"/>
      <c r="G234" s="3583"/>
      <c r="H234" s="3583"/>
      <c r="I234" s="3136"/>
      <c r="J234" s="2983"/>
      <c r="K234" s="2983"/>
      <c r="L234" s="3127"/>
    </row>
    <row r="235" spans="2:12">
      <c r="B235" s="3084" t="s">
        <v>2653</v>
      </c>
      <c r="C235" s="3583"/>
      <c r="D235" s="3583"/>
      <c r="E235" s="3583"/>
      <c r="F235" s="3580"/>
      <c r="G235" s="3583"/>
      <c r="H235" s="3583"/>
      <c r="I235" s="3136"/>
      <c r="J235" s="2983"/>
      <c r="K235" s="2983"/>
      <c r="L235" s="3127"/>
    </row>
    <row r="236" spans="2:12">
      <c r="B236" s="3084" t="s">
        <v>2654</v>
      </c>
      <c r="C236" s="3583"/>
      <c r="D236" s="3583"/>
      <c r="E236" s="3583"/>
      <c r="F236" s="3580"/>
      <c r="G236" s="3583"/>
      <c r="H236" s="3583"/>
      <c r="I236" s="3136"/>
      <c r="J236" s="2983"/>
      <c r="K236" s="2983"/>
      <c r="L236" s="3127"/>
    </row>
    <row r="237" spans="2:12">
      <c r="B237" s="3084" t="s">
        <v>2655</v>
      </c>
      <c r="C237" s="3583"/>
      <c r="D237" s="3583"/>
      <c r="E237" s="3583"/>
      <c r="F237" s="3580"/>
      <c r="G237" s="3583"/>
      <c r="H237" s="3583"/>
      <c r="I237" s="3136"/>
      <c r="J237" s="2983"/>
      <c r="K237" s="2983"/>
      <c r="L237" s="3127"/>
    </row>
    <row r="238" spans="2:12">
      <c r="B238" s="3084" t="s">
        <v>2656</v>
      </c>
      <c r="C238" s="3583"/>
      <c r="D238" s="3583"/>
      <c r="E238" s="3583"/>
      <c r="F238" s="3580"/>
      <c r="G238" s="3583"/>
      <c r="H238" s="3583"/>
      <c r="I238" s="3136"/>
      <c r="J238" s="2983"/>
      <c r="K238" s="2983"/>
      <c r="L238" s="3127"/>
    </row>
    <row r="239" spans="2:12">
      <c r="B239" s="3084" t="s">
        <v>2657</v>
      </c>
      <c r="C239" s="3583"/>
      <c r="D239" s="3583"/>
      <c r="E239" s="3583"/>
      <c r="F239" s="3580"/>
      <c r="G239" s="3583"/>
      <c r="H239" s="3583"/>
      <c r="I239" s="3136"/>
      <c r="J239" s="2983"/>
      <c r="K239" s="2983"/>
      <c r="L239" s="3127"/>
    </row>
    <row r="240" spans="2:12">
      <c r="B240" s="3084"/>
      <c r="C240" s="3583"/>
      <c r="D240" s="3583"/>
      <c r="E240" s="3583"/>
      <c r="F240" s="3580"/>
      <c r="G240" s="3583"/>
      <c r="H240" s="3583"/>
      <c r="I240" s="3136"/>
      <c r="J240" s="2983"/>
      <c r="K240" s="2983"/>
      <c r="L240" s="3127"/>
    </row>
    <row r="241" spans="2:12">
      <c r="B241" s="3118" t="s">
        <v>2658</v>
      </c>
      <c r="C241" s="3578"/>
      <c r="D241" s="3578"/>
      <c r="E241" s="3578"/>
      <c r="F241" s="3574"/>
      <c r="G241" s="3578"/>
      <c r="H241" s="3578"/>
      <c r="I241" s="3135"/>
      <c r="J241" s="2983"/>
      <c r="K241" s="2983"/>
      <c r="L241" s="3127"/>
    </row>
    <row r="242" spans="2:12">
      <c r="B242" s="3118"/>
      <c r="C242" s="3578"/>
      <c r="D242" s="3578"/>
      <c r="E242" s="3578"/>
      <c r="F242" s="3574"/>
      <c r="G242" s="3578"/>
      <c r="H242" s="3578"/>
      <c r="I242" s="3135"/>
      <c r="J242" s="2983"/>
      <c r="K242" s="2983"/>
      <c r="L242" s="3127"/>
    </row>
    <row r="243" spans="2:12">
      <c r="B243" s="3118" t="s">
        <v>2659</v>
      </c>
      <c r="C243" s="3578"/>
      <c r="D243" s="3578"/>
      <c r="E243" s="3578"/>
      <c r="F243" s="3574"/>
      <c r="G243" s="3578"/>
      <c r="H243" s="3578"/>
      <c r="I243" s="3135"/>
      <c r="J243" s="2983"/>
      <c r="K243" s="2983"/>
      <c r="L243" s="3127"/>
    </row>
    <row r="244" spans="2:12">
      <c r="B244" s="3124" t="s">
        <v>2660</v>
      </c>
      <c r="C244" s="3578"/>
      <c r="D244" s="3578"/>
      <c r="E244" s="3578"/>
      <c r="F244" s="3574"/>
      <c r="G244" s="3578"/>
      <c r="H244" s="3578"/>
      <c r="I244" s="3135"/>
      <c r="J244" s="2983"/>
      <c r="K244" s="2983"/>
      <c r="L244" s="3127"/>
    </row>
    <row r="245" spans="2:12">
      <c r="B245" s="3084" t="s">
        <v>2661</v>
      </c>
      <c r="C245" s="3583"/>
      <c r="D245" s="3583"/>
      <c r="E245" s="3583"/>
      <c r="F245" s="3580"/>
      <c r="G245" s="3583"/>
      <c r="H245" s="3583"/>
      <c r="I245" s="3136"/>
      <c r="J245" s="2983"/>
      <c r="K245" s="2983"/>
      <c r="L245" s="3127"/>
    </row>
    <row r="246" spans="2:12">
      <c r="B246" s="3084" t="s">
        <v>2662</v>
      </c>
      <c r="C246" s="3583"/>
      <c r="D246" s="3583"/>
      <c r="E246" s="3583"/>
      <c r="F246" s="3580"/>
      <c r="G246" s="3583"/>
      <c r="H246" s="3583"/>
      <c r="I246" s="3136"/>
      <c r="J246" s="2983"/>
      <c r="K246" s="2983"/>
      <c r="L246" s="3127"/>
    </row>
    <row r="247" spans="2:12">
      <c r="B247" s="3084" t="s">
        <v>2663</v>
      </c>
      <c r="C247" s="3583"/>
      <c r="D247" s="3583"/>
      <c r="E247" s="3583"/>
      <c r="F247" s="3580"/>
      <c r="G247" s="3583"/>
      <c r="H247" s="3583"/>
      <c r="I247" s="3136"/>
      <c r="J247" s="2983"/>
      <c r="K247" s="2983"/>
      <c r="L247" s="3127"/>
    </row>
    <row r="248" spans="2:12">
      <c r="B248" s="3084" t="s">
        <v>2664</v>
      </c>
      <c r="C248" s="3583"/>
      <c r="D248" s="3583"/>
      <c r="E248" s="3583"/>
      <c r="F248" s="3580"/>
      <c r="G248" s="3583"/>
      <c r="H248" s="3583"/>
      <c r="I248" s="3136"/>
      <c r="J248" s="2983"/>
      <c r="K248" s="2983"/>
      <c r="L248" s="3127"/>
    </row>
    <row r="249" spans="2:12">
      <c r="B249" s="3118" t="s">
        <v>2665</v>
      </c>
      <c r="C249" s="3578"/>
      <c r="D249" s="3578"/>
      <c r="E249" s="3578"/>
      <c r="F249" s="3574"/>
      <c r="G249" s="3578"/>
      <c r="H249" s="3578"/>
      <c r="I249" s="3135"/>
      <c r="J249" s="2983"/>
      <c r="K249" s="2983"/>
      <c r="L249" s="3127"/>
    </row>
    <row r="250" spans="2:12">
      <c r="B250" s="3084" t="s">
        <v>2666</v>
      </c>
      <c r="C250" s="3583"/>
      <c r="D250" s="3583"/>
      <c r="E250" s="3583"/>
      <c r="F250" s="3580"/>
      <c r="G250" s="3583"/>
      <c r="H250" s="3583"/>
      <c r="I250" s="3136"/>
      <c r="J250" s="2983"/>
      <c r="K250" s="2983"/>
      <c r="L250" s="3127"/>
    </row>
    <row r="251" spans="2:12">
      <c r="B251" s="3084" t="s">
        <v>2667</v>
      </c>
      <c r="C251" s="3583"/>
      <c r="D251" s="3583"/>
      <c r="E251" s="3583"/>
      <c r="F251" s="3580"/>
      <c r="G251" s="3583"/>
      <c r="H251" s="3583"/>
      <c r="I251" s="3136"/>
      <c r="J251" s="2983"/>
      <c r="K251" s="2983"/>
      <c r="L251" s="3127"/>
    </row>
    <row r="252" spans="2:12">
      <c r="B252" s="3084" t="s">
        <v>2668</v>
      </c>
      <c r="C252" s="3583"/>
      <c r="D252" s="3583"/>
      <c r="E252" s="3583"/>
      <c r="F252" s="3580"/>
      <c r="G252" s="3583"/>
      <c r="H252" s="3583"/>
      <c r="I252" s="3136"/>
      <c r="J252" s="2983"/>
      <c r="K252" s="2983"/>
      <c r="L252" s="3127"/>
    </row>
    <row r="253" spans="2:12">
      <c r="B253" s="3084" t="s">
        <v>2669</v>
      </c>
      <c r="C253" s="3583"/>
      <c r="D253" s="3583"/>
      <c r="E253" s="3583"/>
      <c r="F253" s="3580"/>
      <c r="G253" s="3583"/>
      <c r="H253" s="3583"/>
      <c r="I253" s="3136"/>
      <c r="J253" s="2983"/>
      <c r="K253" s="2983"/>
      <c r="L253" s="3127"/>
    </row>
    <row r="254" spans="2:12">
      <c r="B254" s="3084" t="s">
        <v>2670</v>
      </c>
      <c r="C254" s="3583"/>
      <c r="D254" s="3583"/>
      <c r="E254" s="3583"/>
      <c r="F254" s="3580"/>
      <c r="G254" s="3583"/>
      <c r="H254" s="3583"/>
      <c r="I254" s="3136"/>
      <c r="J254" s="2983"/>
      <c r="K254" s="2983"/>
      <c r="L254" s="3127"/>
    </row>
    <row r="255" spans="2:12">
      <c r="B255" s="3084" t="s">
        <v>2671</v>
      </c>
      <c r="C255" s="3583"/>
      <c r="D255" s="3583"/>
      <c r="E255" s="3583"/>
      <c r="F255" s="3580"/>
      <c r="G255" s="3583"/>
      <c r="H255" s="3583"/>
      <c r="I255" s="3136"/>
      <c r="J255" s="2983"/>
      <c r="K255" s="2983"/>
      <c r="L255" s="3127"/>
    </row>
    <row r="256" spans="2:12">
      <c r="B256" s="3084" t="s">
        <v>2672</v>
      </c>
      <c r="C256" s="3583"/>
      <c r="D256" s="3583"/>
      <c r="E256" s="3583"/>
      <c r="F256" s="3580"/>
      <c r="G256" s="3583"/>
      <c r="H256" s="3583"/>
      <c r="I256" s="3136"/>
      <c r="J256" s="2983"/>
      <c r="K256" s="2983"/>
      <c r="L256" s="3127"/>
    </row>
    <row r="257" spans="2:12">
      <c r="B257" s="3118" t="s">
        <v>2673</v>
      </c>
      <c r="C257" s="3578"/>
      <c r="D257" s="3578"/>
      <c r="E257" s="3578"/>
      <c r="F257" s="3574"/>
      <c r="G257" s="3578"/>
      <c r="H257" s="3578"/>
      <c r="I257" s="3135"/>
      <c r="J257" s="2983"/>
      <c r="K257" s="2983"/>
      <c r="L257" s="3127"/>
    </row>
    <row r="258" spans="2:12">
      <c r="B258" s="3084" t="s">
        <v>2674</v>
      </c>
      <c r="C258" s="3583"/>
      <c r="D258" s="3583"/>
      <c r="E258" s="3583"/>
      <c r="F258" s="3580"/>
      <c r="G258" s="3583"/>
      <c r="H258" s="3583"/>
      <c r="I258" s="3136"/>
      <c r="J258" s="2983"/>
      <c r="K258" s="2983"/>
      <c r="L258" s="3127"/>
    </row>
    <row r="259" spans="2:12">
      <c r="B259" s="3084" t="s">
        <v>2675</v>
      </c>
      <c r="C259" s="3583"/>
      <c r="D259" s="3583"/>
      <c r="E259" s="3583"/>
      <c r="F259" s="3580"/>
      <c r="G259" s="3583"/>
      <c r="H259" s="3583"/>
      <c r="I259" s="3136"/>
      <c r="J259" s="2983"/>
      <c r="K259" s="2983"/>
      <c r="L259" s="3127"/>
    </row>
    <row r="260" spans="2:12">
      <c r="B260" s="3084" t="s">
        <v>2676</v>
      </c>
      <c r="C260" s="3583"/>
      <c r="D260" s="3583"/>
      <c r="E260" s="3583"/>
      <c r="F260" s="3580"/>
      <c r="G260" s="3583"/>
      <c r="H260" s="3583"/>
      <c r="I260" s="3136"/>
      <c r="J260" s="2983"/>
      <c r="K260" s="2983"/>
      <c r="L260" s="3127"/>
    </row>
    <row r="261" spans="2:12">
      <c r="B261" s="3084" t="s">
        <v>2677</v>
      </c>
      <c r="C261" s="3583"/>
      <c r="D261" s="3583"/>
      <c r="E261" s="3583"/>
      <c r="F261" s="3580"/>
      <c r="G261" s="3583"/>
      <c r="H261" s="3583"/>
      <c r="I261" s="3136"/>
      <c r="J261" s="2983"/>
      <c r="K261" s="2983"/>
      <c r="L261" s="3127"/>
    </row>
    <row r="262" spans="2:12">
      <c r="B262" s="3084" t="s">
        <v>2678</v>
      </c>
      <c r="C262" s="3583"/>
      <c r="D262" s="3583"/>
      <c r="E262" s="3583"/>
      <c r="F262" s="3580"/>
      <c r="G262" s="3583"/>
      <c r="H262" s="3583"/>
      <c r="I262" s="3136"/>
      <c r="J262" s="2983"/>
      <c r="K262" s="2983"/>
      <c r="L262" s="3127"/>
    </row>
    <row r="263" spans="2:12">
      <c r="B263" s="3118" t="s">
        <v>2679</v>
      </c>
      <c r="C263" s="3578"/>
      <c r="D263" s="3578"/>
      <c r="E263" s="3578"/>
      <c r="F263" s="3574"/>
      <c r="G263" s="3578"/>
      <c r="H263" s="3578"/>
      <c r="I263" s="3135"/>
      <c r="J263" s="2983"/>
      <c r="K263" s="2983"/>
      <c r="L263" s="3127"/>
    </row>
    <row r="264" spans="2:12">
      <c r="B264" s="3084" t="s">
        <v>2680</v>
      </c>
      <c r="C264" s="3583"/>
      <c r="D264" s="3583"/>
      <c r="E264" s="3583"/>
      <c r="F264" s="3580"/>
      <c r="G264" s="3583"/>
      <c r="H264" s="3583"/>
      <c r="I264" s="3136"/>
      <c r="J264" s="2983"/>
      <c r="K264" s="2983"/>
      <c r="L264" s="3127"/>
    </row>
    <row r="265" spans="2:12">
      <c r="B265" s="3084" t="s">
        <v>2681</v>
      </c>
      <c r="C265" s="3583"/>
      <c r="D265" s="3583"/>
      <c r="E265" s="3583"/>
      <c r="F265" s="3580"/>
      <c r="G265" s="3583"/>
      <c r="H265" s="3583"/>
      <c r="I265" s="3136"/>
      <c r="J265" s="2983"/>
      <c r="K265" s="2983"/>
      <c r="L265" s="3127"/>
    </row>
    <row r="266" spans="2:12">
      <c r="B266" s="3084" t="s">
        <v>2682</v>
      </c>
      <c r="C266" s="3583"/>
      <c r="D266" s="3583"/>
      <c r="E266" s="3583"/>
      <c r="F266" s="3580"/>
      <c r="G266" s="3583"/>
      <c r="H266" s="3583"/>
      <c r="I266" s="3136"/>
      <c r="J266" s="2983"/>
      <c r="K266" s="2983"/>
      <c r="L266" s="3127"/>
    </row>
    <row r="267" spans="2:12">
      <c r="B267" s="3084" t="s">
        <v>2683</v>
      </c>
      <c r="C267" s="3583"/>
      <c r="D267" s="3583"/>
      <c r="E267" s="3583"/>
      <c r="F267" s="3580"/>
      <c r="G267" s="3583"/>
      <c r="H267" s="3583"/>
      <c r="I267" s="3136"/>
      <c r="J267" s="2983"/>
      <c r="K267" s="2983"/>
      <c r="L267" s="3127"/>
    </row>
    <row r="268" spans="2:12">
      <c r="B268" s="3118" t="s">
        <v>2684</v>
      </c>
      <c r="C268" s="3578"/>
      <c r="D268" s="3578"/>
      <c r="E268" s="3578"/>
      <c r="F268" s="3574"/>
      <c r="G268" s="3578"/>
      <c r="H268" s="3578"/>
      <c r="I268" s="3135"/>
      <c r="J268" s="2983"/>
      <c r="K268" s="2983"/>
      <c r="L268" s="3127"/>
    </row>
    <row r="269" spans="2:12">
      <c r="B269" s="3084" t="s">
        <v>2685</v>
      </c>
      <c r="C269" s="3583"/>
      <c r="D269" s="3583"/>
      <c r="E269" s="3583"/>
      <c r="F269" s="3580"/>
      <c r="G269" s="3583"/>
      <c r="H269" s="3583"/>
      <c r="I269" s="3136"/>
      <c r="J269" s="2983"/>
      <c r="K269" s="2983"/>
      <c r="L269" s="3127"/>
    </row>
    <row r="270" spans="2:12">
      <c r="B270" s="3084" t="s">
        <v>2686</v>
      </c>
      <c r="C270" s="3583"/>
      <c r="D270" s="3583"/>
      <c r="E270" s="3583"/>
      <c r="F270" s="3580"/>
      <c r="G270" s="3583"/>
      <c r="H270" s="3583"/>
      <c r="I270" s="3136"/>
      <c r="J270" s="2983"/>
      <c r="K270" s="2983"/>
      <c r="L270" s="3127"/>
    </row>
    <row r="271" spans="2:12">
      <c r="B271" s="3084" t="s">
        <v>2687</v>
      </c>
      <c r="C271" s="3583"/>
      <c r="D271" s="3583"/>
      <c r="E271" s="3583"/>
      <c r="F271" s="3580"/>
      <c r="G271" s="3583"/>
      <c r="H271" s="3583"/>
      <c r="I271" s="3136"/>
      <c r="J271" s="2983"/>
      <c r="K271" s="2983"/>
      <c r="L271" s="3127"/>
    </row>
    <row r="272" spans="2:12">
      <c r="B272" s="3084"/>
      <c r="C272" s="3583"/>
      <c r="D272" s="3583"/>
      <c r="E272" s="3583"/>
      <c r="F272" s="3580"/>
      <c r="G272" s="3583"/>
      <c r="H272" s="3583"/>
      <c r="I272" s="3136"/>
      <c r="J272" s="2983"/>
      <c r="K272" s="2983"/>
      <c r="L272" s="3127"/>
    </row>
    <row r="273" spans="2:12">
      <c r="B273" s="3118" t="s">
        <v>2688</v>
      </c>
      <c r="C273" s="3578"/>
      <c r="D273" s="3578"/>
      <c r="E273" s="3578"/>
      <c r="F273" s="3574"/>
      <c r="G273" s="3578"/>
      <c r="H273" s="3578"/>
      <c r="I273" s="3135"/>
      <c r="J273" s="2983"/>
      <c r="K273" s="2983"/>
      <c r="L273" s="3127"/>
    </row>
    <row r="274" spans="2:12">
      <c r="B274" s="3118" t="s">
        <v>2689</v>
      </c>
      <c r="C274" s="3578"/>
      <c r="D274" s="3578"/>
      <c r="E274" s="3578"/>
      <c r="F274" s="3574"/>
      <c r="G274" s="3578"/>
      <c r="H274" s="3578"/>
      <c r="I274" s="3135"/>
      <c r="J274" s="2983"/>
      <c r="K274" s="2983"/>
      <c r="L274" s="3127"/>
    </row>
    <row r="275" spans="2:12">
      <c r="B275" s="3084" t="s">
        <v>2690</v>
      </c>
      <c r="C275" s="3583"/>
      <c r="D275" s="3583"/>
      <c r="E275" s="3583"/>
      <c r="F275" s="3580"/>
      <c r="G275" s="3583"/>
      <c r="H275" s="3583"/>
      <c r="I275" s="3136"/>
      <c r="J275" s="2983"/>
      <c r="K275" s="2983"/>
      <c r="L275" s="3127"/>
    </row>
    <row r="276" spans="2:12">
      <c r="B276" s="3084" t="s">
        <v>2691</v>
      </c>
      <c r="C276" s="3583"/>
      <c r="D276" s="3583"/>
      <c r="E276" s="3583"/>
      <c r="F276" s="3580"/>
      <c r="G276" s="3583"/>
      <c r="H276" s="3583"/>
      <c r="I276" s="3136"/>
      <c r="J276" s="2983"/>
      <c r="K276" s="2983"/>
      <c r="L276" s="3127"/>
    </row>
    <row r="277" spans="2:12">
      <c r="B277" s="3084" t="s">
        <v>2692</v>
      </c>
      <c r="C277" s="3583"/>
      <c r="D277" s="3583"/>
      <c r="E277" s="3583"/>
      <c r="F277" s="3580"/>
      <c r="G277" s="3583"/>
      <c r="H277" s="3583"/>
      <c r="I277" s="3136"/>
      <c r="J277" s="2983"/>
      <c r="K277" s="2983"/>
      <c r="L277" s="3127"/>
    </row>
    <row r="278" spans="2:12">
      <c r="B278" s="3084" t="s">
        <v>2693</v>
      </c>
      <c r="C278" s="3583"/>
      <c r="D278" s="3583"/>
      <c r="E278" s="3583"/>
      <c r="F278" s="3580"/>
      <c r="G278" s="3583"/>
      <c r="H278" s="3583"/>
      <c r="I278" s="3136"/>
      <c r="J278" s="2983"/>
      <c r="K278" s="2983"/>
      <c r="L278" s="3127"/>
    </row>
    <row r="279" spans="2:12">
      <c r="B279" s="3084" t="s">
        <v>2694</v>
      </c>
      <c r="C279" s="3583"/>
      <c r="D279" s="3583"/>
      <c r="E279" s="3583"/>
      <c r="F279" s="3580"/>
      <c r="G279" s="3583"/>
      <c r="H279" s="3583"/>
      <c r="I279" s="3136"/>
      <c r="J279" s="2983"/>
      <c r="K279" s="2983"/>
      <c r="L279" s="3127"/>
    </row>
    <row r="280" spans="2:12">
      <c r="B280" s="3118" t="s">
        <v>2695</v>
      </c>
      <c r="C280" s="3578"/>
      <c r="D280" s="3578"/>
      <c r="E280" s="3578"/>
      <c r="F280" s="3574"/>
      <c r="G280" s="3578"/>
      <c r="H280" s="3578"/>
      <c r="I280" s="3135"/>
      <c r="J280" s="2983"/>
      <c r="K280" s="2983"/>
      <c r="L280" s="3127"/>
    </row>
    <row r="281" spans="2:12">
      <c r="B281" s="3084" t="s">
        <v>2696</v>
      </c>
      <c r="C281" s="3583"/>
      <c r="D281" s="3583"/>
      <c r="E281" s="3583"/>
      <c r="F281" s="3580"/>
      <c r="G281" s="3583"/>
      <c r="H281" s="3583"/>
      <c r="I281" s="3136"/>
      <c r="J281" s="2983"/>
      <c r="K281" s="2983"/>
      <c r="L281" s="3127"/>
    </row>
    <row r="282" spans="2:12">
      <c r="B282" s="3084" t="s">
        <v>2697</v>
      </c>
      <c r="C282" s="3583"/>
      <c r="D282" s="3583"/>
      <c r="E282" s="3583"/>
      <c r="F282" s="3580"/>
      <c r="G282" s="3583"/>
      <c r="H282" s="3583"/>
      <c r="I282" s="3136"/>
      <c r="J282" s="2983"/>
      <c r="K282" s="2983"/>
      <c r="L282" s="3127"/>
    </row>
    <row r="283" spans="2:12">
      <c r="B283" s="3084" t="s">
        <v>2698</v>
      </c>
      <c r="C283" s="3583"/>
      <c r="D283" s="3583"/>
      <c r="E283" s="3583"/>
      <c r="F283" s="3580"/>
      <c r="G283" s="3583"/>
      <c r="H283" s="3583"/>
      <c r="I283" s="3136"/>
      <c r="J283" s="2983"/>
      <c r="K283" s="2983"/>
      <c r="L283" s="3127"/>
    </row>
    <row r="284" spans="2:12">
      <c r="B284" s="3084" t="s">
        <v>2699</v>
      </c>
      <c r="C284" s="3583"/>
      <c r="D284" s="3583"/>
      <c r="E284" s="3583"/>
      <c r="F284" s="3580"/>
      <c r="G284" s="3583"/>
      <c r="H284" s="3583"/>
      <c r="I284" s="3136"/>
      <c r="J284" s="2983"/>
      <c r="K284" s="2983"/>
      <c r="L284" s="3127"/>
    </row>
    <row r="285" spans="2:12">
      <c r="B285" s="3118" t="s">
        <v>2700</v>
      </c>
      <c r="C285" s="3578"/>
      <c r="D285" s="3578"/>
      <c r="E285" s="3578"/>
      <c r="F285" s="3574"/>
      <c r="G285" s="3578"/>
      <c r="H285" s="3578"/>
      <c r="I285" s="3135"/>
      <c r="J285" s="2983"/>
      <c r="K285" s="2983"/>
      <c r="L285" s="3127"/>
    </row>
    <row r="286" spans="2:12">
      <c r="B286" s="3084" t="s">
        <v>2701</v>
      </c>
      <c r="C286" s="3583"/>
      <c r="D286" s="3583"/>
      <c r="E286" s="3583"/>
      <c r="F286" s="3580"/>
      <c r="G286" s="3583"/>
      <c r="H286" s="3583"/>
      <c r="I286" s="3136"/>
      <c r="J286" s="2983"/>
      <c r="K286" s="2983"/>
      <c r="L286" s="3127"/>
    </row>
    <row r="287" spans="2:12">
      <c r="B287" s="3084" t="s">
        <v>2702</v>
      </c>
      <c r="C287" s="3583"/>
      <c r="D287" s="3583"/>
      <c r="E287" s="3583"/>
      <c r="F287" s="3580"/>
      <c r="G287" s="3583"/>
      <c r="H287" s="3583"/>
      <c r="I287" s="3136"/>
      <c r="J287" s="2983"/>
      <c r="K287" s="2983"/>
      <c r="L287" s="3127"/>
    </row>
    <row r="288" spans="2:12">
      <c r="B288" s="3084" t="s">
        <v>2703</v>
      </c>
      <c r="C288" s="3583"/>
      <c r="D288" s="3583"/>
      <c r="E288" s="3583"/>
      <c r="F288" s="3580"/>
      <c r="G288" s="3583"/>
      <c r="H288" s="3583"/>
      <c r="I288" s="3136"/>
      <c r="J288" s="2983"/>
      <c r="K288" s="2983"/>
      <c r="L288" s="3127"/>
    </row>
    <row r="289" spans="2:12">
      <c r="B289" s="3084" t="s">
        <v>2704</v>
      </c>
      <c r="C289" s="3583"/>
      <c r="D289" s="3583"/>
      <c r="E289" s="3583"/>
      <c r="F289" s="3580"/>
      <c r="G289" s="3583"/>
      <c r="H289" s="3583"/>
      <c r="I289" s="3136"/>
      <c r="J289" s="2983"/>
      <c r="K289" s="2983"/>
      <c r="L289" s="3127"/>
    </row>
    <row r="290" spans="2:12">
      <c r="B290" s="3084" t="s">
        <v>2705</v>
      </c>
      <c r="C290" s="3583"/>
      <c r="D290" s="3583"/>
      <c r="E290" s="3583"/>
      <c r="F290" s="3580"/>
      <c r="G290" s="3583"/>
      <c r="H290" s="3583"/>
      <c r="I290" s="3136"/>
      <c r="J290" s="2983"/>
      <c r="K290" s="2983"/>
      <c r="L290" s="3127"/>
    </row>
    <row r="291" spans="2:12">
      <c r="B291" s="3118" t="s">
        <v>2706</v>
      </c>
      <c r="C291" s="3578"/>
      <c r="D291" s="3578"/>
      <c r="E291" s="3578"/>
      <c r="F291" s="3574"/>
      <c r="G291" s="3578"/>
      <c r="H291" s="3578"/>
      <c r="I291" s="3135"/>
      <c r="J291" s="2983"/>
      <c r="K291" s="2983"/>
      <c r="L291" s="3127"/>
    </row>
    <row r="292" spans="2:12">
      <c r="B292" s="3084" t="s">
        <v>2707</v>
      </c>
      <c r="C292" s="3583"/>
      <c r="D292" s="3583"/>
      <c r="E292" s="3583"/>
      <c r="F292" s="3580"/>
      <c r="G292" s="3583"/>
      <c r="H292" s="3583"/>
      <c r="I292" s="3136"/>
      <c r="J292" s="2983"/>
      <c r="K292" s="2983"/>
      <c r="L292" s="3127"/>
    </row>
    <row r="293" spans="2:12">
      <c r="B293" s="3084" t="s">
        <v>2708</v>
      </c>
      <c r="C293" s="3583"/>
      <c r="D293" s="3583"/>
      <c r="E293" s="3583"/>
      <c r="F293" s="3580"/>
      <c r="G293" s="3583"/>
      <c r="H293" s="3583"/>
      <c r="I293" s="3136"/>
      <c r="J293" s="2983"/>
      <c r="K293" s="2983"/>
      <c r="L293" s="3127"/>
    </row>
    <row r="294" spans="2:12">
      <c r="B294" s="3084" t="s">
        <v>2709</v>
      </c>
      <c r="C294" s="3583"/>
      <c r="D294" s="3583"/>
      <c r="E294" s="3583"/>
      <c r="F294" s="3580"/>
      <c r="G294" s="3583"/>
      <c r="H294" s="3583"/>
      <c r="I294" s="3136"/>
      <c r="J294" s="2983"/>
      <c r="K294" s="2983"/>
      <c r="L294" s="3127"/>
    </row>
    <row r="295" spans="2:12">
      <c r="B295" s="3118" t="s">
        <v>2710</v>
      </c>
      <c r="C295" s="3578"/>
      <c r="D295" s="3578"/>
      <c r="E295" s="3578"/>
      <c r="F295" s="3574"/>
      <c r="G295" s="3578"/>
      <c r="H295" s="3578"/>
      <c r="I295" s="3135"/>
      <c r="J295" s="2983"/>
      <c r="K295" s="2983"/>
      <c r="L295" s="3127"/>
    </row>
    <row r="296" spans="2:12">
      <c r="B296" s="3084" t="s">
        <v>2711</v>
      </c>
      <c r="C296" s="3583"/>
      <c r="D296" s="3583"/>
      <c r="E296" s="3583"/>
      <c r="F296" s="3580"/>
      <c r="G296" s="3583"/>
      <c r="H296" s="3583"/>
      <c r="I296" s="3136"/>
      <c r="J296" s="2983"/>
      <c r="K296" s="2983"/>
      <c r="L296" s="3127"/>
    </row>
    <row r="297" spans="2:12">
      <c r="B297" s="3084" t="s">
        <v>2712</v>
      </c>
      <c r="C297" s="3583"/>
      <c r="D297" s="3583"/>
      <c r="E297" s="3583"/>
      <c r="F297" s="3580"/>
      <c r="G297" s="3583"/>
      <c r="H297" s="3583"/>
      <c r="I297" s="3136"/>
      <c r="J297" s="2983"/>
      <c r="K297" s="2983"/>
      <c r="L297" s="3127"/>
    </row>
    <row r="298" spans="2:12">
      <c r="B298" s="3084" t="s">
        <v>2713</v>
      </c>
      <c r="C298" s="3583"/>
      <c r="D298" s="3583"/>
      <c r="E298" s="3583"/>
      <c r="F298" s="3580"/>
      <c r="G298" s="3583"/>
      <c r="H298" s="3583"/>
      <c r="I298" s="3136"/>
      <c r="J298" s="2983"/>
      <c r="K298" s="2983"/>
      <c r="L298" s="3127"/>
    </row>
    <row r="299" spans="2:12">
      <c r="B299" s="3084"/>
      <c r="C299" s="3583"/>
      <c r="D299" s="3583"/>
      <c r="E299" s="3583"/>
      <c r="F299" s="3580"/>
      <c r="G299" s="3583"/>
      <c r="H299" s="3583"/>
      <c r="I299" s="3136"/>
      <c r="J299" s="2983"/>
      <c r="K299" s="2983"/>
      <c r="L299" s="3127"/>
    </row>
    <row r="300" spans="2:12">
      <c r="B300" s="3118" t="s">
        <v>2714</v>
      </c>
      <c r="C300" s="3578"/>
      <c r="D300" s="3578"/>
      <c r="E300" s="3578"/>
      <c r="F300" s="3574"/>
      <c r="G300" s="3578"/>
      <c r="H300" s="3578"/>
      <c r="I300" s="3135"/>
      <c r="J300" s="2983"/>
      <c r="K300" s="2983"/>
      <c r="L300" s="3127"/>
    </row>
    <row r="301" spans="2:12">
      <c r="B301" s="3118" t="s">
        <v>2715</v>
      </c>
      <c r="C301" s="3578"/>
      <c r="D301" s="3578"/>
      <c r="E301" s="3578"/>
      <c r="F301" s="3574"/>
      <c r="G301" s="3578"/>
      <c r="H301" s="3578"/>
      <c r="I301" s="3135"/>
      <c r="J301" s="2983"/>
      <c r="K301" s="2983"/>
      <c r="L301" s="3127"/>
    </row>
    <row r="302" spans="2:12">
      <c r="B302" s="3084" t="s">
        <v>2716</v>
      </c>
      <c r="C302" s="3583"/>
      <c r="D302" s="3583"/>
      <c r="E302" s="3583"/>
      <c r="F302" s="3580"/>
      <c r="G302" s="3583"/>
      <c r="H302" s="3583"/>
      <c r="I302" s="3136"/>
      <c r="J302" s="2983"/>
      <c r="K302" s="2983"/>
      <c r="L302" s="3127"/>
    </row>
    <row r="303" spans="2:12">
      <c r="B303" s="3084" t="s">
        <v>2717</v>
      </c>
      <c r="C303" s="3583"/>
      <c r="D303" s="3583"/>
      <c r="E303" s="3583"/>
      <c r="F303" s="3580"/>
      <c r="G303" s="3583"/>
      <c r="H303" s="3583"/>
      <c r="I303" s="3136"/>
      <c r="J303" s="2983"/>
      <c r="K303" s="2983"/>
      <c r="L303" s="3127"/>
    </row>
    <row r="304" spans="2:12">
      <c r="B304" s="3084" t="s">
        <v>2718</v>
      </c>
      <c r="C304" s="3583"/>
      <c r="D304" s="3583"/>
      <c r="E304" s="3583"/>
      <c r="F304" s="3580"/>
      <c r="G304" s="3583"/>
      <c r="H304" s="3583"/>
      <c r="I304" s="3136"/>
      <c r="J304" s="2983"/>
      <c r="K304" s="2983"/>
      <c r="L304" s="3127"/>
    </row>
    <row r="305" spans="2:12">
      <c r="B305" s="3084" t="s">
        <v>2719</v>
      </c>
      <c r="C305" s="3583"/>
      <c r="D305" s="3583"/>
      <c r="E305" s="3583"/>
      <c r="F305" s="3580"/>
      <c r="G305" s="3583"/>
      <c r="H305" s="3583"/>
      <c r="I305" s="3136"/>
      <c r="J305" s="2983"/>
      <c r="K305" s="2983"/>
      <c r="L305" s="3127"/>
    </row>
    <row r="306" spans="2:12">
      <c r="B306" s="3084" t="s">
        <v>2720</v>
      </c>
      <c r="C306" s="3583"/>
      <c r="D306" s="3583"/>
      <c r="E306" s="3583"/>
      <c r="F306" s="3580"/>
      <c r="G306" s="3583"/>
      <c r="H306" s="3583"/>
      <c r="I306" s="3136"/>
      <c r="J306" s="2983"/>
      <c r="K306" s="2983"/>
      <c r="L306" s="3127"/>
    </row>
    <row r="307" spans="2:12">
      <c r="B307" s="3084" t="s">
        <v>2721</v>
      </c>
      <c r="C307" s="3583"/>
      <c r="D307" s="3583"/>
      <c r="E307" s="3583"/>
      <c r="F307" s="3580"/>
      <c r="G307" s="3583"/>
      <c r="H307" s="3583"/>
      <c r="I307" s="3136"/>
      <c r="J307" s="2983"/>
      <c r="K307" s="2983"/>
      <c r="L307" s="3127"/>
    </row>
    <row r="308" spans="2:12">
      <c r="B308" s="3084" t="s">
        <v>2722</v>
      </c>
      <c r="C308" s="3583"/>
      <c r="D308" s="3583"/>
      <c r="E308" s="3583"/>
      <c r="F308" s="3580"/>
      <c r="G308" s="3583"/>
      <c r="H308" s="3583"/>
      <c r="I308" s="3136"/>
      <c r="J308" s="2983"/>
      <c r="K308" s="2983"/>
      <c r="L308" s="3127"/>
    </row>
    <row r="309" spans="2:12">
      <c r="B309" s="3118" t="s">
        <v>2723</v>
      </c>
      <c r="C309" s="3578"/>
      <c r="D309" s="3578"/>
      <c r="E309" s="3578"/>
      <c r="F309" s="3574"/>
      <c r="G309" s="3578"/>
      <c r="H309" s="3578"/>
      <c r="I309" s="3135"/>
      <c r="J309" s="2983"/>
      <c r="K309" s="2983"/>
      <c r="L309" s="3127"/>
    </row>
    <row r="310" spans="2:12">
      <c r="B310" s="3084" t="s">
        <v>2724</v>
      </c>
      <c r="C310" s="3583"/>
      <c r="D310" s="3583"/>
      <c r="E310" s="3583"/>
      <c r="F310" s="3580"/>
      <c r="G310" s="3583"/>
      <c r="H310" s="3583"/>
      <c r="I310" s="3136"/>
      <c r="J310" s="2983"/>
      <c r="K310" s="2983"/>
      <c r="L310" s="3127"/>
    </row>
    <row r="311" spans="2:12">
      <c r="B311" s="3084" t="s">
        <v>2725</v>
      </c>
      <c r="C311" s="3583"/>
      <c r="D311" s="3583"/>
      <c r="E311" s="3583"/>
      <c r="F311" s="3580"/>
      <c r="G311" s="3583"/>
      <c r="H311" s="3583"/>
      <c r="I311" s="3136"/>
      <c r="J311" s="2983"/>
      <c r="K311" s="2983"/>
      <c r="L311" s="3127"/>
    </row>
    <row r="312" spans="2:12">
      <c r="B312" s="3084" t="s">
        <v>2726</v>
      </c>
      <c r="C312" s="3583"/>
      <c r="D312" s="3583"/>
      <c r="E312" s="3583"/>
      <c r="F312" s="3580"/>
      <c r="G312" s="3583"/>
      <c r="H312" s="3583"/>
      <c r="I312" s="3136"/>
      <c r="J312" s="2983"/>
      <c r="K312" s="2983"/>
      <c r="L312" s="3127"/>
    </row>
    <row r="313" spans="2:12">
      <c r="B313" s="3084" t="s">
        <v>2727</v>
      </c>
      <c r="C313" s="3583"/>
      <c r="D313" s="3583"/>
      <c r="E313" s="3583"/>
      <c r="F313" s="3580"/>
      <c r="G313" s="3583"/>
      <c r="H313" s="3583"/>
      <c r="I313" s="3136"/>
      <c r="J313" s="2983"/>
      <c r="K313" s="2983"/>
      <c r="L313" s="3127"/>
    </row>
    <row r="314" spans="2:12">
      <c r="B314" s="3084" t="s">
        <v>2728</v>
      </c>
      <c r="C314" s="3583"/>
      <c r="D314" s="3583"/>
      <c r="E314" s="3583"/>
      <c r="F314" s="3580"/>
      <c r="G314" s="3583"/>
      <c r="H314" s="3583"/>
      <c r="I314" s="3136"/>
      <c r="J314" s="2983"/>
      <c r="K314" s="2983"/>
      <c r="L314" s="3127"/>
    </row>
    <row r="315" spans="2:12">
      <c r="B315" s="3084" t="s">
        <v>2729</v>
      </c>
      <c r="C315" s="3583"/>
      <c r="D315" s="3583"/>
      <c r="E315" s="3583"/>
      <c r="F315" s="3580"/>
      <c r="G315" s="3583"/>
      <c r="H315" s="3583"/>
      <c r="I315" s="3136"/>
      <c r="J315" s="2983"/>
      <c r="K315" s="2983"/>
      <c r="L315" s="3127"/>
    </row>
    <row r="316" spans="2:12">
      <c r="B316" s="3118" t="s">
        <v>2730</v>
      </c>
      <c r="C316" s="3578"/>
      <c r="D316" s="3578"/>
      <c r="E316" s="3578"/>
      <c r="F316" s="3574"/>
      <c r="G316" s="3578"/>
      <c r="H316" s="3578"/>
      <c r="I316" s="3135"/>
      <c r="J316" s="2983"/>
      <c r="K316" s="2983"/>
      <c r="L316" s="3127"/>
    </row>
    <row r="317" spans="2:12">
      <c r="B317" s="3084" t="s">
        <v>2731</v>
      </c>
      <c r="C317" s="3583"/>
      <c r="D317" s="3583"/>
      <c r="E317" s="3583"/>
      <c r="F317" s="3580"/>
      <c r="G317" s="3583"/>
      <c r="H317" s="3583"/>
      <c r="I317" s="3136"/>
      <c r="J317" s="2983"/>
      <c r="K317" s="2983"/>
      <c r="L317" s="3127"/>
    </row>
    <row r="318" spans="2:12">
      <c r="B318" s="3084" t="s">
        <v>2732</v>
      </c>
      <c r="C318" s="3583"/>
      <c r="D318" s="3583"/>
      <c r="E318" s="3583"/>
      <c r="F318" s="3580"/>
      <c r="G318" s="3583"/>
      <c r="H318" s="3583"/>
      <c r="I318" s="3136"/>
      <c r="J318" s="2983"/>
      <c r="K318" s="2983"/>
      <c r="L318" s="3127"/>
    </row>
    <row r="319" spans="2:12">
      <c r="B319" s="3084" t="s">
        <v>2733</v>
      </c>
      <c r="C319" s="3583"/>
      <c r="D319" s="3583"/>
      <c r="E319" s="3583"/>
      <c r="F319" s="3580"/>
      <c r="G319" s="3583"/>
      <c r="H319" s="3583"/>
      <c r="I319" s="3136"/>
      <c r="J319" s="2983"/>
      <c r="K319" s="2983"/>
      <c r="L319" s="3127"/>
    </row>
    <row r="320" spans="2:12">
      <c r="B320" s="3084" t="s">
        <v>2734</v>
      </c>
      <c r="C320" s="3583"/>
      <c r="D320" s="3583"/>
      <c r="E320" s="3583"/>
      <c r="F320" s="3580"/>
      <c r="G320" s="3583"/>
      <c r="H320" s="3583"/>
      <c r="I320" s="3136"/>
      <c r="J320" s="2983"/>
      <c r="K320" s="2983"/>
      <c r="L320" s="3127"/>
    </row>
    <row r="321" spans="2:12">
      <c r="B321" s="3084" t="s">
        <v>2735</v>
      </c>
      <c r="C321" s="3583"/>
      <c r="D321" s="3583"/>
      <c r="E321" s="3583"/>
      <c r="F321" s="3580"/>
      <c r="G321" s="3583"/>
      <c r="H321" s="3583"/>
      <c r="I321" s="3136"/>
      <c r="J321" s="2983"/>
      <c r="K321" s="2983"/>
      <c r="L321" s="3127"/>
    </row>
    <row r="322" spans="2:12">
      <c r="B322" s="3084" t="s">
        <v>2736</v>
      </c>
      <c r="C322" s="3583"/>
      <c r="D322" s="3583"/>
      <c r="E322" s="3583"/>
      <c r="F322" s="3580"/>
      <c r="G322" s="3583"/>
      <c r="H322" s="3583"/>
      <c r="I322" s="3136"/>
      <c r="J322" s="2983"/>
      <c r="K322" s="2983"/>
      <c r="L322" s="3127"/>
    </row>
    <row r="323" spans="2:12">
      <c r="B323" s="3084" t="s">
        <v>2737</v>
      </c>
      <c r="C323" s="3583"/>
      <c r="D323" s="3583"/>
      <c r="E323" s="3583"/>
      <c r="F323" s="3580"/>
      <c r="G323" s="3583"/>
      <c r="H323" s="3583"/>
      <c r="I323" s="3136"/>
      <c r="J323" s="2983"/>
      <c r="K323" s="2983"/>
      <c r="L323" s="3127"/>
    </row>
    <row r="324" spans="2:12">
      <c r="B324" s="3084" t="s">
        <v>2738</v>
      </c>
      <c r="C324" s="3583"/>
      <c r="D324" s="3583"/>
      <c r="E324" s="3583"/>
      <c r="F324" s="3580"/>
      <c r="G324" s="3583"/>
      <c r="H324" s="3583"/>
      <c r="I324" s="3136"/>
      <c r="J324" s="2983"/>
      <c r="K324" s="2983"/>
      <c r="L324" s="3127"/>
    </row>
    <row r="325" spans="2:12">
      <c r="B325" s="3084"/>
      <c r="C325" s="3583"/>
      <c r="D325" s="3583"/>
      <c r="E325" s="3583"/>
      <c r="F325" s="3580"/>
      <c r="G325" s="3583"/>
      <c r="H325" s="3583"/>
      <c r="I325" s="3136"/>
      <c r="J325" s="2983"/>
      <c r="K325" s="2983"/>
      <c r="L325" s="3127"/>
    </row>
    <row r="326" spans="2:12">
      <c r="B326" s="3118" t="s">
        <v>2739</v>
      </c>
      <c r="C326" s="3578"/>
      <c r="D326" s="3578"/>
      <c r="E326" s="3578"/>
      <c r="F326" s="3574"/>
      <c r="G326" s="3578"/>
      <c r="H326" s="3578"/>
      <c r="I326" s="3135"/>
      <c r="J326" s="2983"/>
      <c r="K326" s="2983"/>
      <c r="L326" s="3127"/>
    </row>
    <row r="327" spans="2:12">
      <c r="B327" s="3118"/>
      <c r="C327" s="3578"/>
      <c r="D327" s="3578"/>
      <c r="E327" s="3578"/>
      <c r="F327" s="3574"/>
      <c r="G327" s="3578"/>
      <c r="H327" s="3578"/>
      <c r="I327" s="3135"/>
      <c r="J327" s="2983"/>
      <c r="K327" s="2983"/>
      <c r="L327" s="3127"/>
    </row>
    <row r="328" spans="2:12">
      <c r="B328" s="3118" t="s">
        <v>2740</v>
      </c>
      <c r="C328" s="3578"/>
      <c r="D328" s="3578"/>
      <c r="E328" s="3578"/>
      <c r="F328" s="3574"/>
      <c r="G328" s="3578"/>
      <c r="H328" s="3578"/>
      <c r="I328" s="3135"/>
      <c r="J328" s="2983"/>
      <c r="K328" s="2983"/>
      <c r="L328" s="3127"/>
    </row>
    <row r="329" spans="2:12">
      <c r="B329" s="3118" t="s">
        <v>2741</v>
      </c>
      <c r="C329" s="3578"/>
      <c r="D329" s="3578"/>
      <c r="E329" s="3578"/>
      <c r="F329" s="3574"/>
      <c r="G329" s="3578"/>
      <c r="H329" s="3578"/>
      <c r="I329" s="3135"/>
      <c r="J329" s="2983"/>
      <c r="K329" s="2983"/>
      <c r="L329" s="3127"/>
    </row>
    <row r="330" spans="2:12">
      <c r="B330" s="3084" t="s">
        <v>2742</v>
      </c>
      <c r="C330" s="3583"/>
      <c r="D330" s="3583"/>
      <c r="E330" s="3583"/>
      <c r="F330" s="3580"/>
      <c r="G330" s="3583"/>
      <c r="H330" s="3583"/>
      <c r="I330" s="3136"/>
      <c r="J330" s="2983"/>
      <c r="K330" s="2983"/>
      <c r="L330" s="3127"/>
    </row>
    <row r="331" spans="2:12">
      <c r="B331" s="3084" t="s">
        <v>2743</v>
      </c>
      <c r="C331" s="3583"/>
      <c r="D331" s="3583"/>
      <c r="E331" s="3583"/>
      <c r="F331" s="3580"/>
      <c r="G331" s="3583"/>
      <c r="H331" s="3583"/>
      <c r="I331" s="3136"/>
      <c r="J331" s="2983"/>
      <c r="K331" s="2983"/>
      <c r="L331" s="3127"/>
    </row>
    <row r="332" spans="2:12">
      <c r="B332" s="3084" t="s">
        <v>2744</v>
      </c>
      <c r="C332" s="3583"/>
      <c r="D332" s="3583"/>
      <c r="E332" s="3583"/>
      <c r="F332" s="3580"/>
      <c r="G332" s="3583"/>
      <c r="H332" s="3583"/>
      <c r="I332" s="3136"/>
      <c r="J332" s="2983"/>
      <c r="K332" s="2983"/>
      <c r="L332" s="3127"/>
    </row>
    <row r="333" spans="2:12">
      <c r="B333" s="3084" t="s">
        <v>2745</v>
      </c>
      <c r="C333" s="3583"/>
      <c r="D333" s="3583"/>
      <c r="E333" s="3583"/>
      <c r="F333" s="3580"/>
      <c r="G333" s="3583"/>
      <c r="H333" s="3583"/>
      <c r="I333" s="3136"/>
      <c r="J333" s="2983"/>
      <c r="K333" s="2983"/>
      <c r="L333" s="3127"/>
    </row>
    <row r="334" spans="2:12">
      <c r="B334" s="3118" t="s">
        <v>2746</v>
      </c>
      <c r="C334" s="3578"/>
      <c r="D334" s="3578"/>
      <c r="E334" s="3578"/>
      <c r="F334" s="3574"/>
      <c r="G334" s="3578"/>
      <c r="H334" s="3578"/>
      <c r="I334" s="3135"/>
      <c r="J334" s="2983"/>
      <c r="K334" s="2983"/>
      <c r="L334" s="3127"/>
    </row>
    <row r="335" spans="2:12">
      <c r="B335" s="3084" t="s">
        <v>2747</v>
      </c>
      <c r="C335" s="3583"/>
      <c r="D335" s="3583"/>
      <c r="E335" s="3583"/>
      <c r="F335" s="3580"/>
      <c r="G335" s="3583"/>
      <c r="H335" s="3583"/>
      <c r="I335" s="3136"/>
      <c r="J335" s="2983"/>
      <c r="K335" s="2983"/>
      <c r="L335" s="3127"/>
    </row>
    <row r="336" spans="2:12">
      <c r="B336" s="3118" t="s">
        <v>2748</v>
      </c>
      <c r="C336" s="3578"/>
      <c r="D336" s="3578"/>
      <c r="E336" s="3578"/>
      <c r="F336" s="3574"/>
      <c r="G336" s="3578"/>
      <c r="H336" s="3578"/>
      <c r="I336" s="3135"/>
      <c r="J336" s="2983"/>
      <c r="K336" s="2983"/>
      <c r="L336" s="3127"/>
    </row>
    <row r="337" spans="2:12">
      <c r="B337" s="3084" t="s">
        <v>2749</v>
      </c>
      <c r="C337" s="3583"/>
      <c r="D337" s="3583"/>
      <c r="E337" s="3583"/>
      <c r="F337" s="3580"/>
      <c r="G337" s="3583"/>
      <c r="H337" s="3583"/>
      <c r="I337" s="3136"/>
      <c r="J337" s="2983"/>
      <c r="K337" s="2983"/>
      <c r="L337" s="3127"/>
    </row>
    <row r="338" spans="2:12">
      <c r="B338" s="3084" t="s">
        <v>2750</v>
      </c>
      <c r="C338" s="3583"/>
      <c r="D338" s="3583"/>
      <c r="E338" s="3583"/>
      <c r="F338" s="3580"/>
      <c r="G338" s="3583"/>
      <c r="H338" s="3583"/>
      <c r="I338" s="3136"/>
      <c r="J338" s="2983"/>
      <c r="K338" s="2983"/>
      <c r="L338" s="3127"/>
    </row>
    <row r="339" spans="2:12">
      <c r="B339" s="3084" t="s">
        <v>2751</v>
      </c>
      <c r="C339" s="3583"/>
      <c r="D339" s="3583"/>
      <c r="E339" s="3583"/>
      <c r="F339" s="3580"/>
      <c r="G339" s="3583"/>
      <c r="H339" s="3583"/>
      <c r="I339" s="3136"/>
      <c r="J339" s="2983"/>
      <c r="K339" s="2983"/>
      <c r="L339" s="3127"/>
    </row>
    <row r="340" spans="2:12">
      <c r="B340" s="3084" t="s">
        <v>2752</v>
      </c>
      <c r="C340" s="3583"/>
      <c r="D340" s="3583"/>
      <c r="E340" s="3583"/>
      <c r="F340" s="3580"/>
      <c r="G340" s="3583"/>
      <c r="H340" s="3583"/>
      <c r="I340" s="3136"/>
      <c r="J340" s="2983"/>
      <c r="K340" s="2983"/>
      <c r="L340" s="3127"/>
    </row>
    <row r="341" spans="2:12">
      <c r="B341" s="3084" t="s">
        <v>2753</v>
      </c>
      <c r="C341" s="3583"/>
      <c r="D341" s="3583"/>
      <c r="E341" s="3583"/>
      <c r="F341" s="3580"/>
      <c r="G341" s="3583"/>
      <c r="H341" s="3583"/>
      <c r="I341" s="3136"/>
      <c r="J341" s="2983"/>
      <c r="K341" s="2983"/>
      <c r="L341" s="3127"/>
    </row>
    <row r="342" spans="2:12">
      <c r="B342" s="3084" t="s">
        <v>2754</v>
      </c>
      <c r="C342" s="3583"/>
      <c r="D342" s="3583"/>
      <c r="E342" s="3583"/>
      <c r="F342" s="3580"/>
      <c r="G342" s="3583"/>
      <c r="H342" s="3583"/>
      <c r="I342" s="3136"/>
      <c r="J342" s="2983"/>
      <c r="K342" s="2983"/>
      <c r="L342" s="3127"/>
    </row>
    <row r="343" spans="2:12">
      <c r="B343" s="3118" t="s">
        <v>2755</v>
      </c>
      <c r="C343" s="3578"/>
      <c r="D343" s="3578"/>
      <c r="E343" s="3578"/>
      <c r="F343" s="3574"/>
      <c r="G343" s="3578"/>
      <c r="H343" s="3578"/>
      <c r="I343" s="3135"/>
      <c r="J343" s="2983"/>
      <c r="K343" s="2983"/>
      <c r="L343" s="3127"/>
    </row>
    <row r="344" spans="2:12">
      <c r="B344" s="3084" t="s">
        <v>2756</v>
      </c>
      <c r="C344" s="3583"/>
      <c r="D344" s="3583"/>
      <c r="E344" s="3583"/>
      <c r="F344" s="3580"/>
      <c r="G344" s="3583"/>
      <c r="H344" s="3583"/>
      <c r="I344" s="3136"/>
      <c r="J344" s="2983"/>
      <c r="K344" s="2983"/>
      <c r="L344" s="3127"/>
    </row>
    <row r="345" spans="2:12">
      <c r="B345" s="3084" t="s">
        <v>2757</v>
      </c>
      <c r="C345" s="3583"/>
      <c r="D345" s="3583"/>
      <c r="E345" s="3583"/>
      <c r="F345" s="3580"/>
      <c r="G345" s="3583"/>
      <c r="H345" s="3583"/>
      <c r="I345" s="3136"/>
      <c r="J345" s="2983"/>
      <c r="K345" s="2983"/>
      <c r="L345" s="3127"/>
    </row>
    <row r="346" spans="2:12">
      <c r="B346" s="3084" t="s">
        <v>2758</v>
      </c>
      <c r="C346" s="3583"/>
      <c r="D346" s="3583"/>
      <c r="E346" s="3583"/>
      <c r="F346" s="3580"/>
      <c r="G346" s="3583"/>
      <c r="H346" s="3583"/>
      <c r="I346" s="3136"/>
      <c r="J346" s="2983"/>
      <c r="K346" s="2983"/>
      <c r="L346" s="3127"/>
    </row>
    <row r="347" spans="2:12">
      <c r="B347" s="3084" t="s">
        <v>2759</v>
      </c>
      <c r="C347" s="3583"/>
      <c r="D347" s="3583"/>
      <c r="E347" s="3583"/>
      <c r="F347" s="3580"/>
      <c r="G347" s="3583"/>
      <c r="H347" s="3583"/>
      <c r="I347" s="3136"/>
      <c r="J347" s="2983"/>
      <c r="K347" s="2983"/>
      <c r="L347" s="3127"/>
    </row>
    <row r="348" spans="2:12">
      <c r="B348" s="3084" t="s">
        <v>2760</v>
      </c>
      <c r="C348" s="3583"/>
      <c r="D348" s="3583"/>
      <c r="E348" s="3583"/>
      <c r="F348" s="3580"/>
      <c r="G348" s="3583"/>
      <c r="H348" s="3583"/>
      <c r="I348" s="3136"/>
      <c r="J348" s="2983"/>
      <c r="K348" s="2983"/>
      <c r="L348" s="3127"/>
    </row>
    <row r="349" spans="2:12">
      <c r="B349" s="3084" t="s">
        <v>2761</v>
      </c>
      <c r="C349" s="3583"/>
      <c r="D349" s="3583"/>
      <c r="E349" s="3583"/>
      <c r="F349" s="3580"/>
      <c r="G349" s="3583"/>
      <c r="H349" s="3583"/>
      <c r="I349" s="3136"/>
      <c r="J349" s="2983"/>
      <c r="K349" s="2983"/>
      <c r="L349" s="3127"/>
    </row>
    <row r="350" spans="2:12">
      <c r="B350" s="3084" t="s">
        <v>2762</v>
      </c>
      <c r="C350" s="3583"/>
      <c r="D350" s="3583"/>
      <c r="E350" s="3583"/>
      <c r="F350" s="3580"/>
      <c r="G350" s="3583"/>
      <c r="H350" s="3583"/>
      <c r="I350" s="3136"/>
      <c r="J350" s="2983"/>
      <c r="K350" s="2983"/>
      <c r="L350" s="3127"/>
    </row>
    <row r="351" spans="2:12">
      <c r="B351" s="3118" t="s">
        <v>2763</v>
      </c>
      <c r="C351" s="3578"/>
      <c r="D351" s="3578"/>
      <c r="E351" s="3578"/>
      <c r="F351" s="3574"/>
      <c r="G351" s="3578"/>
      <c r="H351" s="3578"/>
      <c r="I351" s="3135"/>
      <c r="J351" s="2983"/>
      <c r="K351" s="2983"/>
      <c r="L351" s="3127"/>
    </row>
    <row r="352" spans="2:12">
      <c r="B352" s="3084" t="s">
        <v>2764</v>
      </c>
      <c r="C352" s="3583"/>
      <c r="D352" s="3583"/>
      <c r="E352" s="3583"/>
      <c r="F352" s="3580"/>
      <c r="G352" s="3583"/>
      <c r="H352" s="3583"/>
      <c r="I352" s="3136"/>
      <c r="J352" s="2983"/>
      <c r="K352" s="2983"/>
      <c r="L352" s="3127"/>
    </row>
    <row r="353" spans="2:12">
      <c r="B353" s="3084" t="s">
        <v>2765</v>
      </c>
      <c r="C353" s="3583"/>
      <c r="D353" s="3583"/>
      <c r="E353" s="3583"/>
      <c r="F353" s="3580"/>
      <c r="G353" s="3583"/>
      <c r="H353" s="3583"/>
      <c r="I353" s="3136"/>
      <c r="J353" s="2983"/>
      <c r="K353" s="2983"/>
      <c r="L353" s="3127"/>
    </row>
    <row r="354" spans="2:12">
      <c r="B354" s="3084" t="s">
        <v>2766</v>
      </c>
      <c r="C354" s="3583"/>
      <c r="D354" s="3583"/>
      <c r="E354" s="3583"/>
      <c r="F354" s="3580"/>
      <c r="G354" s="3583"/>
      <c r="H354" s="3583"/>
      <c r="I354" s="3136"/>
      <c r="J354" s="2983"/>
      <c r="K354" s="2983"/>
      <c r="L354" s="3127"/>
    </row>
    <row r="355" spans="2:12">
      <c r="B355" s="3084" t="s">
        <v>2767</v>
      </c>
      <c r="C355" s="3583"/>
      <c r="D355" s="3583"/>
      <c r="E355" s="3583"/>
      <c r="F355" s="3580"/>
      <c r="G355" s="3583"/>
      <c r="H355" s="3583"/>
      <c r="I355" s="3136"/>
      <c r="J355" s="2983"/>
      <c r="K355" s="2983"/>
      <c r="L355" s="3127"/>
    </row>
    <row r="356" spans="2:12">
      <c r="B356" s="3084" t="s">
        <v>2768</v>
      </c>
      <c r="C356" s="3583"/>
      <c r="D356" s="3583"/>
      <c r="E356" s="3583"/>
      <c r="F356" s="3580"/>
      <c r="G356" s="3583"/>
      <c r="H356" s="3583"/>
      <c r="I356" s="3136"/>
      <c r="J356" s="2983"/>
      <c r="K356" s="2983"/>
      <c r="L356" s="3127"/>
    </row>
    <row r="357" spans="2:12">
      <c r="B357" s="3084" t="s">
        <v>2769</v>
      </c>
      <c r="C357" s="3583"/>
      <c r="D357" s="3583"/>
      <c r="E357" s="3583"/>
      <c r="F357" s="3580"/>
      <c r="G357" s="3583"/>
      <c r="H357" s="3583"/>
      <c r="I357" s="3136"/>
      <c r="J357" s="2983"/>
      <c r="K357" s="2983"/>
      <c r="L357" s="3127"/>
    </row>
    <row r="358" spans="2:12">
      <c r="B358" s="3084"/>
      <c r="C358" s="3583"/>
      <c r="D358" s="3583"/>
      <c r="E358" s="3583"/>
      <c r="F358" s="3580"/>
      <c r="G358" s="3583"/>
      <c r="H358" s="3583"/>
      <c r="I358" s="3136"/>
      <c r="J358" s="2983"/>
      <c r="K358" s="2983"/>
      <c r="L358" s="3127"/>
    </row>
    <row r="359" spans="2:12">
      <c r="B359" s="3118" t="s">
        <v>2770</v>
      </c>
      <c r="C359" s="3578"/>
      <c r="D359" s="3578"/>
      <c r="E359" s="3578"/>
      <c r="F359" s="3574"/>
      <c r="G359" s="3578"/>
      <c r="H359" s="3578"/>
      <c r="I359" s="3135"/>
      <c r="J359" s="2983"/>
      <c r="K359" s="2983"/>
      <c r="L359" s="3127"/>
    </row>
    <row r="360" spans="2:12">
      <c r="B360" s="3118" t="s">
        <v>2771</v>
      </c>
      <c r="C360" s="3578"/>
      <c r="D360" s="3578"/>
      <c r="E360" s="3578"/>
      <c r="F360" s="3574"/>
      <c r="G360" s="3578"/>
      <c r="H360" s="3578"/>
      <c r="I360" s="3135"/>
      <c r="J360" s="2983"/>
      <c r="K360" s="2983"/>
      <c r="L360" s="3127"/>
    </row>
    <row r="361" spans="2:12">
      <c r="B361" s="3084" t="s">
        <v>2772</v>
      </c>
      <c r="C361" s="3583"/>
      <c r="D361" s="3583"/>
      <c r="E361" s="3583"/>
      <c r="F361" s="3580"/>
      <c r="G361" s="3583"/>
      <c r="H361" s="3583"/>
      <c r="I361" s="3136"/>
      <c r="J361" s="2983"/>
      <c r="K361" s="2983"/>
      <c r="L361" s="3127"/>
    </row>
    <row r="362" spans="2:12">
      <c r="B362" s="3084" t="s">
        <v>2773</v>
      </c>
      <c r="C362" s="3583"/>
      <c r="D362" s="3583"/>
      <c r="E362" s="3583"/>
      <c r="F362" s="3580"/>
      <c r="G362" s="3583"/>
      <c r="H362" s="3583"/>
      <c r="I362" s="3136"/>
      <c r="J362" s="2983"/>
      <c r="K362" s="2983"/>
      <c r="L362" s="3127"/>
    </row>
    <row r="363" spans="2:12">
      <c r="B363" s="3084" t="s">
        <v>2774</v>
      </c>
      <c r="C363" s="3583"/>
      <c r="D363" s="3583"/>
      <c r="E363" s="3583"/>
      <c r="F363" s="3580"/>
      <c r="G363" s="3583"/>
      <c r="H363" s="3583"/>
      <c r="I363" s="3136"/>
      <c r="J363" s="2983"/>
      <c r="K363" s="2983"/>
      <c r="L363" s="3127"/>
    </row>
    <row r="364" spans="2:12">
      <c r="B364" s="3084" t="s">
        <v>2775</v>
      </c>
      <c r="C364" s="3583"/>
      <c r="D364" s="3583"/>
      <c r="E364" s="3583"/>
      <c r="F364" s="3580"/>
      <c r="G364" s="3583"/>
      <c r="H364" s="3583"/>
      <c r="I364" s="3136"/>
      <c r="J364" s="2983"/>
      <c r="K364" s="2983"/>
      <c r="L364" s="3127"/>
    </row>
    <row r="365" spans="2:12">
      <c r="B365" s="3084" t="s">
        <v>2776</v>
      </c>
      <c r="C365" s="3583"/>
      <c r="D365" s="3583"/>
      <c r="E365" s="3583"/>
      <c r="F365" s="3580"/>
      <c r="G365" s="3583"/>
      <c r="H365" s="3583"/>
      <c r="I365" s="3136"/>
      <c r="J365" s="2983"/>
      <c r="K365" s="2983"/>
      <c r="L365" s="3127"/>
    </row>
    <row r="366" spans="2:12">
      <c r="B366" s="3084" t="s">
        <v>2777</v>
      </c>
      <c r="C366" s="3583"/>
      <c r="D366" s="3583"/>
      <c r="E366" s="3583"/>
      <c r="F366" s="3580"/>
      <c r="G366" s="3583"/>
      <c r="H366" s="3583"/>
      <c r="I366" s="3136"/>
      <c r="J366" s="2983"/>
      <c r="K366" s="2983"/>
      <c r="L366" s="3127"/>
    </row>
    <row r="367" spans="2:12">
      <c r="B367" s="3118" t="s">
        <v>2778</v>
      </c>
      <c r="C367" s="3578"/>
      <c r="D367" s="3578"/>
      <c r="E367" s="3578"/>
      <c r="F367" s="3574"/>
      <c r="G367" s="3578"/>
      <c r="H367" s="3578"/>
      <c r="I367" s="3135"/>
      <c r="J367" s="2983"/>
      <c r="K367" s="2983"/>
      <c r="L367" s="3127"/>
    </row>
    <row r="368" spans="2:12">
      <c r="B368" s="3084" t="s">
        <v>2779</v>
      </c>
      <c r="C368" s="3583"/>
      <c r="D368" s="3583"/>
      <c r="E368" s="3583"/>
      <c r="F368" s="3580"/>
      <c r="G368" s="3583"/>
      <c r="H368" s="3583"/>
      <c r="I368" s="3136"/>
      <c r="J368" s="2983"/>
      <c r="K368" s="2983"/>
      <c r="L368" s="3127"/>
    </row>
    <row r="369" spans="2:12">
      <c r="B369" s="3084" t="s">
        <v>2780</v>
      </c>
      <c r="C369" s="3583"/>
      <c r="D369" s="3583"/>
      <c r="E369" s="3583"/>
      <c r="F369" s="3580"/>
      <c r="G369" s="3583"/>
      <c r="H369" s="3583"/>
      <c r="I369" s="3136"/>
      <c r="J369" s="2983"/>
      <c r="K369" s="2983"/>
      <c r="L369" s="3127"/>
    </row>
    <row r="370" spans="2:12">
      <c r="B370" s="3084" t="s">
        <v>2781</v>
      </c>
      <c r="C370" s="3583"/>
      <c r="D370" s="3583"/>
      <c r="E370" s="3583"/>
      <c r="F370" s="3580"/>
      <c r="G370" s="3583"/>
      <c r="H370" s="3583"/>
      <c r="I370" s="3136"/>
      <c r="J370" s="2983"/>
      <c r="K370" s="2983"/>
      <c r="L370" s="3127"/>
    </row>
    <row r="371" spans="2:12">
      <c r="B371" s="3084" t="s">
        <v>2782</v>
      </c>
      <c r="C371" s="3583"/>
      <c r="D371" s="3583"/>
      <c r="E371" s="3583"/>
      <c r="F371" s="3580"/>
      <c r="G371" s="3583"/>
      <c r="H371" s="3583"/>
      <c r="I371" s="3136"/>
      <c r="J371" s="2983"/>
      <c r="K371" s="2983"/>
      <c r="L371" s="3127"/>
    </row>
    <row r="372" spans="2:12">
      <c r="B372" s="3084" t="s">
        <v>2783</v>
      </c>
      <c r="C372" s="3583"/>
      <c r="D372" s="3583"/>
      <c r="E372" s="3583"/>
      <c r="F372" s="3580"/>
      <c r="G372" s="3583"/>
      <c r="H372" s="3583"/>
      <c r="I372" s="3136"/>
      <c r="J372" s="2983"/>
      <c r="K372" s="2983"/>
      <c r="L372" s="3127"/>
    </row>
    <row r="373" spans="2:12">
      <c r="B373" s="3084" t="s">
        <v>2784</v>
      </c>
      <c r="C373" s="3583"/>
      <c r="D373" s="3583"/>
      <c r="E373" s="3583"/>
      <c r="F373" s="3580"/>
      <c r="G373" s="3583"/>
      <c r="H373" s="3583"/>
      <c r="I373" s="3136"/>
      <c r="J373" s="2983"/>
      <c r="K373" s="2983"/>
      <c r="L373" s="3127"/>
    </row>
    <row r="374" spans="2:12">
      <c r="B374" s="3084" t="s">
        <v>2785</v>
      </c>
      <c r="C374" s="3583"/>
      <c r="D374" s="3583"/>
      <c r="E374" s="3583"/>
      <c r="F374" s="3580"/>
      <c r="G374" s="3583"/>
      <c r="H374" s="3583"/>
      <c r="I374" s="3136"/>
      <c r="J374" s="2983"/>
      <c r="K374" s="2983"/>
      <c r="L374" s="3127"/>
    </row>
    <row r="375" spans="2:12">
      <c r="B375" s="3084" t="s">
        <v>2786</v>
      </c>
      <c r="C375" s="3583"/>
      <c r="D375" s="3583"/>
      <c r="E375" s="3583"/>
      <c r="F375" s="3580"/>
      <c r="G375" s="3583"/>
      <c r="H375" s="3583"/>
      <c r="I375" s="3136"/>
      <c r="J375" s="2983"/>
      <c r="K375" s="2983"/>
      <c r="L375" s="3127"/>
    </row>
    <row r="376" spans="2:12">
      <c r="B376" s="3084"/>
      <c r="C376" s="3583"/>
      <c r="D376" s="3583"/>
      <c r="E376" s="3583"/>
      <c r="F376" s="3580"/>
      <c r="G376" s="3583"/>
      <c r="H376" s="3583"/>
      <c r="I376" s="3136"/>
      <c r="J376" s="2983"/>
      <c r="K376" s="2983"/>
      <c r="L376" s="3127"/>
    </row>
    <row r="377" spans="2:12">
      <c r="B377" s="3118" t="s">
        <v>2787</v>
      </c>
      <c r="C377" s="3578"/>
      <c r="D377" s="3578"/>
      <c r="E377" s="3578"/>
      <c r="F377" s="3574"/>
      <c r="G377" s="3578"/>
      <c r="H377" s="3578"/>
      <c r="I377" s="3135"/>
      <c r="J377" s="2983"/>
      <c r="K377" s="2983"/>
      <c r="L377" s="3127"/>
    </row>
    <row r="378" spans="2:12">
      <c r="B378" s="3118"/>
      <c r="C378" s="3578"/>
      <c r="D378" s="3578"/>
      <c r="E378" s="3578"/>
      <c r="F378" s="3574"/>
      <c r="G378" s="3578"/>
      <c r="H378" s="3578"/>
      <c r="I378" s="3135"/>
      <c r="J378" s="2983"/>
      <c r="K378" s="2983"/>
      <c r="L378" s="3127"/>
    </row>
    <row r="379" spans="2:12">
      <c r="B379" s="3118" t="s">
        <v>2788</v>
      </c>
      <c r="C379" s="3578"/>
      <c r="D379" s="3578"/>
      <c r="E379" s="3578"/>
      <c r="F379" s="3574"/>
      <c r="G379" s="3578"/>
      <c r="H379" s="3578"/>
      <c r="I379" s="3135"/>
      <c r="J379" s="2983"/>
      <c r="K379" s="2983"/>
      <c r="L379" s="3127"/>
    </row>
    <row r="380" spans="2:12">
      <c r="B380" s="3118" t="s">
        <v>2789</v>
      </c>
      <c r="C380" s="3578"/>
      <c r="D380" s="3578"/>
      <c r="E380" s="3578"/>
      <c r="F380" s="3574"/>
      <c r="G380" s="3578"/>
      <c r="H380" s="3578"/>
      <c r="I380" s="3135"/>
      <c r="J380" s="2983"/>
      <c r="K380" s="2983"/>
      <c r="L380" s="3127"/>
    </row>
    <row r="381" spans="2:12">
      <c r="B381" s="3084" t="s">
        <v>2790</v>
      </c>
      <c r="C381" s="3583"/>
      <c r="D381" s="3583"/>
      <c r="E381" s="3583"/>
      <c r="F381" s="3580"/>
      <c r="G381" s="3583"/>
      <c r="H381" s="3583"/>
      <c r="I381" s="3136"/>
      <c r="J381" s="2983"/>
      <c r="K381" s="2983"/>
      <c r="L381" s="3127"/>
    </row>
    <row r="382" spans="2:12">
      <c r="B382" s="3084" t="s">
        <v>2791</v>
      </c>
      <c r="C382" s="3583"/>
      <c r="D382" s="3583"/>
      <c r="E382" s="3583"/>
      <c r="F382" s="3580"/>
      <c r="G382" s="3583"/>
      <c r="H382" s="3583"/>
      <c r="I382" s="3136"/>
      <c r="J382" s="2983"/>
      <c r="K382" s="2983"/>
      <c r="L382" s="3127"/>
    </row>
    <row r="383" spans="2:12">
      <c r="B383" s="3084" t="s">
        <v>2792</v>
      </c>
      <c r="C383" s="3583"/>
      <c r="D383" s="3583"/>
      <c r="E383" s="3583"/>
      <c r="F383" s="3580"/>
      <c r="G383" s="3583"/>
      <c r="H383" s="3583"/>
      <c r="I383" s="3136"/>
      <c r="J383" s="2983"/>
      <c r="K383" s="2983"/>
      <c r="L383" s="3127"/>
    </row>
    <row r="384" spans="2:12">
      <c r="B384" s="3084" t="s">
        <v>2793</v>
      </c>
      <c r="C384" s="3583"/>
      <c r="D384" s="3583"/>
      <c r="E384" s="3583"/>
      <c r="F384" s="3580"/>
      <c r="G384" s="3583"/>
      <c r="H384" s="3583"/>
      <c r="I384" s="3136"/>
      <c r="J384" s="2983"/>
      <c r="K384" s="2983"/>
      <c r="L384" s="3127"/>
    </row>
    <row r="385" spans="2:12">
      <c r="B385" s="3084" t="s">
        <v>2794</v>
      </c>
      <c r="C385" s="3583"/>
      <c r="D385" s="3583"/>
      <c r="E385" s="3583"/>
      <c r="F385" s="3580"/>
      <c r="G385" s="3583"/>
      <c r="H385" s="3583"/>
      <c r="I385" s="3136"/>
      <c r="J385" s="2983"/>
      <c r="K385" s="2983"/>
      <c r="L385" s="3127"/>
    </row>
    <row r="386" spans="2:12">
      <c r="B386" s="3118" t="s">
        <v>2795</v>
      </c>
      <c r="C386" s="3578"/>
      <c r="D386" s="3578"/>
      <c r="E386" s="3578"/>
      <c r="F386" s="3574"/>
      <c r="G386" s="3578"/>
      <c r="H386" s="3578"/>
      <c r="I386" s="3135"/>
      <c r="J386" s="2983"/>
      <c r="K386" s="2983"/>
      <c r="L386" s="3127"/>
    </row>
    <row r="387" spans="2:12">
      <c r="B387" s="3084" t="s">
        <v>2796</v>
      </c>
      <c r="C387" s="3583"/>
      <c r="D387" s="3583"/>
      <c r="E387" s="3583"/>
      <c r="F387" s="3580"/>
      <c r="G387" s="3583"/>
      <c r="H387" s="3583"/>
      <c r="I387" s="3136"/>
      <c r="J387" s="2983"/>
      <c r="K387" s="2983"/>
      <c r="L387" s="3127"/>
    </row>
    <row r="388" spans="2:12">
      <c r="B388" s="3084" t="s">
        <v>2797</v>
      </c>
      <c r="C388" s="3583"/>
      <c r="D388" s="3583"/>
      <c r="E388" s="3583"/>
      <c r="F388" s="3580"/>
      <c r="G388" s="3583"/>
      <c r="H388" s="3583"/>
      <c r="I388" s="3136"/>
      <c r="J388" s="2983"/>
      <c r="K388" s="2983"/>
      <c r="L388" s="3127"/>
    </row>
    <row r="389" spans="2:12">
      <c r="B389" s="3084" t="s">
        <v>2798</v>
      </c>
      <c r="C389" s="3583"/>
      <c r="D389" s="3583"/>
      <c r="E389" s="3583"/>
      <c r="F389" s="3580"/>
      <c r="G389" s="3583"/>
      <c r="H389" s="3583"/>
      <c r="I389" s="3136"/>
      <c r="J389" s="2983"/>
      <c r="K389" s="2983"/>
      <c r="L389" s="3127"/>
    </row>
    <row r="390" spans="2:12">
      <c r="B390" s="3084" t="s">
        <v>2799</v>
      </c>
      <c r="C390" s="3583"/>
      <c r="D390" s="3583"/>
      <c r="E390" s="3583"/>
      <c r="F390" s="3580"/>
      <c r="G390" s="3583"/>
      <c r="H390" s="3583"/>
      <c r="I390" s="3136"/>
      <c r="J390" s="2983"/>
      <c r="K390" s="2983"/>
      <c r="L390" s="3127"/>
    </row>
    <row r="391" spans="2:12">
      <c r="B391" s="3084" t="s">
        <v>2753</v>
      </c>
      <c r="C391" s="3583"/>
      <c r="D391" s="3583"/>
      <c r="E391" s="3583"/>
      <c r="F391" s="3580"/>
      <c r="G391" s="3583"/>
      <c r="H391" s="3583"/>
      <c r="I391" s="3136"/>
      <c r="J391" s="2983"/>
      <c r="K391" s="2983"/>
      <c r="L391" s="3127"/>
    </row>
    <row r="392" spans="2:12">
      <c r="B392" s="3084" t="s">
        <v>2800</v>
      </c>
      <c r="C392" s="3583"/>
      <c r="D392" s="3583"/>
      <c r="E392" s="3583"/>
      <c r="F392" s="3580"/>
      <c r="G392" s="3583"/>
      <c r="H392" s="3583"/>
      <c r="I392" s="3136"/>
      <c r="J392" s="2983"/>
      <c r="K392" s="2983"/>
      <c r="L392" s="3127"/>
    </row>
    <row r="393" spans="2:12">
      <c r="B393" s="3084" t="s">
        <v>2801</v>
      </c>
      <c r="C393" s="3583"/>
      <c r="D393" s="3583"/>
      <c r="E393" s="3583"/>
      <c r="F393" s="3580"/>
      <c r="G393" s="3583"/>
      <c r="H393" s="3583"/>
      <c r="I393" s="3136"/>
      <c r="J393" s="2983"/>
      <c r="K393" s="2983"/>
      <c r="L393" s="3127"/>
    </row>
    <row r="394" spans="2:12">
      <c r="B394" s="3084" t="s">
        <v>2802</v>
      </c>
      <c r="C394" s="3583"/>
      <c r="D394" s="3583"/>
      <c r="E394" s="3583"/>
      <c r="F394" s="3580"/>
      <c r="G394" s="3583"/>
      <c r="H394" s="3583"/>
      <c r="I394" s="3136"/>
      <c r="J394" s="2983"/>
      <c r="K394" s="2983"/>
      <c r="L394" s="3127"/>
    </row>
    <row r="395" spans="2:12">
      <c r="B395" s="3118" t="s">
        <v>2803</v>
      </c>
      <c r="C395" s="3578"/>
      <c r="D395" s="3578"/>
      <c r="E395" s="3578"/>
      <c r="F395" s="3574"/>
      <c r="G395" s="3578"/>
      <c r="H395" s="3578"/>
      <c r="I395" s="3135"/>
      <c r="J395" s="2983"/>
      <c r="K395" s="2983"/>
      <c r="L395" s="3127"/>
    </row>
    <row r="396" spans="2:12">
      <c r="B396" s="3084" t="s">
        <v>2804</v>
      </c>
      <c r="C396" s="3583"/>
      <c r="D396" s="3583"/>
      <c r="E396" s="3583"/>
      <c r="F396" s="3580"/>
      <c r="G396" s="3583"/>
      <c r="H396" s="3583"/>
      <c r="I396" s="3136"/>
      <c r="J396" s="2983"/>
      <c r="K396" s="2983"/>
      <c r="L396" s="3127"/>
    </row>
    <row r="397" spans="2:12">
      <c r="B397" s="3084" t="s">
        <v>2805</v>
      </c>
      <c r="C397" s="3583"/>
      <c r="D397" s="3583"/>
      <c r="E397" s="3583"/>
      <c r="F397" s="3580"/>
      <c r="G397" s="3583"/>
      <c r="H397" s="3583"/>
      <c r="I397" s="3136"/>
      <c r="J397" s="2983"/>
      <c r="K397" s="2983"/>
      <c r="L397" s="3127"/>
    </row>
    <row r="398" spans="2:12">
      <c r="B398" s="3084" t="s">
        <v>2806</v>
      </c>
      <c r="C398" s="3583"/>
      <c r="D398" s="3583"/>
      <c r="E398" s="3583"/>
      <c r="F398" s="3580"/>
      <c r="G398" s="3583"/>
      <c r="H398" s="3583"/>
      <c r="I398" s="3136"/>
      <c r="J398" s="2983"/>
      <c r="K398" s="2983"/>
      <c r="L398" s="3127"/>
    </row>
    <row r="399" spans="2:12">
      <c r="B399" s="3084" t="s">
        <v>2630</v>
      </c>
      <c r="C399" s="3583"/>
      <c r="D399" s="3583"/>
      <c r="E399" s="3583"/>
      <c r="F399" s="3580"/>
      <c r="G399" s="3583"/>
      <c r="H399" s="3583"/>
      <c r="I399" s="3136"/>
      <c r="J399" s="2983"/>
      <c r="K399" s="2983"/>
      <c r="L399" s="3127"/>
    </row>
    <row r="400" spans="2:12">
      <c r="B400" s="3084" t="s">
        <v>2807</v>
      </c>
      <c r="C400" s="3583"/>
      <c r="D400" s="3583"/>
      <c r="E400" s="3583"/>
      <c r="F400" s="3580"/>
      <c r="G400" s="3583"/>
      <c r="H400" s="3583"/>
      <c r="I400" s="3136"/>
      <c r="J400" s="2983"/>
      <c r="K400" s="2983"/>
      <c r="L400" s="3127"/>
    </row>
    <row r="401" spans="2:12">
      <c r="B401" s="3118" t="s">
        <v>2808</v>
      </c>
      <c r="C401" s="3578"/>
      <c r="D401" s="3578"/>
      <c r="E401" s="3578"/>
      <c r="F401" s="3574"/>
      <c r="G401" s="3578"/>
      <c r="H401" s="3578"/>
      <c r="I401" s="3135"/>
      <c r="J401" s="2983"/>
      <c r="K401" s="2983"/>
      <c r="L401" s="3127"/>
    </row>
    <row r="402" spans="2:12">
      <c r="B402" s="3084" t="s">
        <v>2809</v>
      </c>
      <c r="C402" s="3583"/>
      <c r="D402" s="3583"/>
      <c r="E402" s="3583"/>
      <c r="F402" s="3580"/>
      <c r="G402" s="3583"/>
      <c r="H402" s="3583"/>
      <c r="I402" s="3136"/>
      <c r="J402" s="2983"/>
      <c r="K402" s="2983"/>
      <c r="L402" s="3127"/>
    </row>
    <row r="403" spans="2:12">
      <c r="B403" s="3084" t="s">
        <v>2810</v>
      </c>
      <c r="C403" s="3583"/>
      <c r="D403" s="3583"/>
      <c r="E403" s="3583"/>
      <c r="F403" s="3580"/>
      <c r="G403" s="3583"/>
      <c r="H403" s="3583"/>
      <c r="I403" s="3136"/>
      <c r="J403" s="2983"/>
      <c r="K403" s="2983"/>
      <c r="L403" s="3127"/>
    </row>
    <row r="404" spans="2:12">
      <c r="B404" s="3084" t="s">
        <v>2811</v>
      </c>
      <c r="C404" s="3583"/>
      <c r="D404" s="3583"/>
      <c r="E404" s="3583"/>
      <c r="F404" s="3580"/>
      <c r="G404" s="3583"/>
      <c r="H404" s="3583"/>
      <c r="I404" s="3136"/>
      <c r="J404" s="2983"/>
      <c r="K404" s="2983"/>
      <c r="L404" s="3127"/>
    </row>
    <row r="405" spans="2:12">
      <c r="B405" s="3084" t="s">
        <v>2655</v>
      </c>
      <c r="C405" s="3583"/>
      <c r="D405" s="3583"/>
      <c r="E405" s="3583"/>
      <c r="F405" s="3580"/>
      <c r="G405" s="3583"/>
      <c r="H405" s="3583"/>
      <c r="I405" s="3136"/>
      <c r="J405" s="2983"/>
      <c r="K405" s="2983"/>
      <c r="L405" s="3127"/>
    </row>
    <row r="406" spans="2:12">
      <c r="B406" s="3084" t="s">
        <v>2812</v>
      </c>
      <c r="C406" s="3583"/>
      <c r="D406" s="3583"/>
      <c r="E406" s="3583"/>
      <c r="F406" s="3580"/>
      <c r="G406" s="3583"/>
      <c r="H406" s="3583"/>
      <c r="I406" s="3136"/>
      <c r="J406" s="2983"/>
      <c r="K406" s="2983"/>
      <c r="L406" s="3127"/>
    </row>
    <row r="407" spans="2:12">
      <c r="B407" s="3084" t="s">
        <v>2813</v>
      </c>
      <c r="C407" s="3583"/>
      <c r="D407" s="3583"/>
      <c r="E407" s="3583"/>
      <c r="F407" s="3580"/>
      <c r="G407" s="3583"/>
      <c r="H407" s="3583"/>
      <c r="I407" s="3136"/>
      <c r="J407" s="2983"/>
      <c r="K407" s="2983"/>
      <c r="L407" s="3127"/>
    </row>
    <row r="408" spans="2:12">
      <c r="B408" s="3084"/>
      <c r="C408" s="3583"/>
      <c r="D408" s="3583"/>
      <c r="E408" s="3583"/>
      <c r="F408" s="3580"/>
      <c r="G408" s="3583"/>
      <c r="H408" s="3583"/>
      <c r="I408" s="3136"/>
      <c r="J408" s="2983"/>
      <c r="K408" s="2983"/>
      <c r="L408" s="3127"/>
    </row>
    <row r="409" spans="2:12">
      <c r="B409" s="3118" t="s">
        <v>2814</v>
      </c>
      <c r="C409" s="3578"/>
      <c r="D409" s="3578"/>
      <c r="E409" s="3578"/>
      <c r="F409" s="3574"/>
      <c r="G409" s="3578"/>
      <c r="H409" s="3578"/>
      <c r="I409" s="3135"/>
      <c r="J409" s="2983"/>
      <c r="K409" s="2983"/>
      <c r="L409" s="3127"/>
    </row>
    <row r="410" spans="2:12">
      <c r="B410" s="3118" t="s">
        <v>2815</v>
      </c>
      <c r="C410" s="3588"/>
      <c r="D410" s="3588"/>
      <c r="E410" s="3588"/>
      <c r="F410" s="3587"/>
      <c r="G410" s="3588"/>
      <c r="H410" s="3588"/>
      <c r="I410" s="3138"/>
      <c r="J410" s="2983"/>
      <c r="K410" s="2983"/>
      <c r="L410" s="3127"/>
    </row>
    <row r="411" spans="2:12">
      <c r="B411" s="3084" t="s">
        <v>2816</v>
      </c>
      <c r="C411" s="3583"/>
      <c r="D411" s="3583"/>
      <c r="E411" s="3583"/>
      <c r="F411" s="3580"/>
      <c r="G411" s="3583"/>
      <c r="H411" s="3583"/>
      <c r="I411" s="3136"/>
      <c r="J411" s="2983"/>
      <c r="K411" s="2983"/>
      <c r="L411" s="3127"/>
    </row>
    <row r="412" spans="2:12">
      <c r="B412" s="3084" t="s">
        <v>2817</v>
      </c>
      <c r="C412" s="3583"/>
      <c r="D412" s="3583"/>
      <c r="E412" s="3583"/>
      <c r="F412" s="3580"/>
      <c r="G412" s="3583"/>
      <c r="H412" s="3583"/>
      <c r="I412" s="3136"/>
      <c r="J412" s="2983"/>
      <c r="K412" s="2983"/>
      <c r="L412" s="3127"/>
    </row>
    <row r="413" spans="2:12">
      <c r="B413" s="3084" t="s">
        <v>2818</v>
      </c>
      <c r="C413" s="3583"/>
      <c r="D413" s="3583"/>
      <c r="E413" s="3583"/>
      <c r="F413" s="3580"/>
      <c r="G413" s="3583"/>
      <c r="H413" s="3583"/>
      <c r="I413" s="3136"/>
      <c r="J413" s="2983"/>
      <c r="K413" s="2983"/>
      <c r="L413" s="3127"/>
    </row>
    <row r="414" spans="2:12">
      <c r="B414" s="3084" t="s">
        <v>2532</v>
      </c>
      <c r="C414" s="3583"/>
      <c r="D414" s="3583"/>
      <c r="E414" s="3583"/>
      <c r="F414" s="3580"/>
      <c r="G414" s="3583"/>
      <c r="H414" s="3583"/>
      <c r="I414" s="3136"/>
      <c r="J414" s="2983"/>
      <c r="K414" s="2983"/>
      <c r="L414" s="3127"/>
    </row>
    <row r="415" spans="2:12">
      <c r="B415" s="3084" t="s">
        <v>2819</v>
      </c>
      <c r="C415" s="3583"/>
      <c r="D415" s="3583"/>
      <c r="E415" s="3583"/>
      <c r="F415" s="3580"/>
      <c r="G415" s="3583"/>
      <c r="H415" s="3583"/>
      <c r="I415" s="3136"/>
      <c r="J415" s="2983"/>
      <c r="K415" s="2983"/>
      <c r="L415" s="3127"/>
    </row>
    <row r="416" spans="2:12">
      <c r="B416" s="3084" t="s">
        <v>2820</v>
      </c>
      <c r="C416" s="3583"/>
      <c r="D416" s="3583"/>
      <c r="E416" s="3583"/>
      <c r="F416" s="3580"/>
      <c r="G416" s="3583"/>
      <c r="H416" s="3583"/>
      <c r="I416" s="3136"/>
      <c r="J416" s="2983"/>
      <c r="K416" s="2983"/>
      <c r="L416" s="3127"/>
    </row>
    <row r="417" spans="2:12">
      <c r="B417" s="3084" t="s">
        <v>2821</v>
      </c>
      <c r="C417" s="3583"/>
      <c r="D417" s="3583"/>
      <c r="E417" s="3583"/>
      <c r="F417" s="3580"/>
      <c r="G417" s="3583"/>
      <c r="H417" s="3583"/>
      <c r="I417" s="3136"/>
      <c r="J417" s="2983"/>
      <c r="K417" s="2983"/>
      <c r="L417" s="3127"/>
    </row>
    <row r="418" spans="2:12">
      <c r="B418" s="3118" t="s">
        <v>2822</v>
      </c>
      <c r="C418" s="3578"/>
      <c r="D418" s="3578"/>
      <c r="E418" s="3578"/>
      <c r="F418" s="3574"/>
      <c r="G418" s="3578"/>
      <c r="H418" s="3578"/>
      <c r="I418" s="3135"/>
      <c r="J418" s="2983"/>
      <c r="K418" s="2983"/>
      <c r="L418" s="3127"/>
    </row>
    <row r="419" spans="2:12">
      <c r="B419" s="3084" t="s">
        <v>2823</v>
      </c>
      <c r="C419" s="3583"/>
      <c r="D419" s="3583"/>
      <c r="E419" s="3583"/>
      <c r="F419" s="3580"/>
      <c r="G419" s="3583"/>
      <c r="H419" s="3583"/>
      <c r="I419" s="3136"/>
      <c r="J419" s="2983"/>
      <c r="K419" s="2983"/>
      <c r="L419" s="3127"/>
    </row>
    <row r="420" spans="2:12">
      <c r="B420" s="3084" t="s">
        <v>2824</v>
      </c>
      <c r="C420" s="3583"/>
      <c r="D420" s="3583"/>
      <c r="E420" s="3583"/>
      <c r="F420" s="3580"/>
      <c r="G420" s="3583"/>
      <c r="H420" s="3583"/>
      <c r="I420" s="3136"/>
      <c r="J420" s="2983"/>
      <c r="K420" s="2983"/>
      <c r="L420" s="3127"/>
    </row>
    <row r="421" spans="2:12">
      <c r="B421" s="3084" t="s">
        <v>2825</v>
      </c>
      <c r="C421" s="3583"/>
      <c r="D421" s="3583"/>
      <c r="E421" s="3583"/>
      <c r="F421" s="3580"/>
      <c r="G421" s="3583"/>
      <c r="H421" s="3583"/>
      <c r="I421" s="3136"/>
      <c r="J421" s="2983"/>
      <c r="K421" s="2983"/>
      <c r="L421" s="3127"/>
    </row>
    <row r="422" spans="2:12">
      <c r="B422" s="3084" t="s">
        <v>2826</v>
      </c>
      <c r="C422" s="3583"/>
      <c r="D422" s="3583"/>
      <c r="E422" s="3583"/>
      <c r="F422" s="3580"/>
      <c r="G422" s="3583"/>
      <c r="H422" s="3583"/>
      <c r="I422" s="3136"/>
      <c r="J422" s="2983"/>
      <c r="K422" s="2983"/>
      <c r="L422" s="3127"/>
    </row>
    <row r="423" spans="2:12">
      <c r="B423" s="3084" t="s">
        <v>2827</v>
      </c>
      <c r="C423" s="3583"/>
      <c r="D423" s="3583"/>
      <c r="E423" s="3583"/>
      <c r="F423" s="3580"/>
      <c r="G423" s="3583"/>
      <c r="H423" s="3583"/>
      <c r="I423" s="3136"/>
      <c r="J423" s="2983"/>
      <c r="K423" s="2983"/>
      <c r="L423" s="3127"/>
    </row>
    <row r="424" spans="2:12">
      <c r="B424" s="3118" t="s">
        <v>2828</v>
      </c>
      <c r="C424" s="3578"/>
      <c r="D424" s="3578"/>
      <c r="E424" s="3578"/>
      <c r="F424" s="3574"/>
      <c r="G424" s="3578"/>
      <c r="H424" s="3578"/>
      <c r="I424" s="3135"/>
      <c r="J424" s="2983"/>
      <c r="K424" s="2983"/>
      <c r="L424" s="3127"/>
    </row>
    <row r="425" spans="2:12">
      <c r="B425" s="3084" t="s">
        <v>2829</v>
      </c>
      <c r="C425" s="3583"/>
      <c r="D425" s="3583"/>
      <c r="E425" s="3583"/>
      <c r="F425" s="3580"/>
      <c r="G425" s="3583"/>
      <c r="H425" s="3583"/>
      <c r="I425" s="3136"/>
      <c r="J425" s="2983"/>
      <c r="K425" s="2983"/>
      <c r="L425" s="3127"/>
    </row>
    <row r="426" spans="2:12">
      <c r="B426" s="3084" t="s">
        <v>2830</v>
      </c>
      <c r="C426" s="3591"/>
      <c r="D426" s="3591"/>
      <c r="E426" s="3591"/>
      <c r="F426" s="3590"/>
      <c r="G426" s="3591"/>
      <c r="H426" s="3591"/>
      <c r="I426" s="3139"/>
      <c r="J426" s="2983"/>
      <c r="K426" s="2983"/>
      <c r="L426" s="3127"/>
    </row>
    <row r="427" spans="2:12">
      <c r="B427" s="3084" t="s">
        <v>2831</v>
      </c>
      <c r="C427" s="3591"/>
      <c r="D427" s="3591"/>
      <c r="E427" s="3591"/>
      <c r="F427" s="3590"/>
      <c r="G427" s="3591"/>
      <c r="H427" s="3591"/>
      <c r="I427" s="3139"/>
      <c r="J427" s="2983"/>
      <c r="K427" s="2983"/>
      <c r="L427" s="3127"/>
    </row>
    <row r="428" spans="2:12">
      <c r="B428" s="3084" t="s">
        <v>2832</v>
      </c>
      <c r="C428" s="3591"/>
      <c r="D428" s="3591"/>
      <c r="E428" s="3591"/>
      <c r="F428" s="3590"/>
      <c r="G428" s="3591"/>
      <c r="H428" s="3591"/>
      <c r="I428" s="3139"/>
      <c r="J428" s="2983"/>
      <c r="K428" s="2983"/>
      <c r="L428" s="3127"/>
    </row>
    <row r="429" spans="2:12">
      <c r="B429" s="3084" t="s">
        <v>2833</v>
      </c>
      <c r="C429" s="3583"/>
      <c r="D429" s="3583"/>
      <c r="E429" s="3583"/>
      <c r="F429" s="3580"/>
      <c r="G429" s="3583"/>
      <c r="H429" s="3583"/>
      <c r="I429" s="3136"/>
      <c r="J429" s="2983"/>
      <c r="K429" s="2983"/>
      <c r="L429" s="3127"/>
    </row>
    <row r="430" spans="2:12">
      <c r="B430" s="3084" t="s">
        <v>2834</v>
      </c>
      <c r="C430" s="3583"/>
      <c r="D430" s="3583"/>
      <c r="E430" s="3583"/>
      <c r="F430" s="3580"/>
      <c r="G430" s="3583"/>
      <c r="H430" s="3583"/>
      <c r="I430" s="3136"/>
      <c r="J430" s="2983"/>
      <c r="K430" s="2983"/>
      <c r="L430" s="3127"/>
    </row>
    <row r="431" spans="2:12">
      <c r="B431" s="3118" t="s">
        <v>2835</v>
      </c>
      <c r="C431" s="3578"/>
      <c r="D431" s="3578"/>
      <c r="E431" s="3578"/>
      <c r="F431" s="3574"/>
      <c r="G431" s="3578"/>
      <c r="H431" s="3578"/>
      <c r="I431" s="3135"/>
      <c r="J431" s="2983"/>
      <c r="K431" s="2983"/>
      <c r="L431" s="3127"/>
    </row>
    <row r="432" spans="2:12">
      <c r="B432" s="3084" t="s">
        <v>2836</v>
      </c>
      <c r="C432" s="3583"/>
      <c r="D432" s="3583"/>
      <c r="E432" s="3583"/>
      <c r="F432" s="3580"/>
      <c r="G432" s="3583"/>
      <c r="H432" s="3583"/>
      <c r="I432" s="3136"/>
      <c r="J432" s="2983"/>
      <c r="K432" s="2983"/>
      <c r="L432" s="3127"/>
    </row>
    <row r="433" spans="2:12">
      <c r="B433" s="3084" t="s">
        <v>2837</v>
      </c>
      <c r="C433" s="3583"/>
      <c r="D433" s="3583"/>
      <c r="E433" s="3583"/>
      <c r="F433" s="3580"/>
      <c r="G433" s="3583"/>
      <c r="H433" s="3583"/>
      <c r="I433" s="3136"/>
      <c r="J433" s="2983"/>
      <c r="K433" s="2983"/>
      <c r="L433" s="3127"/>
    </row>
    <row r="434" spans="2:12">
      <c r="B434" s="3084" t="s">
        <v>2838</v>
      </c>
      <c r="C434" s="3583"/>
      <c r="D434" s="3583"/>
      <c r="E434" s="3583"/>
      <c r="F434" s="3580"/>
      <c r="G434" s="3583"/>
      <c r="H434" s="3583"/>
      <c r="I434" s="3136"/>
      <c r="J434" s="2983"/>
      <c r="K434" s="2983"/>
      <c r="L434" s="3127"/>
    </row>
    <row r="435" spans="2:12">
      <c r="B435" s="3084" t="s">
        <v>2839</v>
      </c>
      <c r="C435" s="3583"/>
      <c r="D435" s="3583"/>
      <c r="E435" s="3583"/>
      <c r="F435" s="3580"/>
      <c r="G435" s="3583"/>
      <c r="H435" s="3583"/>
      <c r="I435" s="3136"/>
      <c r="J435" s="2983"/>
      <c r="K435" s="2983"/>
      <c r="L435" s="3127"/>
    </row>
    <row r="436" spans="2:12">
      <c r="B436" s="3084" t="s">
        <v>2840</v>
      </c>
      <c r="C436" s="3583"/>
      <c r="D436" s="3583"/>
      <c r="E436" s="3583"/>
      <c r="F436" s="3580"/>
      <c r="G436" s="3583"/>
      <c r="H436" s="3583"/>
      <c r="I436" s="3136"/>
      <c r="J436" s="2983"/>
      <c r="K436" s="2983"/>
      <c r="L436" s="3127"/>
    </row>
    <row r="437" spans="2:12">
      <c r="B437" s="3084" t="s">
        <v>2841</v>
      </c>
      <c r="C437" s="3583"/>
      <c r="D437" s="3583"/>
      <c r="E437" s="3583"/>
      <c r="F437" s="3580"/>
      <c r="G437" s="3583"/>
      <c r="H437" s="3583"/>
      <c r="I437" s="3136"/>
      <c r="J437" s="2983"/>
      <c r="K437" s="2983"/>
      <c r="L437" s="3127"/>
    </row>
    <row r="438" spans="2:12">
      <c r="B438" s="3084" t="s">
        <v>2842</v>
      </c>
      <c r="C438" s="3583"/>
      <c r="D438" s="3583"/>
      <c r="E438" s="3583"/>
      <c r="F438" s="3580"/>
      <c r="G438" s="3583"/>
      <c r="H438" s="3583"/>
      <c r="I438" s="3136"/>
      <c r="J438" s="2983"/>
      <c r="K438" s="2983"/>
      <c r="L438" s="3127"/>
    </row>
    <row r="439" spans="2:12">
      <c r="B439" s="3084"/>
      <c r="C439" s="3583"/>
      <c r="D439" s="3583"/>
      <c r="E439" s="3583"/>
      <c r="F439" s="3580"/>
      <c r="G439" s="3583"/>
      <c r="H439" s="3583"/>
      <c r="I439" s="3136"/>
      <c r="J439" s="2983"/>
      <c r="K439" s="2983"/>
      <c r="L439" s="3127"/>
    </row>
    <row r="440" spans="2:12">
      <c r="B440" s="3124" t="s">
        <v>2843</v>
      </c>
      <c r="C440" s="3578"/>
      <c r="D440" s="3578"/>
      <c r="E440" s="3578"/>
      <c r="F440" s="3574"/>
      <c r="G440" s="3578"/>
      <c r="H440" s="3578"/>
      <c r="I440" s="3135"/>
      <c r="J440" s="2983"/>
      <c r="K440" s="2983"/>
      <c r="L440" s="3127"/>
    </row>
    <row r="441" spans="2:12">
      <c r="B441" s="3118" t="s">
        <v>2844</v>
      </c>
      <c r="C441" s="3578"/>
      <c r="D441" s="3578"/>
      <c r="E441" s="3578"/>
      <c r="F441" s="3574"/>
      <c r="G441" s="3578"/>
      <c r="H441" s="3578"/>
      <c r="I441" s="3135"/>
      <c r="J441" s="2983"/>
      <c r="K441" s="2983"/>
      <c r="L441" s="3127"/>
    </row>
    <row r="442" spans="2:12">
      <c r="B442" s="3084" t="s">
        <v>2845</v>
      </c>
      <c r="C442" s="3583"/>
      <c r="D442" s="3583"/>
      <c r="E442" s="3583"/>
      <c r="F442" s="3580"/>
      <c r="G442" s="3583"/>
      <c r="H442" s="3583"/>
      <c r="I442" s="3136"/>
      <c r="J442" s="2983"/>
      <c r="K442" s="2983"/>
      <c r="L442" s="3127"/>
    </row>
    <row r="443" spans="2:12">
      <c r="B443" s="3084" t="s">
        <v>2846</v>
      </c>
      <c r="C443" s="3583"/>
      <c r="D443" s="3583"/>
      <c r="E443" s="3583"/>
      <c r="F443" s="3580"/>
      <c r="G443" s="3583"/>
      <c r="H443" s="3583"/>
      <c r="I443" s="3136"/>
      <c r="J443" s="2983"/>
      <c r="K443" s="2983"/>
      <c r="L443" s="3127"/>
    </row>
    <row r="444" spans="2:12">
      <c r="B444" s="3084" t="s">
        <v>2847</v>
      </c>
      <c r="C444" s="3583"/>
      <c r="D444" s="3583"/>
      <c r="E444" s="3583"/>
      <c r="F444" s="3580"/>
      <c r="G444" s="3583"/>
      <c r="H444" s="3583"/>
      <c r="I444" s="3136"/>
      <c r="J444" s="2983"/>
      <c r="K444" s="2983"/>
      <c r="L444" s="3127"/>
    </row>
    <row r="445" spans="2:12">
      <c r="B445" s="3118" t="s">
        <v>2848</v>
      </c>
      <c r="C445" s="3578"/>
      <c r="D445" s="3578"/>
      <c r="E445" s="3578"/>
      <c r="F445" s="3574"/>
      <c r="G445" s="3578"/>
      <c r="H445" s="3578"/>
      <c r="I445" s="3135"/>
      <c r="J445" s="2983"/>
      <c r="K445" s="2983"/>
      <c r="L445" s="3127"/>
    </row>
    <row r="446" spans="2:12">
      <c r="B446" s="3084" t="s">
        <v>2479</v>
      </c>
      <c r="C446" s="3583"/>
      <c r="D446" s="3583"/>
      <c r="E446" s="3583"/>
      <c r="F446" s="3580"/>
      <c r="G446" s="3583"/>
      <c r="H446" s="3583"/>
      <c r="I446" s="3136"/>
      <c r="J446" s="2983"/>
      <c r="K446" s="2983"/>
      <c r="L446" s="3127"/>
    </row>
    <row r="447" spans="2:12">
      <c r="B447" s="3084" t="s">
        <v>2849</v>
      </c>
      <c r="C447" s="3583"/>
      <c r="D447" s="3583"/>
      <c r="E447" s="3583"/>
      <c r="F447" s="3580"/>
      <c r="G447" s="3583"/>
      <c r="H447" s="3583"/>
      <c r="I447" s="3136"/>
      <c r="J447" s="2983"/>
      <c r="K447" s="2983"/>
      <c r="L447" s="3127"/>
    </row>
    <row r="448" spans="2:12">
      <c r="B448" s="3084" t="s">
        <v>2850</v>
      </c>
      <c r="C448" s="3583"/>
      <c r="D448" s="3583"/>
      <c r="E448" s="3583"/>
      <c r="F448" s="3580"/>
      <c r="G448" s="3583"/>
      <c r="H448" s="3583"/>
      <c r="I448" s="3136"/>
      <c r="J448" s="2983"/>
      <c r="K448" s="2983"/>
      <c r="L448" s="3127"/>
    </row>
    <row r="449" spans="2:12">
      <c r="B449" s="3084" t="s">
        <v>2851</v>
      </c>
      <c r="C449" s="3583"/>
      <c r="D449" s="3583"/>
      <c r="E449" s="3583"/>
      <c r="F449" s="3580"/>
      <c r="G449" s="3583"/>
      <c r="H449" s="3583"/>
      <c r="I449" s="3136"/>
      <c r="J449" s="2983"/>
      <c r="K449" s="2983"/>
      <c r="L449" s="3127"/>
    </row>
    <row r="450" spans="2:12">
      <c r="B450" s="3084" t="s">
        <v>2852</v>
      </c>
      <c r="C450" s="3583"/>
      <c r="D450" s="3583"/>
      <c r="E450" s="3583"/>
      <c r="F450" s="3580"/>
      <c r="G450" s="3583"/>
      <c r="H450" s="3583"/>
      <c r="I450" s="3136"/>
      <c r="J450" s="2983"/>
      <c r="K450" s="2983"/>
      <c r="L450" s="3127"/>
    </row>
    <row r="451" spans="2:12">
      <c r="B451" s="3084" t="s">
        <v>2853</v>
      </c>
      <c r="C451" s="3583"/>
      <c r="D451" s="3583"/>
      <c r="E451" s="3583"/>
      <c r="F451" s="3580"/>
      <c r="G451" s="3583"/>
      <c r="H451" s="3583"/>
      <c r="I451" s="3136"/>
      <c r="J451" s="2983"/>
      <c r="K451" s="2983"/>
      <c r="L451" s="3127"/>
    </row>
    <row r="452" spans="2:12">
      <c r="B452" s="3084" t="s">
        <v>2854</v>
      </c>
      <c r="C452" s="3583"/>
      <c r="D452" s="3583"/>
      <c r="E452" s="3583"/>
      <c r="F452" s="3580"/>
      <c r="G452" s="3583"/>
      <c r="H452" s="3583"/>
      <c r="I452" s="3136"/>
      <c r="J452" s="2983"/>
      <c r="K452" s="2983"/>
      <c r="L452" s="3127"/>
    </row>
    <row r="453" spans="2:12">
      <c r="B453" s="3084" t="s">
        <v>2855</v>
      </c>
      <c r="C453" s="3583"/>
      <c r="D453" s="3583"/>
      <c r="E453" s="3583"/>
      <c r="F453" s="3580"/>
      <c r="G453" s="3583"/>
      <c r="H453" s="3583"/>
      <c r="I453" s="3136"/>
      <c r="J453" s="2983"/>
      <c r="K453" s="2983"/>
      <c r="L453" s="3127"/>
    </row>
    <row r="454" spans="2:12">
      <c r="B454" s="3118" t="s">
        <v>2856</v>
      </c>
      <c r="C454" s="3578"/>
      <c r="D454" s="3578"/>
      <c r="E454" s="3578"/>
      <c r="F454" s="3574"/>
      <c r="G454" s="3578"/>
      <c r="H454" s="3578"/>
      <c r="I454" s="3135"/>
      <c r="J454" s="2983"/>
      <c r="K454" s="2983"/>
      <c r="L454" s="3127"/>
    </row>
    <row r="455" spans="2:12">
      <c r="B455" s="3084" t="s">
        <v>2857</v>
      </c>
      <c r="C455" s="3583"/>
      <c r="D455" s="3583"/>
      <c r="E455" s="3583"/>
      <c r="F455" s="3580"/>
      <c r="G455" s="3583"/>
      <c r="H455" s="3583"/>
      <c r="I455" s="3136"/>
      <c r="J455" s="2983"/>
      <c r="K455" s="2983"/>
      <c r="L455" s="3127"/>
    </row>
    <row r="456" spans="2:12">
      <c r="B456" s="3084" t="s">
        <v>2858</v>
      </c>
      <c r="C456" s="3591"/>
      <c r="D456" s="3591"/>
      <c r="E456" s="3591"/>
      <c r="F456" s="3590"/>
      <c r="G456" s="3591"/>
      <c r="H456" s="3591"/>
      <c r="I456" s="3139"/>
      <c r="J456" s="2983"/>
      <c r="K456" s="2983"/>
      <c r="L456" s="3127"/>
    </row>
    <row r="457" spans="2:12">
      <c r="B457" s="3084" t="s">
        <v>2859</v>
      </c>
      <c r="C457" s="3583"/>
      <c r="D457" s="3583"/>
      <c r="E457" s="3583"/>
      <c r="F457" s="3580"/>
      <c r="G457" s="3583"/>
      <c r="H457" s="3583"/>
      <c r="I457" s="3136"/>
      <c r="J457" s="2983"/>
      <c r="K457" s="2983"/>
      <c r="L457" s="3127"/>
    </row>
    <row r="458" spans="2:12">
      <c r="B458" s="3084" t="s">
        <v>2860</v>
      </c>
      <c r="C458" s="3583"/>
      <c r="D458" s="3583"/>
      <c r="E458" s="3583"/>
      <c r="F458" s="3580"/>
      <c r="G458" s="3583"/>
      <c r="H458" s="3583"/>
      <c r="I458" s="3136"/>
      <c r="J458" s="2983"/>
      <c r="K458" s="2983"/>
      <c r="L458" s="3127"/>
    </row>
    <row r="459" spans="2:12">
      <c r="B459" s="3084" t="s">
        <v>2861</v>
      </c>
      <c r="C459" s="3583"/>
      <c r="D459" s="3583"/>
      <c r="E459" s="3583"/>
      <c r="F459" s="3580"/>
      <c r="G459" s="3583"/>
      <c r="H459" s="3583"/>
      <c r="I459" s="3136"/>
      <c r="J459" s="2983"/>
      <c r="K459" s="2983"/>
      <c r="L459" s="3127"/>
    </row>
    <row r="460" spans="2:12">
      <c r="B460" s="3084" t="s">
        <v>2862</v>
      </c>
      <c r="C460" s="3583"/>
      <c r="D460" s="3583"/>
      <c r="E460" s="3583"/>
      <c r="F460" s="3580"/>
      <c r="G460" s="3583"/>
      <c r="H460" s="3583"/>
      <c r="I460" s="3136"/>
      <c r="J460" s="2983"/>
      <c r="K460" s="2983"/>
      <c r="L460" s="3127"/>
    </row>
    <row r="461" spans="2:12">
      <c r="B461" s="3084"/>
      <c r="C461" s="3583"/>
      <c r="D461" s="3583"/>
      <c r="E461" s="3583"/>
      <c r="F461" s="3580"/>
      <c r="G461" s="3583"/>
      <c r="H461" s="3583"/>
      <c r="I461" s="3136"/>
      <c r="J461" s="2983"/>
      <c r="K461" s="2983"/>
      <c r="L461" s="3127"/>
    </row>
    <row r="462" spans="2:12">
      <c r="B462" s="3118" t="s">
        <v>2863</v>
      </c>
      <c r="C462" s="3578"/>
      <c r="D462" s="3578"/>
      <c r="E462" s="3578"/>
      <c r="F462" s="3574"/>
      <c r="G462" s="3578"/>
      <c r="H462" s="3578"/>
      <c r="I462" s="3135"/>
      <c r="J462" s="2983"/>
      <c r="K462" s="2983"/>
      <c r="L462" s="3127"/>
    </row>
    <row r="463" spans="2:12">
      <c r="B463" s="3118"/>
      <c r="C463" s="3578"/>
      <c r="D463" s="3578"/>
      <c r="E463" s="3578"/>
      <c r="F463" s="3574"/>
      <c r="G463" s="3578"/>
      <c r="H463" s="3578"/>
      <c r="I463" s="3135"/>
      <c r="J463" s="2983"/>
      <c r="K463" s="2983"/>
      <c r="L463" s="3127"/>
    </row>
    <row r="464" spans="2:12">
      <c r="B464" s="3118" t="s">
        <v>2864</v>
      </c>
      <c r="C464" s="3578"/>
      <c r="D464" s="3578"/>
      <c r="E464" s="3578"/>
      <c r="F464" s="3574"/>
      <c r="G464" s="3578"/>
      <c r="H464" s="3578"/>
      <c r="I464" s="3135"/>
      <c r="J464" s="2983"/>
      <c r="K464" s="2983"/>
      <c r="L464" s="3127"/>
    </row>
    <row r="465" spans="2:12">
      <c r="B465" s="3118" t="s">
        <v>2865</v>
      </c>
      <c r="C465" s="3578"/>
      <c r="D465" s="3578"/>
      <c r="E465" s="3578"/>
      <c r="F465" s="3574"/>
      <c r="G465" s="3578"/>
      <c r="H465" s="3578"/>
      <c r="I465" s="3135"/>
      <c r="J465" s="2983"/>
      <c r="K465" s="2983"/>
      <c r="L465" s="3127"/>
    </row>
    <row r="466" spans="2:12">
      <c r="B466" s="3084" t="s">
        <v>2866</v>
      </c>
      <c r="C466" s="3583"/>
      <c r="D466" s="3583"/>
      <c r="E466" s="3583"/>
      <c r="F466" s="3580"/>
      <c r="G466" s="3583"/>
      <c r="H466" s="3583"/>
      <c r="I466" s="3136"/>
      <c r="J466" s="2983"/>
      <c r="K466" s="2983"/>
      <c r="L466" s="3127"/>
    </row>
    <row r="467" spans="2:12">
      <c r="B467" s="3118" t="s">
        <v>2867</v>
      </c>
      <c r="C467" s="3578"/>
      <c r="D467" s="3578"/>
      <c r="E467" s="3578"/>
      <c r="F467" s="3574"/>
      <c r="G467" s="3578"/>
      <c r="H467" s="3578"/>
      <c r="I467" s="3135"/>
      <c r="J467" s="2983"/>
      <c r="K467" s="2983"/>
      <c r="L467" s="3127"/>
    </row>
    <row r="468" spans="2:12">
      <c r="B468" s="3084" t="s">
        <v>2868</v>
      </c>
      <c r="C468" s="3583"/>
      <c r="D468" s="3583"/>
      <c r="E468" s="3583"/>
      <c r="F468" s="3580"/>
      <c r="G468" s="3583"/>
      <c r="H468" s="3583"/>
      <c r="I468" s="3136"/>
      <c r="J468" s="2983"/>
      <c r="K468" s="2983"/>
      <c r="L468" s="3127"/>
    </row>
    <row r="469" spans="2:12">
      <c r="B469" s="3084" t="s">
        <v>2869</v>
      </c>
      <c r="C469" s="3583"/>
      <c r="D469" s="3583"/>
      <c r="E469" s="3583"/>
      <c r="F469" s="3580"/>
      <c r="G469" s="3583"/>
      <c r="H469" s="3583"/>
      <c r="I469" s="3136"/>
      <c r="J469" s="2983"/>
      <c r="K469" s="2983"/>
      <c r="L469" s="3127"/>
    </row>
    <row r="470" spans="2:12">
      <c r="B470" s="3084" t="s">
        <v>2870</v>
      </c>
      <c r="C470" s="3583"/>
      <c r="D470" s="3583"/>
      <c r="E470" s="3583"/>
      <c r="F470" s="3580"/>
      <c r="G470" s="3583"/>
      <c r="H470" s="3583"/>
      <c r="I470" s="3136"/>
      <c r="J470" s="2983"/>
      <c r="K470" s="2983"/>
      <c r="L470" s="3127"/>
    </row>
    <row r="471" spans="2:12">
      <c r="B471" s="3084" t="s">
        <v>2871</v>
      </c>
      <c r="C471" s="3583"/>
      <c r="D471" s="3583"/>
      <c r="E471" s="3583"/>
      <c r="F471" s="3580"/>
      <c r="G471" s="3583"/>
      <c r="H471" s="3583"/>
      <c r="I471" s="3136"/>
      <c r="J471" s="2983"/>
      <c r="K471" s="2983"/>
      <c r="L471" s="3127"/>
    </row>
    <row r="472" spans="2:12">
      <c r="B472" s="3118" t="s">
        <v>2872</v>
      </c>
      <c r="C472" s="3578"/>
      <c r="D472" s="3578"/>
      <c r="E472" s="3578"/>
      <c r="F472" s="3574"/>
      <c r="G472" s="3578"/>
      <c r="H472" s="3578"/>
      <c r="I472" s="3135"/>
      <c r="J472" s="2983"/>
      <c r="K472" s="2983"/>
      <c r="L472" s="3127"/>
    </row>
    <row r="473" spans="2:12">
      <c r="B473" s="3084" t="s">
        <v>2560</v>
      </c>
      <c r="C473" s="3583"/>
      <c r="D473" s="3583"/>
      <c r="E473" s="3583"/>
      <c r="F473" s="3580"/>
      <c r="G473" s="3583"/>
      <c r="H473" s="3583"/>
      <c r="I473" s="3136"/>
      <c r="J473" s="2983"/>
      <c r="K473" s="2983"/>
      <c r="L473" s="3127"/>
    </row>
    <row r="474" spans="2:12">
      <c r="B474" s="3084" t="s">
        <v>2692</v>
      </c>
      <c r="C474" s="3583"/>
      <c r="D474" s="3583"/>
      <c r="E474" s="3583"/>
      <c r="F474" s="3580"/>
      <c r="G474" s="3583"/>
      <c r="H474" s="3583"/>
      <c r="I474" s="3136"/>
      <c r="J474" s="2983"/>
      <c r="K474" s="2983"/>
      <c r="L474" s="3127"/>
    </row>
    <row r="475" spans="2:12">
      <c r="B475" s="3084" t="s">
        <v>2873</v>
      </c>
      <c r="C475" s="3583"/>
      <c r="D475" s="3583"/>
      <c r="E475" s="3583"/>
      <c r="F475" s="3580"/>
      <c r="G475" s="3583"/>
      <c r="H475" s="3583"/>
      <c r="I475" s="3136"/>
      <c r="J475" s="2983"/>
      <c r="K475" s="2983"/>
      <c r="L475" s="3127"/>
    </row>
    <row r="476" spans="2:12">
      <c r="B476" s="3084" t="s">
        <v>2874</v>
      </c>
      <c r="C476" s="3583"/>
      <c r="D476" s="3583"/>
      <c r="E476" s="3583"/>
      <c r="F476" s="3580"/>
      <c r="G476" s="3583"/>
      <c r="H476" s="3583"/>
      <c r="I476" s="3136"/>
      <c r="J476" s="2983"/>
      <c r="K476" s="2983"/>
      <c r="L476" s="3127"/>
    </row>
    <row r="477" spans="2:12">
      <c r="B477" s="3084" t="s">
        <v>2875</v>
      </c>
      <c r="C477" s="3583"/>
      <c r="D477" s="3583"/>
      <c r="E477" s="3583"/>
      <c r="F477" s="3580"/>
      <c r="G477" s="3583"/>
      <c r="H477" s="3583"/>
      <c r="I477" s="3136"/>
      <c r="J477" s="2983"/>
      <c r="K477" s="2983"/>
      <c r="L477" s="3127"/>
    </row>
    <row r="478" spans="2:12">
      <c r="B478" s="3084"/>
      <c r="C478" s="3583"/>
      <c r="D478" s="3583"/>
      <c r="E478" s="3583"/>
      <c r="F478" s="3580"/>
      <c r="G478" s="3583"/>
      <c r="H478" s="3583"/>
      <c r="I478" s="3136"/>
      <c r="J478" s="2983"/>
      <c r="K478" s="2983"/>
      <c r="L478" s="3127"/>
    </row>
    <row r="479" spans="2:12">
      <c r="B479" s="3118" t="s">
        <v>2876</v>
      </c>
      <c r="C479" s="3578"/>
      <c r="D479" s="3578"/>
      <c r="E479" s="3578"/>
      <c r="F479" s="3574"/>
      <c r="G479" s="3578"/>
      <c r="H479" s="3578"/>
      <c r="I479" s="3135"/>
      <c r="J479" s="2983"/>
      <c r="K479" s="2983"/>
      <c r="L479" s="3127"/>
    </row>
    <row r="480" spans="2:12">
      <c r="B480" s="3118" t="s">
        <v>2877</v>
      </c>
      <c r="C480" s="3578"/>
      <c r="D480" s="3578"/>
      <c r="E480" s="3578"/>
      <c r="F480" s="3574"/>
      <c r="G480" s="3578"/>
      <c r="H480" s="3578"/>
      <c r="I480" s="3135"/>
      <c r="J480" s="2983"/>
      <c r="K480" s="2983"/>
      <c r="L480" s="3127"/>
    </row>
    <row r="481" spans="2:12">
      <c r="B481" s="3125" t="s">
        <v>2878</v>
      </c>
      <c r="C481" s="3583"/>
      <c r="D481" s="3583"/>
      <c r="E481" s="3583"/>
      <c r="F481" s="3580"/>
      <c r="G481" s="3583"/>
      <c r="H481" s="3583"/>
      <c r="I481" s="3136"/>
      <c r="J481" s="2983"/>
      <c r="K481" s="2983"/>
      <c r="L481" s="3127"/>
    </row>
    <row r="482" spans="2:12">
      <c r="B482" s="3084" t="s">
        <v>2879</v>
      </c>
      <c r="C482" s="3583"/>
      <c r="D482" s="3583"/>
      <c r="E482" s="3583"/>
      <c r="F482" s="3580"/>
      <c r="G482" s="3583"/>
      <c r="H482" s="3583"/>
      <c r="I482" s="3136"/>
      <c r="J482" s="2983"/>
      <c r="K482" s="2983"/>
      <c r="L482" s="3127"/>
    </row>
    <row r="483" spans="2:12">
      <c r="B483" s="3084" t="s">
        <v>2880</v>
      </c>
      <c r="C483" s="3583"/>
      <c r="D483" s="3583"/>
      <c r="E483" s="3583"/>
      <c r="F483" s="3580"/>
      <c r="G483" s="3583"/>
      <c r="H483" s="3583"/>
      <c r="I483" s="3136"/>
      <c r="J483" s="2983"/>
      <c r="K483" s="2983"/>
      <c r="L483" s="3127"/>
    </row>
    <row r="484" spans="2:12">
      <c r="B484" s="3084" t="s">
        <v>2881</v>
      </c>
      <c r="C484" s="3583"/>
      <c r="D484" s="3583"/>
      <c r="E484" s="3583"/>
      <c r="F484" s="3580"/>
      <c r="G484" s="3583"/>
      <c r="H484" s="3583"/>
      <c r="I484" s="3136"/>
      <c r="J484" s="2983"/>
      <c r="K484" s="2983"/>
      <c r="L484" s="3127"/>
    </row>
    <row r="485" spans="2:12">
      <c r="B485" s="3084" t="s">
        <v>2882</v>
      </c>
      <c r="C485" s="3583"/>
      <c r="D485" s="3583"/>
      <c r="E485" s="3583"/>
      <c r="F485" s="3580"/>
      <c r="G485" s="3583"/>
      <c r="H485" s="3583"/>
      <c r="I485" s="3136"/>
      <c r="J485" s="2983"/>
      <c r="K485" s="2983"/>
      <c r="L485" s="3127"/>
    </row>
    <row r="486" spans="2:12">
      <c r="B486" s="3118" t="s">
        <v>2883</v>
      </c>
      <c r="C486" s="3578"/>
      <c r="D486" s="3578"/>
      <c r="E486" s="3578"/>
      <c r="F486" s="3574"/>
      <c r="G486" s="3578"/>
      <c r="H486" s="3578"/>
      <c r="I486" s="3135"/>
      <c r="J486" s="2983"/>
      <c r="K486" s="2983"/>
      <c r="L486" s="3127"/>
    </row>
    <row r="487" spans="2:12">
      <c r="B487" s="3084" t="s">
        <v>2884</v>
      </c>
      <c r="C487" s="3583"/>
      <c r="D487" s="3583"/>
      <c r="E487" s="3583"/>
      <c r="F487" s="3580"/>
      <c r="G487" s="3583"/>
      <c r="H487" s="3583"/>
      <c r="I487" s="3136"/>
      <c r="J487" s="2983"/>
      <c r="K487" s="2983"/>
      <c r="L487" s="3127"/>
    </row>
    <row r="488" spans="2:12">
      <c r="B488" s="3084" t="s">
        <v>2885</v>
      </c>
      <c r="C488" s="3583"/>
      <c r="D488" s="3583"/>
      <c r="E488" s="3583"/>
      <c r="F488" s="3580"/>
      <c r="G488" s="3583"/>
      <c r="H488" s="3583"/>
      <c r="I488" s="3136"/>
      <c r="J488" s="2983"/>
      <c r="K488" s="2983"/>
      <c r="L488" s="3127"/>
    </row>
    <row r="489" spans="2:12">
      <c r="B489" s="3084" t="s">
        <v>2546</v>
      </c>
      <c r="C489" s="3583"/>
      <c r="D489" s="3583"/>
      <c r="E489" s="3583"/>
      <c r="F489" s="3580"/>
      <c r="G489" s="3583"/>
      <c r="H489" s="3583"/>
      <c r="I489" s="3136"/>
      <c r="J489" s="2983"/>
      <c r="K489" s="2983"/>
      <c r="L489" s="3127"/>
    </row>
    <row r="490" spans="2:12">
      <c r="B490" s="3084" t="s">
        <v>2886</v>
      </c>
      <c r="C490" s="3583"/>
      <c r="D490" s="3583"/>
      <c r="E490" s="3583"/>
      <c r="F490" s="3580"/>
      <c r="G490" s="3583"/>
      <c r="H490" s="3583"/>
      <c r="I490" s="3136"/>
      <c r="J490" s="2983"/>
      <c r="K490" s="2983"/>
      <c r="L490" s="3127"/>
    </row>
    <row r="491" spans="2:12">
      <c r="B491" s="3084" t="s">
        <v>2887</v>
      </c>
      <c r="C491" s="3583"/>
      <c r="D491" s="3583"/>
      <c r="E491" s="3583"/>
      <c r="F491" s="3580"/>
      <c r="G491" s="3583"/>
      <c r="H491" s="3583"/>
      <c r="I491" s="3136"/>
      <c r="J491" s="2983"/>
      <c r="K491" s="2983"/>
      <c r="L491" s="3127"/>
    </row>
    <row r="492" spans="2:12">
      <c r="B492" s="3084" t="s">
        <v>2888</v>
      </c>
      <c r="C492" s="3583"/>
      <c r="D492" s="3583"/>
      <c r="E492" s="3583"/>
      <c r="F492" s="3580"/>
      <c r="G492" s="3583"/>
      <c r="H492" s="3583"/>
      <c r="I492" s="3136"/>
      <c r="J492" s="2983"/>
      <c r="K492" s="2983"/>
      <c r="L492" s="3127"/>
    </row>
    <row r="493" spans="2:12">
      <c r="B493" s="3118" t="s">
        <v>2889</v>
      </c>
      <c r="C493" s="3578"/>
      <c r="D493" s="3578"/>
      <c r="E493" s="3578"/>
      <c r="F493" s="3574"/>
      <c r="G493" s="3578"/>
      <c r="H493" s="3578"/>
      <c r="I493" s="3135"/>
      <c r="J493" s="2983"/>
      <c r="K493" s="2983"/>
      <c r="L493" s="3127"/>
    </row>
    <row r="494" spans="2:12">
      <c r="B494" s="3084" t="s">
        <v>2890</v>
      </c>
      <c r="C494" s="3583"/>
      <c r="D494" s="3583"/>
      <c r="E494" s="3583"/>
      <c r="F494" s="3580"/>
      <c r="G494" s="3583"/>
      <c r="H494" s="3583"/>
      <c r="I494" s="3136"/>
      <c r="J494" s="2983"/>
      <c r="K494" s="2983"/>
      <c r="L494" s="3127"/>
    </row>
    <row r="495" spans="2:12">
      <c r="B495" s="3084" t="s">
        <v>2891</v>
      </c>
      <c r="C495" s="3583"/>
      <c r="D495" s="3583"/>
      <c r="E495" s="3583"/>
      <c r="F495" s="3580"/>
      <c r="G495" s="3583"/>
      <c r="H495" s="3583"/>
      <c r="I495" s="3136"/>
      <c r="J495" s="2983"/>
      <c r="K495" s="2983"/>
      <c r="L495" s="3127"/>
    </row>
    <row r="496" spans="2:12">
      <c r="B496" s="3084" t="s">
        <v>2892</v>
      </c>
      <c r="C496" s="3583"/>
      <c r="D496" s="3583"/>
      <c r="E496" s="3583"/>
      <c r="F496" s="3580"/>
      <c r="G496" s="3583"/>
      <c r="H496" s="3583"/>
      <c r="I496" s="3136"/>
      <c r="J496" s="2983"/>
      <c r="K496" s="2983"/>
      <c r="L496" s="3127"/>
    </row>
    <row r="497" spans="2:12">
      <c r="B497" s="3084" t="s">
        <v>2893</v>
      </c>
      <c r="C497" s="3583"/>
      <c r="D497" s="3583"/>
      <c r="E497" s="3583"/>
      <c r="F497" s="3580"/>
      <c r="G497" s="3583"/>
      <c r="H497" s="3583"/>
      <c r="I497" s="3136"/>
      <c r="J497" s="2983"/>
      <c r="K497" s="2983"/>
      <c r="L497" s="3127"/>
    </row>
    <row r="498" spans="2:12">
      <c r="B498" s="3084" t="s">
        <v>2894</v>
      </c>
      <c r="C498" s="3583"/>
      <c r="D498" s="3583"/>
      <c r="E498" s="3583"/>
      <c r="F498" s="3580"/>
      <c r="G498" s="3583"/>
      <c r="H498" s="3583"/>
      <c r="I498" s="3136"/>
      <c r="J498" s="2983"/>
      <c r="K498" s="2983"/>
      <c r="L498" s="3127"/>
    </row>
    <row r="499" spans="2:12">
      <c r="B499" s="3084" t="s">
        <v>2895</v>
      </c>
      <c r="C499" s="3583"/>
      <c r="D499" s="3583"/>
      <c r="E499" s="3583"/>
      <c r="F499" s="3580"/>
      <c r="G499" s="3583"/>
      <c r="H499" s="3583"/>
      <c r="I499" s="3136"/>
      <c r="J499" s="2983"/>
      <c r="K499" s="2983"/>
      <c r="L499" s="3127"/>
    </row>
    <row r="500" spans="2:12">
      <c r="B500" s="3084" t="s">
        <v>2896</v>
      </c>
      <c r="C500" s="3583"/>
      <c r="D500" s="3583"/>
      <c r="E500" s="3583"/>
      <c r="F500" s="3580"/>
      <c r="G500" s="3583"/>
      <c r="H500" s="3583"/>
      <c r="I500" s="3136"/>
      <c r="J500" s="2983"/>
      <c r="K500" s="2983"/>
      <c r="L500" s="3127"/>
    </row>
    <row r="501" spans="2:12">
      <c r="B501" s="3084" t="s">
        <v>2897</v>
      </c>
      <c r="C501" s="3583"/>
      <c r="D501" s="3583"/>
      <c r="E501" s="3583"/>
      <c r="F501" s="3580"/>
      <c r="G501" s="3583"/>
      <c r="H501" s="3583"/>
      <c r="I501" s="3136"/>
      <c r="J501" s="2983"/>
      <c r="K501" s="2983"/>
      <c r="L501" s="3127"/>
    </row>
    <row r="502" spans="2:12">
      <c r="B502" s="3118" t="s">
        <v>2898</v>
      </c>
      <c r="C502" s="3578"/>
      <c r="D502" s="3578"/>
      <c r="E502" s="3578"/>
      <c r="F502" s="3574"/>
      <c r="G502" s="3578"/>
      <c r="H502" s="3578"/>
      <c r="I502" s="3135"/>
      <c r="J502" s="2983"/>
      <c r="K502" s="2983"/>
      <c r="L502" s="3127"/>
    </row>
    <row r="503" spans="2:12">
      <c r="B503" s="3084" t="s">
        <v>2899</v>
      </c>
      <c r="C503" s="3583"/>
      <c r="D503" s="3583"/>
      <c r="E503" s="3583"/>
      <c r="F503" s="3580"/>
      <c r="G503" s="3583"/>
      <c r="H503" s="3583"/>
      <c r="I503" s="3136"/>
      <c r="J503" s="2983"/>
      <c r="K503" s="2983"/>
      <c r="L503" s="3127"/>
    </row>
    <row r="504" spans="2:12">
      <c r="B504" s="3084" t="s">
        <v>2900</v>
      </c>
      <c r="C504" s="3583"/>
      <c r="D504" s="3583"/>
      <c r="E504" s="3583"/>
      <c r="F504" s="3580"/>
      <c r="G504" s="3583"/>
      <c r="H504" s="3583"/>
      <c r="I504" s="3136"/>
      <c r="J504" s="2983"/>
      <c r="K504" s="2983"/>
      <c r="L504" s="3127"/>
    </row>
    <row r="505" spans="2:12">
      <c r="B505" s="3084" t="s">
        <v>2901</v>
      </c>
      <c r="C505" s="3583"/>
      <c r="D505" s="3583"/>
      <c r="E505" s="3583"/>
      <c r="F505" s="3580"/>
      <c r="G505" s="3583"/>
      <c r="H505" s="3583"/>
      <c r="I505" s="3136"/>
      <c r="J505" s="2983"/>
      <c r="K505" s="2983"/>
      <c r="L505" s="3127"/>
    </row>
    <row r="506" spans="2:12">
      <c r="B506" s="3084" t="s">
        <v>2902</v>
      </c>
      <c r="C506" s="3583"/>
      <c r="D506" s="3583"/>
      <c r="E506" s="3583"/>
      <c r="F506" s="3580"/>
      <c r="G506" s="3583"/>
      <c r="H506" s="3583"/>
      <c r="I506" s="3136"/>
      <c r="J506" s="2983"/>
      <c r="K506" s="2983"/>
      <c r="L506" s="3127"/>
    </row>
    <row r="507" spans="2:12">
      <c r="B507" s="3118" t="s">
        <v>2903</v>
      </c>
      <c r="C507" s="3593"/>
      <c r="D507" s="3593"/>
      <c r="E507" s="3593"/>
      <c r="F507" s="3576"/>
      <c r="G507" s="3593"/>
      <c r="H507" s="3593"/>
      <c r="I507" s="3138"/>
      <c r="J507" s="2983"/>
      <c r="K507" s="2983"/>
      <c r="L507" s="3127"/>
    </row>
    <row r="508" spans="2:12">
      <c r="B508" s="3084" t="s">
        <v>2904</v>
      </c>
      <c r="C508" s="3595"/>
      <c r="D508" s="3595"/>
      <c r="E508" s="3595"/>
      <c r="F508" s="3581"/>
      <c r="G508" s="3595"/>
      <c r="H508" s="3595"/>
      <c r="I508" s="3139"/>
      <c r="J508" s="2983"/>
      <c r="K508" s="2983"/>
      <c r="L508" s="3127"/>
    </row>
    <row r="509" spans="2:12">
      <c r="B509" s="3084" t="s">
        <v>2905</v>
      </c>
      <c r="C509" s="3591"/>
      <c r="D509" s="3591"/>
      <c r="E509" s="3591"/>
      <c r="F509" s="3590"/>
      <c r="G509" s="3591"/>
      <c r="H509" s="3591"/>
      <c r="I509" s="3139"/>
      <c r="J509" s="2983"/>
      <c r="K509" s="2983"/>
      <c r="L509" s="3127"/>
    </row>
    <row r="510" spans="2:12">
      <c r="B510" s="3084" t="s">
        <v>2906</v>
      </c>
      <c r="C510" s="3591"/>
      <c r="D510" s="3591"/>
      <c r="E510" s="3591"/>
      <c r="F510" s="3590"/>
      <c r="G510" s="3591"/>
      <c r="H510" s="3591"/>
      <c r="I510" s="3139"/>
      <c r="J510" s="2983"/>
      <c r="K510" s="2983"/>
      <c r="L510" s="3127"/>
    </row>
    <row r="511" spans="2:12">
      <c r="B511" s="3084" t="s">
        <v>2907</v>
      </c>
      <c r="C511" s="3591"/>
      <c r="D511" s="3591"/>
      <c r="E511" s="3591"/>
      <c r="F511" s="3590"/>
      <c r="G511" s="3591"/>
      <c r="H511" s="3591"/>
      <c r="I511" s="3139"/>
      <c r="J511" s="2983"/>
      <c r="K511" s="2983"/>
      <c r="L511" s="3127"/>
    </row>
    <row r="512" spans="2:12">
      <c r="B512" s="3084" t="s">
        <v>2908</v>
      </c>
      <c r="C512" s="3591"/>
      <c r="D512" s="3591"/>
      <c r="E512" s="3591"/>
      <c r="F512" s="3590"/>
      <c r="G512" s="3591"/>
      <c r="H512" s="3591"/>
      <c r="I512" s="3139"/>
      <c r="J512" s="2983"/>
      <c r="K512" s="2983"/>
      <c r="L512" s="3127"/>
    </row>
    <row r="513" spans="1:12">
      <c r="B513" s="3084" t="s">
        <v>2909</v>
      </c>
      <c r="C513" s="3591"/>
      <c r="D513" s="3591"/>
      <c r="E513" s="3591"/>
      <c r="F513" s="3590"/>
      <c r="G513" s="3583"/>
      <c r="H513" s="3591"/>
      <c r="I513" s="3139"/>
      <c r="J513" s="2983"/>
      <c r="K513" s="2983"/>
      <c r="L513" s="3127"/>
    </row>
    <row r="514" spans="1:12">
      <c r="B514" s="3118" t="s">
        <v>2910</v>
      </c>
      <c r="C514" s="3588"/>
      <c r="D514" s="3588"/>
      <c r="E514" s="3588"/>
      <c r="F514" s="3587"/>
      <c r="G514" s="3588"/>
      <c r="H514" s="3588"/>
      <c r="I514" s="3138"/>
      <c r="J514" s="2983"/>
      <c r="K514" s="2983"/>
      <c r="L514" s="3127"/>
    </row>
    <row r="515" spans="1:12">
      <c r="B515" s="3084" t="s">
        <v>2911</v>
      </c>
      <c r="C515" s="3591"/>
      <c r="D515" s="3591"/>
      <c r="E515" s="3591"/>
      <c r="F515" s="3590"/>
      <c r="G515" s="3591"/>
      <c r="H515" s="3591"/>
      <c r="I515" s="3139"/>
      <c r="J515" s="2983"/>
      <c r="K515" s="2983"/>
      <c r="L515" s="3127"/>
    </row>
    <row r="516" spans="1:12">
      <c r="B516" s="3084" t="s">
        <v>2912</v>
      </c>
      <c r="C516" s="3591"/>
      <c r="D516" s="3591"/>
      <c r="E516" s="3591"/>
      <c r="F516" s="3590"/>
      <c r="G516" s="3591"/>
      <c r="H516" s="3591"/>
      <c r="I516" s="3139"/>
      <c r="J516" s="2983"/>
      <c r="K516" s="2983"/>
      <c r="L516" s="3127"/>
    </row>
    <row r="517" spans="1:12">
      <c r="B517" s="3084" t="s">
        <v>2913</v>
      </c>
      <c r="C517" s="3591"/>
      <c r="D517" s="3591"/>
      <c r="E517" s="3591"/>
      <c r="F517" s="3590"/>
      <c r="G517" s="3591"/>
      <c r="H517" s="3591"/>
      <c r="I517" s="3139"/>
      <c r="J517" s="2983"/>
      <c r="K517" s="2983"/>
      <c r="L517" s="3127"/>
    </row>
    <row r="519" spans="1:12">
      <c r="A519" s="803"/>
      <c r="B519" s="2226"/>
      <c r="C519" s="2315"/>
      <c r="D519" s="2315"/>
      <c r="I519" s="2979"/>
      <c r="J519" s="2979"/>
    </row>
    <row r="520" spans="1:12">
      <c r="A520" s="3129"/>
      <c r="B520" s="2226"/>
      <c r="C520" s="2315"/>
      <c r="D520" s="2315"/>
    </row>
    <row r="521" spans="1:12" s="3148" customFormat="1">
      <c r="A521" s="1029" t="s">
        <v>3115</v>
      </c>
      <c r="B521" s="2226" t="s">
        <v>3677</v>
      </c>
      <c r="C521" s="3203"/>
      <c r="D521" s="3203"/>
      <c r="E521" s="3203"/>
      <c r="F521" s="3203"/>
      <c r="G521" s="3203"/>
      <c r="H521" s="3203"/>
    </row>
    <row r="522" spans="1:12" s="3148" customFormat="1">
      <c r="A522" s="1047" t="s">
        <v>3115</v>
      </c>
      <c r="B522" s="3179" t="s">
        <v>3678</v>
      </c>
      <c r="C522" s="3203"/>
      <c r="D522" s="3203"/>
      <c r="E522" s="3203"/>
      <c r="F522" s="3203"/>
      <c r="G522" s="3203"/>
      <c r="H522" s="3203"/>
    </row>
    <row r="523" spans="1:12" s="3148" customFormat="1">
      <c r="C523" s="3203"/>
      <c r="D523" s="3203"/>
      <c r="E523" s="3203"/>
      <c r="F523" s="3203"/>
      <c r="G523" s="3203"/>
      <c r="H523" s="3203"/>
    </row>
    <row r="524" spans="1:12" s="3148" customFormat="1">
      <c r="A524" s="263" t="s">
        <v>2915</v>
      </c>
      <c r="B524" s="258" t="s">
        <v>3684</v>
      </c>
      <c r="C524" s="3597"/>
      <c r="D524" s="3597"/>
      <c r="E524" s="3203"/>
      <c r="F524" s="3203"/>
      <c r="G524" s="3203"/>
      <c r="H524" s="3203"/>
      <c r="J524" s="3180"/>
    </row>
    <row r="525" spans="1:12" s="3148" customFormat="1">
      <c r="A525" s="360" t="s">
        <v>2915</v>
      </c>
      <c r="B525" s="3181" t="s">
        <v>3685</v>
      </c>
      <c r="C525" s="3598"/>
      <c r="D525" s="3598"/>
      <c r="E525" s="3203"/>
      <c r="F525" s="3203"/>
      <c r="G525" s="3203"/>
      <c r="H525" s="3203"/>
    </row>
  </sheetData>
  <mergeCells count="4">
    <mergeCell ref="C4:H4"/>
    <mergeCell ref="C5:H5"/>
    <mergeCell ref="K14:K15"/>
    <mergeCell ref="L14:L15"/>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58"/>
  <sheetViews>
    <sheetView zoomScaleNormal="100" workbookViewId="0">
      <selection activeCell="J18" sqref="J18"/>
    </sheetView>
  </sheetViews>
  <sheetFormatPr defaultColWidth="9.140625" defaultRowHeight="12.75"/>
  <cols>
    <col min="1" max="1" width="57.85546875" style="604" customWidth="1"/>
    <col min="2" max="2" width="5.85546875" style="974" customWidth="1"/>
    <col min="3" max="3" width="16" style="604" customWidth="1"/>
    <col min="4" max="4" width="11" style="604" customWidth="1"/>
    <col min="5" max="16384" width="9.140625" style="243"/>
  </cols>
  <sheetData>
    <row r="1" spans="1:7" ht="12" customHeight="1">
      <c r="A1" s="624" t="s">
        <v>1205</v>
      </c>
      <c r="F1" s="802" t="s">
        <v>787</v>
      </c>
    </row>
    <row r="2" spans="1:7" ht="12" customHeight="1">
      <c r="A2" s="993" t="s">
        <v>3687</v>
      </c>
      <c r="D2"/>
      <c r="F2" s="801" t="s">
        <v>757</v>
      </c>
    </row>
    <row r="3" spans="1:7" ht="12" customHeight="1">
      <c r="A3" s="993" t="s">
        <v>1204</v>
      </c>
      <c r="F3" s="604" t="s">
        <v>3686</v>
      </c>
    </row>
    <row r="4" spans="1:7" ht="12" customHeight="1">
      <c r="A4" s="655" t="s">
        <v>973</v>
      </c>
    </row>
    <row r="5" spans="1:7" ht="17.25" customHeight="1">
      <c r="A5" s="652"/>
      <c r="B5" s="992"/>
      <c r="C5" s="624"/>
      <c r="D5" s="624"/>
    </row>
    <row r="6" spans="1:7">
      <c r="A6" s="991" t="s">
        <v>171</v>
      </c>
      <c r="B6" s="619"/>
      <c r="C6" s="990"/>
      <c r="D6" s="990"/>
    </row>
    <row r="7" spans="1:7">
      <c r="A7" s="776" t="s">
        <v>280</v>
      </c>
      <c r="B7" s="618"/>
      <c r="C7" s="790"/>
      <c r="D7" s="790"/>
    </row>
    <row r="8" spans="1:7">
      <c r="A8" s="989" t="s">
        <v>1203</v>
      </c>
      <c r="B8" s="618"/>
      <c r="C8" s="3188">
        <v>2021</v>
      </c>
      <c r="D8" s="3188">
        <v>2022</v>
      </c>
    </row>
    <row r="9" spans="1:7">
      <c r="A9" s="989" t="s">
        <v>1202</v>
      </c>
      <c r="B9" s="618"/>
      <c r="C9" s="3189"/>
      <c r="D9" s="3189"/>
    </row>
    <row r="10" spans="1:7" ht="15" customHeight="1">
      <c r="A10" s="988" t="s">
        <v>1201</v>
      </c>
      <c r="B10" s="617"/>
      <c r="C10" s="4240" t="s">
        <v>3695</v>
      </c>
      <c r="D10" s="4241"/>
    </row>
    <row r="11" spans="1:7">
      <c r="A11" s="614" t="s">
        <v>2921</v>
      </c>
      <c r="B11" s="987" t="s">
        <v>1051</v>
      </c>
      <c r="C11" s="792"/>
      <c r="D11" s="792"/>
    </row>
    <row r="12" spans="1:7" ht="14.45" customHeight="1">
      <c r="A12" s="614" t="s">
        <v>2920</v>
      </c>
      <c r="B12" s="987" t="s">
        <v>1174</v>
      </c>
      <c r="C12" s="792"/>
      <c r="D12" s="792"/>
    </row>
    <row r="13" spans="1:7" s="985" customFormat="1" ht="25.5">
      <c r="A13" s="632" t="s">
        <v>1200</v>
      </c>
      <c r="B13" t="s">
        <v>1051</v>
      </c>
      <c r="C13" s="986"/>
      <c r="D13" s="606"/>
      <c r="G13"/>
    </row>
    <row r="14" spans="1:7" s="982" customFormat="1" ht="27.6" customHeight="1">
      <c r="A14" s="984" t="s">
        <v>1199</v>
      </c>
      <c r="B14" s="983" t="s">
        <v>1198</v>
      </c>
      <c r="C14" s="609"/>
      <c r="D14" s="608"/>
      <c r="G14"/>
    </row>
    <row r="15" spans="1:7">
      <c r="A15" s="614" t="s">
        <v>2919</v>
      </c>
      <c r="B15" s="978" t="s">
        <v>1051</v>
      </c>
      <c r="C15" s="981"/>
      <c r="D15" s="980"/>
    </row>
    <row r="16" spans="1:7">
      <c r="A16" s="614" t="s">
        <v>2918</v>
      </c>
      <c r="B16" s="978" t="s">
        <v>1174</v>
      </c>
      <c r="C16" s="792"/>
      <c r="D16" s="792"/>
    </row>
    <row r="17" spans="1:4">
      <c r="A17" s="979" t="s">
        <v>1197</v>
      </c>
      <c r="B17" s="977" t="s">
        <v>1051</v>
      </c>
      <c r="C17" s="638"/>
      <c r="D17" s="638"/>
    </row>
    <row r="18" spans="1:4">
      <c r="A18" s="611" t="s">
        <v>1196</v>
      </c>
      <c r="B18" s="977" t="s">
        <v>1174</v>
      </c>
      <c r="C18" s="638"/>
      <c r="D18" s="638"/>
    </row>
    <row r="19" spans="1:4">
      <c r="A19" s="979" t="s">
        <v>1195</v>
      </c>
      <c r="B19" s="977"/>
      <c r="C19" s="638"/>
      <c r="D19" s="638"/>
    </row>
    <row r="20" spans="1:4">
      <c r="A20" s="611" t="s">
        <v>1194</v>
      </c>
      <c r="B20" s="977"/>
      <c r="C20" s="638"/>
      <c r="D20" s="638"/>
    </row>
    <row r="21" spans="1:4">
      <c r="A21" t="s">
        <v>1193</v>
      </c>
      <c r="B21" s="977"/>
      <c r="C21" s="638"/>
      <c r="D21" s="638"/>
    </row>
    <row r="22" spans="1:4">
      <c r="A22" t="s">
        <v>1183</v>
      </c>
      <c r="B22" s="977"/>
      <c r="C22" s="638"/>
      <c r="D22" s="638"/>
    </row>
    <row r="23" spans="1:4">
      <c r="A23" t="s">
        <v>2917</v>
      </c>
      <c r="B23" s="977" t="s">
        <v>1051</v>
      </c>
      <c r="C23" s="986"/>
      <c r="D23" s="638"/>
    </row>
    <row r="24" spans="1:4">
      <c r="A24" t="s">
        <v>2916</v>
      </c>
      <c r="B24" s="977" t="s">
        <v>1174</v>
      </c>
      <c r="C24" s="986"/>
      <c r="D24" s="638"/>
    </row>
    <row r="25" spans="1:4">
      <c r="A25" t="s">
        <v>1192</v>
      </c>
      <c r="B25" s="977" t="s">
        <v>1051</v>
      </c>
      <c r="D25" s="638"/>
    </row>
    <row r="26" spans="1:4">
      <c r="A26" t="s">
        <v>1191</v>
      </c>
      <c r="B26" s="977" t="s">
        <v>1174</v>
      </c>
      <c r="C26" s="638"/>
      <c r="D26" s="638"/>
    </row>
    <row r="27" spans="1:4">
      <c r="A27" t="s">
        <v>1190</v>
      </c>
      <c r="B27" s="977"/>
      <c r="C27" s="638"/>
      <c r="D27" s="638"/>
    </row>
    <row r="28" spans="1:4">
      <c r="A28" t="s">
        <v>1189</v>
      </c>
      <c r="B28" s="977"/>
      <c r="C28" s="638"/>
      <c r="D28" s="638"/>
    </row>
    <row r="29" spans="1:4">
      <c r="A29" t="s">
        <v>1188</v>
      </c>
      <c r="B29" s="977" t="s">
        <v>1051</v>
      </c>
      <c r="C29" s="638"/>
      <c r="D29" s="638"/>
    </row>
    <row r="30" spans="1:4">
      <c r="A30" t="s">
        <v>1187</v>
      </c>
      <c r="B30" s="977" t="s">
        <v>1174</v>
      </c>
      <c r="C30" s="638"/>
      <c r="D30" s="638"/>
    </row>
    <row r="31" spans="1:4">
      <c r="A31" s="614" t="s">
        <v>1186</v>
      </c>
      <c r="B31" s="978" t="s">
        <v>1051</v>
      </c>
      <c r="C31" s="792"/>
      <c r="D31" s="792"/>
    </row>
    <row r="32" spans="1:4">
      <c r="A32" s="614" t="s">
        <v>1185</v>
      </c>
      <c r="B32" s="978" t="s">
        <v>1174</v>
      </c>
      <c r="C32" s="792"/>
      <c r="D32" s="792"/>
    </row>
    <row r="33" spans="1:4">
      <c r="A33" t="s">
        <v>1184</v>
      </c>
      <c r="B33" s="977"/>
      <c r="C33" s="638"/>
      <c r="D33" s="638"/>
    </row>
    <row r="34" spans="1:4">
      <c r="A34" t="s">
        <v>1183</v>
      </c>
      <c r="B34" s="977"/>
      <c r="C34" s="638"/>
      <c r="D34" s="638"/>
    </row>
    <row r="35" spans="1:4">
      <c r="A35" t="s">
        <v>1182</v>
      </c>
      <c r="B35" s="977" t="s">
        <v>1051</v>
      </c>
      <c r="C35" s="638"/>
      <c r="D35" s="638"/>
    </row>
    <row r="36" spans="1:4">
      <c r="A36" t="s">
        <v>1181</v>
      </c>
      <c r="B36" s="977" t="s">
        <v>1174</v>
      </c>
      <c r="C36" s="638"/>
      <c r="D36" s="638"/>
    </row>
    <row r="37" spans="1:4">
      <c r="A37" t="s">
        <v>1180</v>
      </c>
      <c r="B37" s="977" t="s">
        <v>1051</v>
      </c>
      <c r="C37" s="638"/>
      <c r="D37" s="638"/>
    </row>
    <row r="38" spans="1:4">
      <c r="A38" t="s">
        <v>1179</v>
      </c>
      <c r="B38" s="977" t="s">
        <v>1174</v>
      </c>
      <c r="C38" s="638"/>
      <c r="D38" s="638"/>
    </row>
    <row r="39" spans="1:4">
      <c r="A39"/>
      <c r="B39" s="977"/>
      <c r="C39" s="638"/>
      <c r="D39" s="638"/>
    </row>
    <row r="40" spans="1:4">
      <c r="A40" t="s">
        <v>1178</v>
      </c>
      <c r="B40" s="977" t="s">
        <v>1051</v>
      </c>
      <c r="C40" s="638"/>
      <c r="D40" s="638"/>
    </row>
    <row r="41" spans="1:4">
      <c r="A41" t="s">
        <v>1177</v>
      </c>
      <c r="B41" s="618" t="s">
        <v>1174</v>
      </c>
      <c r="C41" s="638"/>
      <c r="D41" s="638"/>
    </row>
    <row r="42" spans="1:4">
      <c r="A42" t="s">
        <v>1176</v>
      </c>
      <c r="B42" s="977" t="s">
        <v>1051</v>
      </c>
      <c r="C42" s="638"/>
      <c r="D42" s="638"/>
    </row>
    <row r="43" spans="1:4">
      <c r="A43" t="s">
        <v>1175</v>
      </c>
      <c r="B43" s="977" t="s">
        <v>1174</v>
      </c>
      <c r="C43" s="638"/>
      <c r="D43" s="638"/>
    </row>
    <row r="44" spans="1:4">
      <c r="A44" s="611"/>
      <c r="B44" s="975"/>
      <c r="C44" s="640"/>
      <c r="D44" s="640"/>
    </row>
    <row r="45" spans="1:4">
      <c r="A45" s="611"/>
      <c r="B45" s="975"/>
      <c r="C45" s="611"/>
      <c r="D45" s="611"/>
    </row>
    <row r="46" spans="1:4" ht="15" customHeight="1">
      <c r="A46" s="976"/>
      <c r="B46" s="975"/>
      <c r="C46" s="611"/>
      <c r="D46" s="611"/>
    </row>
    <row r="47" spans="1:4" ht="18" customHeight="1">
      <c r="A47" s="976"/>
      <c r="B47" s="975"/>
      <c r="C47" s="611"/>
      <c r="D47" s="611"/>
    </row>
    <row r="48" spans="1:4">
      <c r="B48" s="975"/>
      <c r="C48" s="611"/>
      <c r="D48" s="611"/>
    </row>
    <row r="49" spans="1:4">
      <c r="C49" s="611"/>
      <c r="D49" s="611"/>
    </row>
    <row r="50" spans="1:4">
      <c r="C50" s="611"/>
      <c r="D50" s="611"/>
    </row>
    <row r="51" spans="1:4">
      <c r="C51" s="611"/>
      <c r="D51" s="611"/>
    </row>
    <row r="52" spans="1:4">
      <c r="C52" s="611"/>
      <c r="D52" s="611"/>
    </row>
    <row r="53" spans="1:4">
      <c r="C53" s="611"/>
      <c r="D53" s="611"/>
    </row>
    <row r="54" spans="1:4">
      <c r="C54" s="611"/>
      <c r="D54" s="611"/>
    </row>
    <row r="55" spans="1:4">
      <c r="A55" s="611"/>
      <c r="B55" s="975"/>
      <c r="C55" s="611"/>
      <c r="D55" s="611"/>
    </row>
    <row r="56" spans="1:4">
      <c r="A56" s="625"/>
      <c r="B56" s="776"/>
      <c r="C56" s="611"/>
      <c r="D56" s="611"/>
    </row>
    <row r="57" spans="1:4">
      <c r="B57" s="975"/>
    </row>
    <row r="58" spans="1:4">
      <c r="A58" s="611"/>
    </row>
  </sheetData>
  <mergeCells count="1">
    <mergeCell ref="C10:D10"/>
  </mergeCells>
  <pageMargins left="0.74803149606299213" right="0.74803149606299213" top="0.98425196850393704" bottom="0.98425196850393704" header="0.51181102362204722" footer="0.51181102362204722"/>
  <pageSetup paperSize="8" scale="12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P24"/>
  <sheetViews>
    <sheetView zoomScaleNormal="100" workbookViewId="0">
      <selection activeCell="M16" sqref="M16"/>
    </sheetView>
  </sheetViews>
  <sheetFormatPr defaultColWidth="9.140625" defaultRowHeight="12.75"/>
  <cols>
    <col min="1" max="1" width="10.42578125" style="652" customWidth="1"/>
    <col min="2" max="2" width="9.140625" style="652"/>
    <col min="3" max="3" width="10.42578125" style="652" customWidth="1"/>
    <col min="4" max="4" width="10.28515625" style="652" customWidth="1"/>
    <col min="5" max="5" width="14.28515625" style="652" customWidth="1"/>
    <col min="6" max="6" width="12.42578125" style="652" customWidth="1"/>
    <col min="7" max="7" width="16.42578125" style="652" customWidth="1"/>
    <col min="8" max="8" width="13.140625" style="652" customWidth="1"/>
    <col min="9" max="9" width="14.42578125" style="652" customWidth="1"/>
    <col min="10" max="10" width="9.5703125" style="652" customWidth="1"/>
    <col min="11" max="11" width="9.140625" style="652"/>
    <col min="12" max="12" width="7.5703125" style="691" customWidth="1"/>
    <col min="13" max="13" width="10.42578125" style="652" customWidth="1"/>
    <col min="14" max="14" width="8.5703125" style="652" customWidth="1"/>
    <col min="15" max="16384" width="9.140625" style="652"/>
  </cols>
  <sheetData>
    <row r="1" spans="1:13" ht="15.75">
      <c r="A1" s="995" t="s">
        <v>1231</v>
      </c>
      <c r="B1" s="995"/>
      <c r="C1" s="995"/>
      <c r="D1" s="995"/>
      <c r="E1" s="995"/>
      <c r="F1" s="995"/>
      <c r="G1" s="995"/>
      <c r="H1" s="995"/>
      <c r="I1" s="995"/>
      <c r="J1" s="995"/>
      <c r="K1" s="995"/>
      <c r="M1" s="802" t="s">
        <v>787</v>
      </c>
    </row>
    <row r="2" spans="1:13">
      <c r="A2" s="995" t="s">
        <v>658</v>
      </c>
      <c r="B2" s="1013" t="s">
        <v>974</v>
      </c>
      <c r="C2" s="1013"/>
      <c r="D2" s="995"/>
      <c r="E2" s="995"/>
      <c r="F2" s="995"/>
      <c r="G2" s="995"/>
      <c r="H2" s="1027"/>
      <c r="I2" s="995"/>
      <c r="J2" s="995"/>
      <c r="K2"/>
      <c r="M2" s="801" t="s">
        <v>757</v>
      </c>
    </row>
    <row r="3" spans="1:13">
      <c r="A3" s="995"/>
      <c r="B3" s="1026" t="s">
        <v>1230</v>
      </c>
      <c r="C3" s="1026"/>
      <c r="D3" s="1026"/>
      <c r="E3" s="1026"/>
      <c r="F3" s="995"/>
      <c r="G3" s="1028"/>
      <c r="H3" s="995"/>
      <c r="I3" s="995"/>
      <c r="J3" s="995"/>
      <c r="K3" s="995"/>
    </row>
    <row r="4" spans="1:13" ht="13.5" customHeight="1">
      <c r="A4" s="1027" t="s">
        <v>1229</v>
      </c>
      <c r="B4" s="1026" t="s">
        <v>973</v>
      </c>
      <c r="C4" s="995"/>
      <c r="D4" s="995"/>
      <c r="E4" s="995"/>
      <c r="F4" s="995"/>
      <c r="G4" s="995"/>
      <c r="H4" s="1020"/>
      <c r="I4" s="995"/>
      <c r="J4" s="995"/>
      <c r="K4" s="995"/>
    </row>
    <row r="5" spans="1:13">
      <c r="A5" s="995"/>
      <c r="B5" s="995"/>
      <c r="C5" s="995"/>
      <c r="D5" s="995"/>
      <c r="E5" s="995"/>
      <c r="F5" s="995"/>
      <c r="G5" s="1025"/>
      <c r="H5" s="1025"/>
      <c r="I5" s="1025"/>
      <c r="J5" s="1025"/>
      <c r="K5" s="995"/>
    </row>
    <row r="6" spans="1:13" ht="25.5" customHeight="1">
      <c r="A6" s="1024"/>
      <c r="B6" s="1023"/>
      <c r="C6" s="1022"/>
      <c r="D6" s="4242" t="s">
        <v>1228</v>
      </c>
      <c r="E6" s="4243"/>
      <c r="F6" s="4243"/>
      <c r="G6" s="4243"/>
      <c r="H6" s="4243"/>
      <c r="I6" s="4243"/>
      <c r="J6" s="4243"/>
      <c r="K6" s="4243"/>
    </row>
    <row r="7" spans="1:13">
      <c r="A7" s="1007"/>
      <c r="B7" s="1015"/>
      <c r="C7" s="995"/>
      <c r="D7" s="1023" t="s">
        <v>1227</v>
      </c>
      <c r="E7" s="1022"/>
      <c r="F7" s="1023" t="s">
        <v>1226</v>
      </c>
      <c r="G7" s="1022"/>
      <c r="H7" s="1023" t="s">
        <v>1225</v>
      </c>
      <c r="I7" s="1022"/>
      <c r="J7" s="1021"/>
      <c r="K7" s="994"/>
    </row>
    <row r="8" spans="1:13">
      <c r="A8" s="1007"/>
      <c r="B8" s="1015"/>
      <c r="C8" s="995"/>
      <c r="D8" s="1019" t="s">
        <v>1224</v>
      </c>
      <c r="E8" s="1016"/>
      <c r="F8" s="1019" t="s">
        <v>1223</v>
      </c>
      <c r="G8" s="1016"/>
      <c r="H8" s="1019" t="s">
        <v>1222</v>
      </c>
      <c r="I8" s="1016"/>
      <c r="J8" s="1015"/>
      <c r="K8" s="994"/>
    </row>
    <row r="9" spans="1:13">
      <c r="A9" s="1007"/>
      <c r="B9" s="1019" t="s">
        <v>168</v>
      </c>
      <c r="C9" s="1016"/>
      <c r="D9" s="1019" t="s">
        <v>1221</v>
      </c>
      <c r="E9" s="1016"/>
      <c r="F9" s="1019" t="s">
        <v>1220</v>
      </c>
      <c r="G9" s="1016"/>
      <c r="H9" s="1019" t="s">
        <v>1219</v>
      </c>
      <c r="I9" s="1016"/>
      <c r="J9" s="1019" t="s">
        <v>1218</v>
      </c>
      <c r="K9" s="1020"/>
    </row>
    <row r="10" spans="1:13">
      <c r="A10" s="1007"/>
      <c r="B10" s="1019" t="s">
        <v>281</v>
      </c>
      <c r="C10" s="1016"/>
      <c r="D10" s="1019" t="s">
        <v>188</v>
      </c>
      <c r="E10" s="1016"/>
      <c r="F10" s="1019" t="s">
        <v>1217</v>
      </c>
      <c r="G10" s="1016"/>
      <c r="H10" s="1019" t="s">
        <v>1216</v>
      </c>
      <c r="I10" s="1016"/>
      <c r="J10" s="1019" t="s">
        <v>1215</v>
      </c>
      <c r="K10" s="1020"/>
    </row>
    <row r="11" spans="1:13">
      <c r="A11" s="1007"/>
      <c r="B11" s="1019"/>
      <c r="C11" s="1016"/>
      <c r="D11" s="1019" t="s">
        <v>1214</v>
      </c>
      <c r="E11" s="1016"/>
      <c r="F11" s="1019" t="s">
        <v>1213</v>
      </c>
      <c r="G11" s="1016"/>
      <c r="H11" s="1019" t="s">
        <v>1212</v>
      </c>
      <c r="I11" s="1016"/>
      <c r="J11" s="1015"/>
      <c r="K11" s="994"/>
    </row>
    <row r="12" spans="1:13">
      <c r="A12" s="1008" t="s">
        <v>264</v>
      </c>
      <c r="B12" s="1019"/>
      <c r="C12" s="1016"/>
      <c r="D12" s="1019" t="s">
        <v>1211</v>
      </c>
      <c r="E12" s="1016"/>
      <c r="F12" s="1018" t="s">
        <v>1210</v>
      </c>
      <c r="G12" s="1018"/>
      <c r="H12" s="1017"/>
      <c r="I12" s="1016"/>
      <c r="J12" s="1015"/>
      <c r="K12" s="994"/>
    </row>
    <row r="13" spans="1:13">
      <c r="A13" s="1008" t="s">
        <v>265</v>
      </c>
      <c r="B13" s="1019"/>
      <c r="C13" s="1016"/>
      <c r="D13" s="1019" t="s">
        <v>1209</v>
      </c>
      <c r="E13" s="1016"/>
      <c r="F13" s="1018" t="s">
        <v>1208</v>
      </c>
      <c r="G13" s="1018"/>
      <c r="H13" s="1017"/>
      <c r="I13" s="1016"/>
      <c r="J13" s="1015"/>
      <c r="K13" s="994"/>
    </row>
    <row r="14" spans="1:13">
      <c r="A14" s="1007"/>
      <c r="B14" s="1014"/>
      <c r="C14" s="1011"/>
      <c r="D14" s="1014" t="s">
        <v>1207</v>
      </c>
      <c r="E14" s="1011"/>
      <c r="F14" s="1013"/>
      <c r="G14" s="1013"/>
      <c r="H14" s="1012"/>
      <c r="I14" s="1011"/>
      <c r="J14" s="1010"/>
      <c r="K14" s="1009"/>
    </row>
    <row r="15" spans="1:13" ht="18" customHeight="1">
      <c r="A15" s="1008"/>
      <c r="B15" s="4169" t="s">
        <v>1206</v>
      </c>
      <c r="C15" s="4169"/>
      <c r="D15" s="4169"/>
      <c r="E15" s="4169"/>
      <c r="F15" s="4169"/>
      <c r="G15" s="4169"/>
      <c r="H15" s="4169"/>
      <c r="I15" s="4169"/>
      <c r="J15" s="4169"/>
      <c r="K15" s="4169"/>
      <c r="L15"/>
    </row>
    <row r="16" spans="1:13" ht="21.75" customHeight="1">
      <c r="A16" s="1007"/>
      <c r="B16" s="1003" t="s">
        <v>1061</v>
      </c>
      <c r="C16" s="1004" t="s">
        <v>1060</v>
      </c>
      <c r="D16" s="1003" t="s">
        <v>1061</v>
      </c>
      <c r="E16" s="1004" t="s">
        <v>1060</v>
      </c>
      <c r="F16" s="1003" t="s">
        <v>1061</v>
      </c>
      <c r="G16" s="1004" t="s">
        <v>1060</v>
      </c>
      <c r="H16" s="1003" t="s">
        <v>1061</v>
      </c>
      <c r="I16" s="1004" t="s">
        <v>1060</v>
      </c>
      <c r="J16" s="1003" t="s">
        <v>1061</v>
      </c>
      <c r="K16" s="1006" t="s">
        <v>1060</v>
      </c>
    </row>
    <row r="17" spans="1:16" ht="21.75" customHeight="1">
      <c r="A17" s="1005"/>
      <c r="B17" s="1003" t="s">
        <v>1058</v>
      </c>
      <c r="C17" s="1004" t="s">
        <v>592</v>
      </c>
      <c r="D17" s="1003" t="s">
        <v>1058</v>
      </c>
      <c r="E17" s="1004" t="s">
        <v>592</v>
      </c>
      <c r="F17" s="1003" t="s">
        <v>1058</v>
      </c>
      <c r="G17" s="1004" t="s">
        <v>592</v>
      </c>
      <c r="H17" s="1003" t="s">
        <v>1058</v>
      </c>
      <c r="I17" s="1004" t="s">
        <v>592</v>
      </c>
      <c r="J17" s="1003" t="s">
        <v>1058</v>
      </c>
      <c r="K17" s="1002" t="s">
        <v>592</v>
      </c>
      <c r="N17" s="691"/>
    </row>
    <row r="18" spans="1:16" s="604" customFormat="1" ht="16.5" customHeight="1">
      <c r="A18" s="3190">
        <v>2021</v>
      </c>
      <c r="B18" s="1001"/>
      <c r="C18" s="1001"/>
      <c r="D18" s="1001"/>
      <c r="E18" s="1001"/>
      <c r="F18" s="1000"/>
      <c r="G18" s="1001"/>
      <c r="H18" s="1000"/>
      <c r="I18" s="1001"/>
      <c r="J18" s="1000"/>
      <c r="K18" s="999"/>
      <c r="L18" s="611"/>
    </row>
    <row r="19" spans="1:16" ht="16.5" customHeight="1">
      <c r="A19" s="3190">
        <v>2022</v>
      </c>
      <c r="B19" s="998"/>
      <c r="C19" s="998"/>
      <c r="D19" s="998"/>
      <c r="E19" s="998"/>
      <c r="F19" s="997"/>
      <c r="G19" s="998"/>
      <c r="H19" s="997"/>
      <c r="I19" s="998"/>
      <c r="J19" s="997"/>
      <c r="K19" s="996"/>
    </row>
    <row r="20" spans="1:16">
      <c r="A20" s="994"/>
      <c r="B20" s="994"/>
      <c r="C20" s="994"/>
      <c r="D20" s="994"/>
      <c r="E20" s="994"/>
      <c r="F20" s="994"/>
      <c r="G20" s="994"/>
      <c r="H20" s="994"/>
      <c r="I20" s="994"/>
      <c r="J20" s="994"/>
      <c r="K20" s="994"/>
      <c r="M20" s="691"/>
      <c r="N20" s="691"/>
      <c r="O20" s="691"/>
      <c r="P20" s="691"/>
    </row>
    <row r="21" spans="1:16">
      <c r="A21" s="994"/>
      <c r="B21" s="994"/>
      <c r="C21" s="994"/>
      <c r="D21" s="994"/>
      <c r="E21" s="994"/>
      <c r="F21" s="994"/>
      <c r="G21" s="994"/>
      <c r="H21" s="994"/>
      <c r="I21" s="994"/>
      <c r="J21" s="994"/>
      <c r="K21" s="994"/>
      <c r="M21" s="691"/>
      <c r="N21" s="691"/>
      <c r="O21" s="691"/>
      <c r="P21" s="691"/>
    </row>
    <row r="22" spans="1:16">
      <c r="A22" s="994"/>
      <c r="B22" s="995"/>
      <c r="C22" s="995"/>
      <c r="D22" s="995"/>
      <c r="E22" s="995"/>
      <c r="F22" s="994"/>
      <c r="G22" s="994"/>
      <c r="H22" s="994"/>
      <c r="I22" s="994"/>
      <c r="J22" s="994"/>
      <c r="K22" s="994"/>
      <c r="M22" s="691"/>
      <c r="N22" s="691"/>
      <c r="O22" s="691"/>
      <c r="P22" s="691"/>
    </row>
    <row r="23" spans="1:16">
      <c r="A23" s="994"/>
      <c r="B23" s="995"/>
      <c r="C23" s="995"/>
      <c r="D23" s="995"/>
      <c r="E23" s="995"/>
      <c r="F23" s="994"/>
      <c r="G23" s="994"/>
      <c r="H23" s="994"/>
      <c r="I23" s="994"/>
      <c r="J23" s="994"/>
      <c r="K23" s="994"/>
      <c r="M23" s="691"/>
      <c r="N23" s="691"/>
      <c r="O23" s="691"/>
      <c r="P23" s="691"/>
    </row>
    <row r="24" spans="1:16">
      <c r="G24" s="691"/>
      <c r="H24" s="691"/>
    </row>
  </sheetData>
  <mergeCells count="2">
    <mergeCell ref="D6:K6"/>
    <mergeCell ref="B15:K15"/>
  </mergeCells>
  <pageMargins left="0.74803149606299213" right="0.74803149606299213" top="0.98425196850393704" bottom="0.98425196850393704" header="0.51181102362204722" footer="0.51181102362204722"/>
  <pageSetup paperSize="8"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47"/>
  <sheetViews>
    <sheetView zoomScaleNormal="100" workbookViewId="0">
      <selection activeCell="H19" sqref="H18:H19"/>
    </sheetView>
  </sheetViews>
  <sheetFormatPr defaultColWidth="9.140625" defaultRowHeight="12.75"/>
  <cols>
    <col min="1" max="1" width="39.42578125" style="604" customWidth="1"/>
    <col min="2" max="3" width="14.7109375" style="603" customWidth="1"/>
    <col min="4" max="16384" width="9.140625" style="602"/>
  </cols>
  <sheetData>
    <row r="1" spans="1:4" ht="15.75">
      <c r="A1" s="624" t="s">
        <v>806</v>
      </c>
      <c r="B1" s="623"/>
      <c r="C1" s="623"/>
      <c r="D1" s="802" t="s">
        <v>787</v>
      </c>
    </row>
    <row r="2" spans="1:4">
      <c r="A2" s="621" t="s">
        <v>974</v>
      </c>
      <c r="D2" s="801" t="s">
        <v>757</v>
      </c>
    </row>
    <row r="3" spans="1:4" s="622" customFormat="1">
      <c r="A3" s="624" t="s">
        <v>805</v>
      </c>
      <c r="B3" s="623"/>
      <c r="C3" s="623"/>
      <c r="D3"/>
    </row>
    <row r="4" spans="1:4">
      <c r="A4" s="621" t="s">
        <v>973</v>
      </c>
    </row>
    <row r="5" spans="1:4">
      <c r="B5" s="620"/>
      <c r="C5" s="620"/>
    </row>
    <row r="6" spans="1:4">
      <c r="A6" s="619" t="s">
        <v>171</v>
      </c>
      <c r="B6" s="4244">
        <v>2021</v>
      </c>
      <c r="C6" s="4246">
        <v>2022</v>
      </c>
      <c r="D6" s="616"/>
    </row>
    <row r="7" spans="1:4">
      <c r="A7" s="618" t="s">
        <v>280</v>
      </c>
      <c r="B7" s="4245"/>
      <c r="C7" s="4247"/>
      <c r="D7" s="616"/>
    </row>
    <row r="8" spans="1:4" ht="15.75" customHeight="1">
      <c r="A8" s="617"/>
      <c r="B8" s="4240" t="s">
        <v>3696</v>
      </c>
      <c r="C8" s="4248"/>
      <c r="D8" s="616"/>
    </row>
    <row r="9" spans="1:4" ht="15.75" customHeight="1">
      <c r="A9" s="614" t="s">
        <v>804</v>
      </c>
      <c r="B9" s="774"/>
      <c r="C9" s="612"/>
    </row>
    <row r="10" spans="1:4">
      <c r="A10" s="615" t="s">
        <v>789</v>
      </c>
      <c r="B10" s="613"/>
      <c r="C10" s="612"/>
    </row>
    <row r="11" spans="1:4" ht="12.75" customHeight="1">
      <c r="A11" s="614" t="s">
        <v>803</v>
      </c>
      <c r="B11" s="613"/>
      <c r="C11" s="612"/>
    </row>
    <row r="12" spans="1:4">
      <c r="A12" s="611" t="s">
        <v>802</v>
      </c>
      <c r="B12" s="609"/>
      <c r="C12" s="610"/>
    </row>
    <row r="13" spans="1:4" ht="14.45" customHeight="1">
      <c r="A13" s="611" t="s">
        <v>801</v>
      </c>
      <c r="B13" s="2294"/>
      <c r="C13" s="610"/>
    </row>
    <row r="14" spans="1:4" ht="14.25">
      <c r="A14" s="604" t="s">
        <v>800</v>
      </c>
      <c r="B14" s="609"/>
      <c r="C14" s="610"/>
    </row>
    <row r="15" spans="1:4" ht="12.6" customHeight="1">
      <c r="A15" s="604" t="s">
        <v>789</v>
      </c>
      <c r="B15" s="2294"/>
      <c r="C15" s="610"/>
    </row>
    <row r="16" spans="1:4" ht="11.25" customHeight="1">
      <c r="A16" s="604" t="s">
        <v>788</v>
      </c>
      <c r="B16" s="2294"/>
      <c r="C16" s="610"/>
    </row>
    <row r="17" spans="1:3" ht="11.25" customHeight="1">
      <c r="A17" s="604" t="s">
        <v>799</v>
      </c>
      <c r="B17" s="2294"/>
      <c r="C17" s="610"/>
    </row>
    <row r="18" spans="1:3" ht="12" customHeight="1">
      <c r="A18" s="604" t="s">
        <v>798</v>
      </c>
      <c r="B18" s="609"/>
      <c r="C18" s="610"/>
    </row>
    <row r="19" spans="1:3" ht="12" customHeight="1">
      <c r="A19" s="604" t="s">
        <v>789</v>
      </c>
      <c r="B19" s="609"/>
      <c r="C19" s="610"/>
    </row>
    <row r="20" spans="1:3" ht="12" customHeight="1">
      <c r="A20" s="604" t="s">
        <v>788</v>
      </c>
      <c r="B20" s="609"/>
      <c r="C20" s="610"/>
    </row>
    <row r="21" spans="1:3" ht="12" customHeight="1">
      <c r="A21" s="604" t="s">
        <v>797</v>
      </c>
      <c r="B21" s="2294"/>
      <c r="C21" s="610"/>
    </row>
    <row r="22" spans="1:3" ht="12" customHeight="1">
      <c r="A22" s="604" t="s">
        <v>796</v>
      </c>
      <c r="B22" s="609"/>
      <c r="C22" s="610"/>
    </row>
    <row r="23" spans="1:3" ht="9.75" customHeight="1">
      <c r="A23" s="604" t="s">
        <v>789</v>
      </c>
      <c r="B23" s="2294"/>
      <c r="C23" s="610"/>
    </row>
    <row r="24" spans="1:3" ht="14.25" customHeight="1">
      <c r="A24" s="604" t="s">
        <v>788</v>
      </c>
      <c r="B24" s="2294"/>
      <c r="C24" s="610"/>
    </row>
    <row r="25" spans="1:3" ht="13.5" customHeight="1">
      <c r="A25" s="604" t="s">
        <v>795</v>
      </c>
      <c r="B25" s="2294"/>
      <c r="C25" s="610"/>
    </row>
    <row r="26" spans="1:3" ht="11.25" customHeight="1">
      <c r="A26" s="604" t="s">
        <v>794</v>
      </c>
      <c r="B26" s="609"/>
      <c r="C26" s="610"/>
    </row>
    <row r="27" spans="1:3">
      <c r="A27" s="604" t="s">
        <v>789</v>
      </c>
      <c r="B27" s="2294"/>
      <c r="C27" s="610"/>
    </row>
    <row r="28" spans="1:3" ht="12.75" customHeight="1">
      <c r="A28" s="604" t="s">
        <v>788</v>
      </c>
      <c r="B28" s="2294"/>
      <c r="C28" s="610"/>
    </row>
    <row r="29" spans="1:3" ht="14.25">
      <c r="A29" s="604" t="s">
        <v>793</v>
      </c>
      <c r="B29" s="2294"/>
      <c r="C29" s="610"/>
    </row>
    <row r="30" spans="1:3" ht="13.15" customHeight="1">
      <c r="A30" s="604" t="s">
        <v>792</v>
      </c>
      <c r="B30" s="609"/>
      <c r="C30" s="610"/>
    </row>
    <row r="31" spans="1:3">
      <c r="A31" s="604" t="s">
        <v>789</v>
      </c>
      <c r="B31" s="2294"/>
      <c r="C31" s="610"/>
    </row>
    <row r="32" spans="1:3">
      <c r="A32" s="604" t="s">
        <v>788</v>
      </c>
      <c r="B32" s="2294"/>
      <c r="C32" s="610"/>
    </row>
    <row r="33" spans="1:3" ht="12" customHeight="1">
      <c r="A33" s="604" t="s">
        <v>791</v>
      </c>
      <c r="B33" s="609"/>
      <c r="C33" s="608"/>
    </row>
    <row r="34" spans="1:3" ht="12.6" customHeight="1">
      <c r="A34" s="604" t="s">
        <v>790</v>
      </c>
      <c r="B34" s="609"/>
      <c r="C34" s="610"/>
    </row>
    <row r="35" spans="1:3" ht="11.25" customHeight="1">
      <c r="A35" s="604" t="s">
        <v>789</v>
      </c>
      <c r="B35" s="609"/>
      <c r="C35" s="608"/>
    </row>
    <row r="36" spans="1:3">
      <c r="A36" s="604" t="s">
        <v>788</v>
      </c>
      <c r="B36" s="609"/>
      <c r="C36" s="608"/>
    </row>
    <row r="37" spans="1:3">
      <c r="B37" s="607"/>
    </row>
    <row r="38" spans="1:3" ht="38.450000000000003" customHeight="1">
      <c r="A38" s="4169" t="s">
        <v>2924</v>
      </c>
      <c r="B38" s="4169"/>
      <c r="C38" s="4169"/>
    </row>
    <row r="39" spans="1:3" ht="37.15" customHeight="1">
      <c r="A39" s="4169" t="s">
        <v>2923</v>
      </c>
      <c r="B39" s="4169"/>
      <c r="C39" s="4169"/>
    </row>
    <row r="40" spans="1:3" ht="12.6" customHeight="1">
      <c r="A40" s="604" t="s">
        <v>24</v>
      </c>
    </row>
    <row r="41" spans="1:3" ht="13.5" customHeight="1"/>
    <row r="42" spans="1:3" ht="12.75" customHeight="1"/>
    <row r="43" spans="1:3" s="605" customFormat="1" ht="35.25" customHeight="1">
      <c r="A43" s="604"/>
      <c r="B43" s="603"/>
      <c r="C43" s="603"/>
    </row>
    <row r="45" spans="1:3" ht="22.5" customHeight="1"/>
    <row r="47" spans="1:3" ht="13.15" customHeight="1"/>
  </sheetData>
  <mergeCells count="5">
    <mergeCell ref="B6:B7"/>
    <mergeCell ref="C6:C7"/>
    <mergeCell ref="B8:C8"/>
    <mergeCell ref="A38:C38"/>
    <mergeCell ref="A39:C39"/>
  </mergeCells>
  <pageMargins left="0.74803149606299213" right="0.74803149606299213" top="0.98425196850393704" bottom="0.98425196850393704" header="0.51181102362204722" footer="0.51181102362204722"/>
  <pageSetup paperSize="8" scale="135" orientation="portrait" cellComments="asDisplayed"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F53"/>
  <sheetViews>
    <sheetView zoomScaleNormal="100" workbookViewId="0">
      <selection activeCell="B8" sqref="B8:C8"/>
    </sheetView>
  </sheetViews>
  <sheetFormatPr defaultColWidth="9.140625" defaultRowHeight="12.75"/>
  <cols>
    <col min="1" max="1" width="69.7109375" style="606" customWidth="1"/>
    <col min="2" max="5" width="11.42578125" style="604" customWidth="1"/>
    <col min="6" max="16384" width="9.140625" style="604"/>
  </cols>
  <sheetData>
    <row r="1" spans="1:6" s="624" customFormat="1" ht="15.75">
      <c r="A1" s="4250" t="s">
        <v>3726</v>
      </c>
      <c r="B1" s="4251"/>
      <c r="C1" s="4251"/>
      <c r="F1" s="802" t="s">
        <v>787</v>
      </c>
    </row>
    <row r="2" spans="1:6" s="624" customFormat="1">
      <c r="A2" s="606" t="s">
        <v>3727</v>
      </c>
      <c r="E2"/>
      <c r="F2" s="801" t="s">
        <v>757</v>
      </c>
    </row>
    <row r="3" spans="1:6" s="624" customFormat="1">
      <c r="A3" s="4250" t="s">
        <v>3728</v>
      </c>
      <c r="B3" s="4250"/>
      <c r="C3" s="4250"/>
      <c r="D3" s="4250"/>
    </row>
    <row r="4" spans="1:6" s="624" customFormat="1">
      <c r="A4" s="655" t="s">
        <v>973</v>
      </c>
      <c r="C4" s="654"/>
    </row>
    <row r="5" spans="1:6">
      <c r="A5" s="653"/>
      <c r="B5" s="611"/>
      <c r="C5" s="652"/>
      <c r="D5" s="611"/>
      <c r="E5" s="611"/>
    </row>
    <row r="6" spans="1:6" ht="18" customHeight="1">
      <c r="A6" s="651"/>
      <c r="B6" s="4252" t="s">
        <v>168</v>
      </c>
      <c r="C6" s="4253"/>
      <c r="D6" s="4254" t="s">
        <v>834</v>
      </c>
      <c r="E6" s="4253"/>
    </row>
    <row r="7" spans="1:6" ht="18" customHeight="1">
      <c r="A7" s="650" t="s">
        <v>833</v>
      </c>
      <c r="B7" s="4248" t="s">
        <v>281</v>
      </c>
      <c r="C7" s="4248"/>
      <c r="D7" s="4255" t="s">
        <v>832</v>
      </c>
      <c r="E7" s="4256"/>
    </row>
    <row r="8" spans="1:6" s="647" customFormat="1" ht="17.25" customHeight="1">
      <c r="A8" s="649" t="s">
        <v>831</v>
      </c>
      <c r="B8" s="3191">
        <v>2021</v>
      </c>
      <c r="C8" s="3192">
        <v>2022</v>
      </c>
      <c r="D8" s="3191">
        <v>2021</v>
      </c>
      <c r="E8" s="3192">
        <v>2022</v>
      </c>
      <c r="F8" s="648"/>
    </row>
    <row r="9" spans="1:6" ht="20.25" customHeight="1">
      <c r="A9" s="646"/>
      <c r="B9" s="4240" t="s">
        <v>1284</v>
      </c>
      <c r="C9" s="4241"/>
      <c r="D9" s="4249"/>
      <c r="E9" s="4249"/>
    </row>
    <row r="10" spans="1:6" s="624" customFormat="1" ht="15" customHeight="1">
      <c r="A10" s="642" t="s">
        <v>750</v>
      </c>
      <c r="B10" s="644"/>
      <c r="C10" s="645"/>
      <c r="D10" s="644"/>
      <c r="E10" s="643"/>
    </row>
    <row r="11" spans="1:6" ht="15" customHeight="1">
      <c r="A11" s="642" t="s">
        <v>830</v>
      </c>
      <c r="B11" s="641"/>
      <c r="C11" s="640"/>
      <c r="D11" s="639"/>
      <c r="E11" s="638"/>
    </row>
    <row r="12" spans="1:6" s="626" customFormat="1" ht="15" customHeight="1">
      <c r="A12" s="632" t="s">
        <v>829</v>
      </c>
      <c r="B12" s="637"/>
      <c r="C12" s="634"/>
      <c r="D12" s="636"/>
      <c r="E12" s="633"/>
    </row>
    <row r="13" spans="1:6" s="626" customFormat="1" ht="15" customHeight="1">
      <c r="A13" s="635" t="s">
        <v>34</v>
      </c>
      <c r="B13" s="633"/>
      <c r="C13" s="634"/>
      <c r="D13" s="634"/>
      <c r="E13" s="633"/>
    </row>
    <row r="14" spans="1:6" s="626" customFormat="1" ht="15" customHeight="1">
      <c r="A14" s="632" t="s">
        <v>828</v>
      </c>
      <c r="B14" s="627"/>
      <c r="C14" s="628"/>
      <c r="D14" s="628"/>
      <c r="E14" s="627"/>
    </row>
    <row r="15" spans="1:6" s="626" customFormat="1" ht="15" customHeight="1">
      <c r="A15" s="629" t="s">
        <v>827</v>
      </c>
      <c r="B15" s="628"/>
      <c r="C15" s="627"/>
      <c r="D15" s="628"/>
      <c r="E15" s="627"/>
    </row>
    <row r="16" spans="1:6" s="626" customFormat="1" ht="15" customHeight="1">
      <c r="A16" s="632" t="s">
        <v>826</v>
      </c>
      <c r="B16" s="628"/>
      <c r="C16" s="630"/>
      <c r="D16" s="631"/>
      <c r="E16" s="627"/>
    </row>
    <row r="17" spans="1:5" s="626" customFormat="1" ht="15" customHeight="1">
      <c r="A17" s="629" t="s">
        <v>449</v>
      </c>
      <c r="B17" s="628"/>
      <c r="C17" s="630"/>
      <c r="D17" s="628"/>
      <c r="E17" s="627"/>
    </row>
    <row r="18" spans="1:5" s="626" customFormat="1" ht="15" customHeight="1">
      <c r="A18" s="632" t="s">
        <v>450</v>
      </c>
      <c r="B18" s="628"/>
      <c r="C18" s="630"/>
      <c r="D18" s="631"/>
      <c r="E18" s="627"/>
    </row>
    <row r="19" spans="1:5" s="626" customFormat="1" ht="15" customHeight="1">
      <c r="A19" s="629" t="s">
        <v>451</v>
      </c>
      <c r="B19" s="628"/>
      <c r="C19" s="627"/>
      <c r="D19" s="628"/>
      <c r="E19" s="627"/>
    </row>
    <row r="20" spans="1:5" s="626" customFormat="1" ht="14.45" customHeight="1">
      <c r="A20" s="632" t="s">
        <v>825</v>
      </c>
      <c r="B20" s="628"/>
      <c r="C20" s="630"/>
      <c r="D20" s="631"/>
      <c r="E20" s="627"/>
    </row>
    <row r="21" spans="1:5" s="626" customFormat="1" ht="15" customHeight="1">
      <c r="A21" s="629" t="s">
        <v>770</v>
      </c>
      <c r="B21" s="628"/>
      <c r="C21" s="627"/>
      <c r="D21" s="628"/>
      <c r="E21" s="627"/>
    </row>
    <row r="22" spans="1:5" s="626" customFormat="1" ht="15" customHeight="1">
      <c r="A22" s="606" t="s">
        <v>824</v>
      </c>
      <c r="B22" s="628"/>
      <c r="C22" s="630"/>
      <c r="D22" s="631"/>
      <c r="E22" s="627"/>
    </row>
    <row r="23" spans="1:5" s="626" customFormat="1" ht="15" customHeight="1">
      <c r="A23" s="629" t="s">
        <v>823</v>
      </c>
      <c r="B23" s="628"/>
      <c r="C23" s="630"/>
      <c r="D23" s="628"/>
      <c r="E23" s="627"/>
    </row>
    <row r="24" spans="1:5" s="626" customFormat="1" ht="15" customHeight="1">
      <c r="A24" s="606" t="s">
        <v>822</v>
      </c>
      <c r="B24" s="628"/>
      <c r="C24" s="630"/>
      <c r="D24" s="631"/>
      <c r="E24" s="627"/>
    </row>
    <row r="25" spans="1:5" s="626" customFormat="1" ht="15" customHeight="1">
      <c r="A25" s="629" t="s">
        <v>455</v>
      </c>
      <c r="B25" s="628"/>
      <c r="C25" s="630"/>
      <c r="D25" s="628"/>
      <c r="E25" s="627"/>
    </row>
    <row r="26" spans="1:5" s="626" customFormat="1" ht="15" customHeight="1">
      <c r="A26" s="606" t="s">
        <v>821</v>
      </c>
      <c r="B26" s="628"/>
      <c r="C26" s="630"/>
      <c r="D26" s="631"/>
      <c r="E26" s="627"/>
    </row>
    <row r="27" spans="1:5" s="626" customFormat="1" ht="15" customHeight="1">
      <c r="A27" s="629" t="s">
        <v>820</v>
      </c>
      <c r="B27" s="628"/>
      <c r="C27" s="630"/>
      <c r="D27" s="628"/>
      <c r="E27" s="627"/>
    </row>
    <row r="28" spans="1:5" s="626" customFormat="1" ht="15" customHeight="1">
      <c r="A28" s="606" t="s">
        <v>819</v>
      </c>
      <c r="B28" s="628"/>
      <c r="C28" s="630"/>
      <c r="D28" s="631"/>
      <c r="E28" s="627"/>
    </row>
    <row r="29" spans="1:5" s="626" customFormat="1" ht="15" customHeight="1">
      <c r="A29" s="629" t="s">
        <v>37</v>
      </c>
      <c r="B29" s="628"/>
      <c r="C29" s="630"/>
      <c r="D29" s="628"/>
      <c r="E29" s="627"/>
    </row>
    <row r="30" spans="1:5" s="626" customFormat="1" ht="15" customHeight="1">
      <c r="A30" s="606" t="s">
        <v>818</v>
      </c>
      <c r="B30" s="628"/>
      <c r="C30" s="630"/>
      <c r="D30" s="631"/>
      <c r="E30" s="627"/>
    </row>
    <row r="31" spans="1:5" s="626" customFormat="1" ht="15" customHeight="1">
      <c r="A31" s="629" t="s">
        <v>817</v>
      </c>
      <c r="B31" s="628"/>
      <c r="C31" s="630"/>
      <c r="D31" s="628"/>
      <c r="E31" s="627"/>
    </row>
    <row r="32" spans="1:5" s="626" customFormat="1" ht="15" customHeight="1">
      <c r="A32" s="606" t="s">
        <v>91</v>
      </c>
      <c r="B32" s="628"/>
      <c r="C32" s="630"/>
      <c r="D32" s="631"/>
      <c r="E32" s="627"/>
    </row>
    <row r="33" spans="1:5" s="626" customFormat="1" ht="15" customHeight="1">
      <c r="A33" s="629" t="s">
        <v>777</v>
      </c>
      <c r="B33" s="628"/>
      <c r="C33" s="630"/>
      <c r="D33" s="628"/>
      <c r="E33" s="627"/>
    </row>
    <row r="34" spans="1:5" s="626" customFormat="1" ht="15" customHeight="1">
      <c r="A34" s="606" t="s">
        <v>778</v>
      </c>
      <c r="B34" s="628"/>
      <c r="C34" s="630"/>
      <c r="D34" s="628"/>
      <c r="E34" s="627"/>
    </row>
    <row r="35" spans="1:5" s="626" customFormat="1" ht="15" customHeight="1">
      <c r="A35" s="629" t="s">
        <v>94</v>
      </c>
      <c r="B35" s="628"/>
      <c r="C35" s="630"/>
      <c r="D35" s="628"/>
      <c r="E35" s="627"/>
    </row>
    <row r="36" spans="1:5" s="626" customFormat="1" ht="15" customHeight="1">
      <c r="A36" s="606" t="s">
        <v>816</v>
      </c>
      <c r="B36" s="628"/>
      <c r="C36" s="630"/>
      <c r="D36" s="631"/>
      <c r="E36" s="627"/>
    </row>
    <row r="37" spans="1:5" s="626" customFormat="1" ht="15" customHeight="1">
      <c r="A37" s="629" t="s">
        <v>780</v>
      </c>
      <c r="B37" s="628"/>
      <c r="C37" s="630"/>
      <c r="D37" s="628"/>
      <c r="E37" s="627"/>
    </row>
    <row r="38" spans="1:5" s="626" customFormat="1" ht="15" customHeight="1">
      <c r="A38" s="606" t="s">
        <v>815</v>
      </c>
      <c r="B38" s="628"/>
      <c r="C38" s="630"/>
      <c r="D38" s="631"/>
      <c r="E38" s="627"/>
    </row>
    <row r="39" spans="1:5" s="626" customFormat="1" ht="15" customHeight="1">
      <c r="A39" s="629" t="s">
        <v>814</v>
      </c>
      <c r="B39" s="628"/>
      <c r="C39" s="630"/>
      <c r="D39" s="628"/>
      <c r="E39" s="627"/>
    </row>
    <row r="40" spans="1:5" s="626" customFormat="1" ht="15" customHeight="1">
      <c r="A40" s="606" t="s">
        <v>813</v>
      </c>
      <c r="B40" s="628"/>
      <c r="C40" s="630"/>
      <c r="D40" s="631"/>
      <c r="E40" s="627"/>
    </row>
    <row r="41" spans="1:5" s="626" customFormat="1" ht="15" customHeight="1">
      <c r="A41" s="629" t="s">
        <v>782</v>
      </c>
      <c r="B41" s="628"/>
      <c r="C41" s="630"/>
      <c r="D41" s="628"/>
      <c r="E41" s="627"/>
    </row>
    <row r="42" spans="1:5" s="626" customFormat="1" ht="16.149999999999999" customHeight="1">
      <c r="A42" s="606" t="s">
        <v>79</v>
      </c>
      <c r="B42" s="628"/>
      <c r="C42" s="630"/>
      <c r="D42" s="631"/>
      <c r="E42" s="627"/>
    </row>
    <row r="43" spans="1:5" s="626" customFormat="1" ht="15" customHeight="1">
      <c r="A43" s="629" t="s">
        <v>78</v>
      </c>
      <c r="B43" s="628"/>
      <c r="C43" s="630"/>
      <c r="D43" s="628"/>
      <c r="E43" s="627"/>
    </row>
    <row r="44" spans="1:5" s="626" customFormat="1" ht="15" customHeight="1">
      <c r="A44" s="606" t="s">
        <v>812</v>
      </c>
      <c r="B44" s="628"/>
      <c r="C44" s="630"/>
      <c r="D44" s="631"/>
      <c r="E44" s="627"/>
    </row>
    <row r="45" spans="1:5" s="626" customFormat="1" ht="15" customHeight="1">
      <c r="A45" s="629" t="s">
        <v>465</v>
      </c>
      <c r="B45" s="628"/>
      <c r="C45" s="630"/>
      <c r="D45" s="628"/>
      <c r="E45" s="627"/>
    </row>
    <row r="46" spans="1:5" s="626" customFormat="1" ht="15" customHeight="1">
      <c r="A46" s="606" t="s">
        <v>811</v>
      </c>
      <c r="B46" s="628"/>
      <c r="C46" s="630"/>
      <c r="D46" s="628"/>
      <c r="E46" s="627"/>
    </row>
    <row r="47" spans="1:5" s="626" customFormat="1" ht="15" customHeight="1">
      <c r="A47" s="629" t="s">
        <v>810</v>
      </c>
      <c r="B47" s="628"/>
      <c r="C47" s="630"/>
      <c r="D47" s="631"/>
      <c r="E47" s="627"/>
    </row>
    <row r="48" spans="1:5" s="626" customFormat="1" ht="15" customHeight="1">
      <c r="A48" s="606" t="s">
        <v>809</v>
      </c>
      <c r="B48" s="628"/>
      <c r="C48" s="630"/>
      <c r="D48" s="631"/>
      <c r="E48" s="627"/>
    </row>
    <row r="49" spans="1:5" s="626" customFormat="1" ht="15" customHeight="1">
      <c r="A49" s="629" t="s">
        <v>808</v>
      </c>
      <c r="B49" s="628"/>
      <c r="C49" s="630"/>
      <c r="D49" s="631"/>
      <c r="E49" s="627"/>
    </row>
    <row r="50" spans="1:5" s="626" customFormat="1" ht="15" customHeight="1">
      <c r="A50" s="606" t="s">
        <v>807</v>
      </c>
      <c r="B50" s="628"/>
      <c r="C50" s="630"/>
      <c r="D50" s="628"/>
      <c r="E50" s="627"/>
    </row>
    <row r="51" spans="1:5" s="626" customFormat="1" ht="15" customHeight="1">
      <c r="A51" s="629" t="s">
        <v>101</v>
      </c>
      <c r="B51" s="628"/>
      <c r="C51" s="628"/>
      <c r="D51" s="628"/>
      <c r="E51" s="627"/>
    </row>
    <row r="52" spans="1:5">
      <c r="B52" s="625"/>
      <c r="C52" s="625"/>
      <c r="D52" s="625"/>
      <c r="E52" s="625"/>
    </row>
    <row r="53" spans="1:5">
      <c r="B53" s="625"/>
      <c r="C53" s="625"/>
      <c r="D53" s="625"/>
      <c r="E53" s="625"/>
    </row>
  </sheetData>
  <mergeCells count="7">
    <mergeCell ref="B9:E9"/>
    <mergeCell ref="A1:C1"/>
    <mergeCell ref="A3:D3"/>
    <mergeCell ref="B6:C6"/>
    <mergeCell ref="D6:E6"/>
    <mergeCell ref="B7:C7"/>
    <mergeCell ref="D7:E7"/>
  </mergeCells>
  <pageMargins left="0.74803149606299213" right="0.74803149606299213" top="0.98425196850393704" bottom="0.98425196850393704" header="0.51181102362204722" footer="0.51181102362204722"/>
  <pageSetup paperSize="8" orientation="portrait" cellComments="asDisplayed" horizontalDpi="4294967292"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W132"/>
  <sheetViews>
    <sheetView zoomScaleNormal="100" workbookViewId="0">
      <selection activeCell="G12" sqref="G12"/>
    </sheetView>
  </sheetViews>
  <sheetFormatPr defaultColWidth="9.140625" defaultRowHeight="15" customHeight="1"/>
  <cols>
    <col min="1" max="1" width="39.42578125" style="657" customWidth="1"/>
    <col min="2" max="3" width="13" style="652" customWidth="1"/>
    <col min="4" max="4" width="2.140625" style="656" customWidth="1"/>
    <col min="5" max="16384" width="9.140625" style="656"/>
  </cols>
  <sheetData>
    <row r="1" spans="1:5" s="694" customFormat="1" ht="15" customHeight="1">
      <c r="A1" s="688" t="s">
        <v>929</v>
      </c>
      <c r="B1" s="654"/>
      <c r="C1" s="654"/>
      <c r="E1" s="802" t="s">
        <v>787</v>
      </c>
    </row>
    <row r="2" spans="1:5" s="694" customFormat="1" ht="15" customHeight="1">
      <c r="A2" s="606" t="s">
        <v>1106</v>
      </c>
      <c r="B2" s="654"/>
      <c r="C2" s="654"/>
      <c r="E2" s="801" t="s">
        <v>757</v>
      </c>
    </row>
    <row r="3" spans="1:5" s="694" customFormat="1" ht="15" customHeight="1">
      <c r="A3" s="688" t="s">
        <v>928</v>
      </c>
      <c r="B3" s="654"/>
      <c r="C3" s="654"/>
      <c r="E3"/>
    </row>
    <row r="4" spans="1:5" s="694" customFormat="1" ht="15" customHeight="1">
      <c r="A4" s="621" t="s">
        <v>3688</v>
      </c>
      <c r="B4" s="654"/>
      <c r="C4" s="654"/>
    </row>
    <row r="5" spans="1:5" s="694" customFormat="1" ht="15" customHeight="1">
      <c r="A5" s="688"/>
      <c r="B5" s="654"/>
      <c r="C5" s="654"/>
    </row>
    <row r="6" spans="1:5" ht="15" customHeight="1">
      <c r="A6" s="693"/>
      <c r="B6" s="692"/>
      <c r="C6" s="691"/>
    </row>
    <row r="7" spans="1:5" ht="15" customHeight="1">
      <c r="A7" s="690" t="s">
        <v>927</v>
      </c>
      <c r="B7" s="3191">
        <v>2021</v>
      </c>
      <c r="C7" s="3192">
        <v>2022</v>
      </c>
    </row>
    <row r="8" spans="1:5" ht="15" customHeight="1">
      <c r="A8" s="689" t="s">
        <v>926</v>
      </c>
      <c r="B8" s="4257" t="s">
        <v>3691</v>
      </c>
      <c r="C8" s="4256"/>
    </row>
    <row r="9" spans="1:5" s="672" customFormat="1" ht="15" customHeight="1">
      <c r="A9" s="688" t="s">
        <v>925</v>
      </c>
      <c r="B9" s="637"/>
      <c r="C9" s="637"/>
    </row>
    <row r="10" spans="1:5" s="686" customFormat="1" ht="15" customHeight="1">
      <c r="A10" s="687" t="s">
        <v>275</v>
      </c>
      <c r="B10" s="662"/>
      <c r="C10" s="662"/>
    </row>
    <row r="11" spans="1:5" s="672" customFormat="1" ht="15" customHeight="1">
      <c r="A11" s="660" t="s">
        <v>924</v>
      </c>
      <c r="B11" s="683"/>
      <c r="C11" s="682"/>
    </row>
    <row r="12" spans="1:5" s="686" customFormat="1" ht="15" customHeight="1">
      <c r="A12" s="660" t="s">
        <v>34</v>
      </c>
      <c r="B12" s="683"/>
      <c r="C12" s="682"/>
    </row>
    <row r="13" spans="1:5" ht="29.45" customHeight="1">
      <c r="A13" s="667" t="s">
        <v>923</v>
      </c>
      <c r="B13" s="684"/>
      <c r="C13" s="685"/>
    </row>
    <row r="14" spans="1:5" ht="15" customHeight="1">
      <c r="A14" s="667" t="s">
        <v>922</v>
      </c>
      <c r="B14" s="684"/>
      <c r="C14" s="670"/>
    </row>
    <row r="15" spans="1:5" ht="15" customHeight="1">
      <c r="A15" s="667" t="s">
        <v>2926</v>
      </c>
      <c r="B15" s="669"/>
      <c r="C15" s="670"/>
    </row>
    <row r="16" spans="1:5" ht="15" customHeight="1">
      <c r="A16" s="667" t="s">
        <v>921</v>
      </c>
      <c r="B16" s="669"/>
      <c r="C16" s="670"/>
    </row>
    <row r="17" spans="1:3" ht="15" customHeight="1">
      <c r="A17" s="667" t="s">
        <v>920</v>
      </c>
      <c r="B17" s="668"/>
      <c r="C17" s="671"/>
    </row>
    <row r="18" spans="1:3" s="672" customFormat="1" ht="15" customHeight="1">
      <c r="A18" s="667" t="s">
        <v>919</v>
      </c>
      <c r="B18" s="608"/>
      <c r="C18" s="610"/>
    </row>
    <row r="19" spans="1:3" s="672" customFormat="1" ht="15" customHeight="1">
      <c r="A19" s="667" t="s">
        <v>918</v>
      </c>
      <c r="B19" s="608"/>
      <c r="C19" s="671"/>
    </row>
    <row r="20" spans="1:3" ht="15" customHeight="1">
      <c r="A20" s="667" t="s">
        <v>917</v>
      </c>
      <c r="B20" s="669"/>
      <c r="C20" s="670"/>
    </row>
    <row r="21" spans="1:3" ht="15" customHeight="1">
      <c r="A21" s="660" t="s">
        <v>35</v>
      </c>
      <c r="B21" s="683"/>
      <c r="C21" s="682"/>
    </row>
    <row r="22" spans="1:3" ht="15" customHeight="1">
      <c r="A22" s="660" t="s">
        <v>449</v>
      </c>
      <c r="B22" s="683"/>
      <c r="C22" s="682"/>
    </row>
    <row r="23" spans="1:3" ht="15" customHeight="1">
      <c r="A23" s="667" t="s">
        <v>842</v>
      </c>
      <c r="B23" s="669"/>
      <c r="C23" s="670"/>
    </row>
    <row r="24" spans="1:3" s="672" customFormat="1" ht="27" customHeight="1">
      <c r="A24" s="667" t="s">
        <v>916</v>
      </c>
      <c r="B24" s="668"/>
      <c r="C24" s="671"/>
    </row>
    <row r="25" spans="1:3" ht="15" customHeight="1">
      <c r="A25" s="667" t="s">
        <v>915</v>
      </c>
      <c r="B25" s="669"/>
      <c r="C25" s="670"/>
    </row>
    <row r="26" spans="1:3" ht="15" customHeight="1">
      <c r="A26" s="660" t="s">
        <v>450</v>
      </c>
      <c r="B26" s="661"/>
      <c r="C26" s="637"/>
    </row>
    <row r="27" spans="1:3" ht="15" customHeight="1">
      <c r="A27" s="660" t="s">
        <v>451</v>
      </c>
      <c r="B27" s="659"/>
      <c r="C27" s="662"/>
    </row>
    <row r="28" spans="1:3" ht="15" customHeight="1">
      <c r="A28" s="667" t="s">
        <v>914</v>
      </c>
      <c r="B28" s="668"/>
      <c r="C28" s="671"/>
    </row>
    <row r="29" spans="1:3" ht="15" customHeight="1">
      <c r="A29" s="667" t="s">
        <v>913</v>
      </c>
      <c r="B29" s="669"/>
      <c r="C29" s="670"/>
    </row>
    <row r="30" spans="1:3" ht="15" customHeight="1">
      <c r="A30" s="667" t="s">
        <v>912</v>
      </c>
      <c r="B30" s="668"/>
      <c r="C30" s="671"/>
    </row>
    <row r="31" spans="1:3" ht="15" customHeight="1">
      <c r="A31" s="667" t="s">
        <v>911</v>
      </c>
      <c r="B31" s="669"/>
      <c r="C31" s="670"/>
    </row>
    <row r="32" spans="1:3" ht="15" customHeight="1">
      <c r="A32" s="667" t="s">
        <v>910</v>
      </c>
      <c r="B32" s="668"/>
      <c r="C32" s="671"/>
    </row>
    <row r="33" spans="1:3" ht="15" customHeight="1">
      <c r="A33" s="667" t="s">
        <v>909</v>
      </c>
      <c r="B33" s="669"/>
      <c r="C33" s="670"/>
    </row>
    <row r="34" spans="1:3" ht="15" customHeight="1">
      <c r="A34" s="667" t="s">
        <v>908</v>
      </c>
      <c r="B34" s="668"/>
      <c r="C34" s="627"/>
    </row>
    <row r="35" spans="1:3" ht="15" customHeight="1">
      <c r="A35" s="667" t="s">
        <v>907</v>
      </c>
      <c r="B35" s="669"/>
      <c r="C35" s="670"/>
    </row>
    <row r="36" spans="1:3" ht="15" customHeight="1">
      <c r="A36" s="667" t="s">
        <v>906</v>
      </c>
      <c r="B36" s="668"/>
      <c r="C36" s="670"/>
    </row>
    <row r="37" spans="1:3" ht="15" customHeight="1">
      <c r="A37" s="667" t="s">
        <v>905</v>
      </c>
      <c r="B37" s="669"/>
      <c r="C37" s="671"/>
    </row>
    <row r="38" spans="1:3" ht="15" customHeight="1">
      <c r="A38" s="667" t="s">
        <v>904</v>
      </c>
      <c r="B38" s="677"/>
      <c r="C38" s="668"/>
    </row>
    <row r="39" spans="1:3" ht="15" customHeight="1">
      <c r="A39" s="667" t="s">
        <v>903</v>
      </c>
      <c r="B39" s="669"/>
      <c r="C39" s="670"/>
    </row>
    <row r="40" spans="1:3" ht="28.15" customHeight="1">
      <c r="A40" s="667" t="s">
        <v>902</v>
      </c>
      <c r="B40" s="668"/>
      <c r="C40" s="671"/>
    </row>
    <row r="41" spans="1:3" ht="27" customHeight="1">
      <c r="A41" s="632" t="s">
        <v>901</v>
      </c>
      <c r="B41" s="670"/>
      <c r="C41" s="670"/>
    </row>
    <row r="42" spans="1:3" ht="15" customHeight="1">
      <c r="A42" s="632" t="s">
        <v>900</v>
      </c>
      <c r="B42" s="671"/>
      <c r="C42" s="671"/>
    </row>
    <row r="43" spans="1:3" ht="15" customHeight="1">
      <c r="A43" s="632" t="s">
        <v>899</v>
      </c>
      <c r="B43" s="671"/>
      <c r="C43" s="671"/>
    </row>
    <row r="44" spans="1:3" ht="27" customHeight="1">
      <c r="A44" s="632" t="s">
        <v>898</v>
      </c>
      <c r="B44" s="670"/>
      <c r="C44" s="670"/>
    </row>
    <row r="45" spans="1:3" ht="18" customHeight="1">
      <c r="A45" s="632" t="s">
        <v>897</v>
      </c>
      <c r="B45" s="671"/>
      <c r="C45" s="671"/>
    </row>
    <row r="46" spans="1:3" ht="28.15" customHeight="1">
      <c r="A46" s="632" t="s">
        <v>896</v>
      </c>
      <c r="B46" s="670"/>
      <c r="C46" s="670"/>
    </row>
    <row r="47" spans="1:3" ht="27.6" customHeight="1">
      <c r="A47" s="632" t="s">
        <v>895</v>
      </c>
      <c r="B47" s="671"/>
      <c r="C47" s="671"/>
    </row>
    <row r="48" spans="1:3" ht="15" customHeight="1">
      <c r="A48" s="632" t="s">
        <v>894</v>
      </c>
      <c r="B48" s="671"/>
      <c r="C48" s="671"/>
    </row>
    <row r="49" spans="1:4" ht="27.6" customHeight="1">
      <c r="A49" s="632" t="s">
        <v>893</v>
      </c>
      <c r="B49" s="670"/>
      <c r="C49" s="670"/>
    </row>
    <row r="50" spans="1:4" ht="15" customHeight="1">
      <c r="A50" s="667" t="s">
        <v>892</v>
      </c>
      <c r="B50" s="668"/>
      <c r="C50" s="671"/>
    </row>
    <row r="51" spans="1:4" ht="15" customHeight="1">
      <c r="A51" s="667" t="s">
        <v>891</v>
      </c>
      <c r="B51" s="669"/>
      <c r="C51" s="670"/>
    </row>
    <row r="52" spans="1:4" s="672" customFormat="1" ht="15" customHeight="1">
      <c r="A52" s="667" t="s">
        <v>890</v>
      </c>
      <c r="B52" s="668"/>
      <c r="C52" s="671"/>
    </row>
    <row r="53" spans="1:4" s="672" customFormat="1" ht="15" customHeight="1">
      <c r="A53" s="667" t="s">
        <v>889</v>
      </c>
      <c r="B53" s="663"/>
      <c r="C53" s="610"/>
    </row>
    <row r="54" spans="1:4" s="672" customFormat="1" ht="26.45" customHeight="1">
      <c r="A54" s="667" t="s">
        <v>888</v>
      </c>
      <c r="B54" s="668"/>
      <c r="C54" s="610"/>
    </row>
    <row r="55" spans="1:4" s="672" customFormat="1" ht="28.15" customHeight="1">
      <c r="A55" s="667" t="s">
        <v>887</v>
      </c>
      <c r="B55" s="663"/>
      <c r="C55" s="671"/>
    </row>
    <row r="56" spans="1:4" s="672" customFormat="1" ht="15" customHeight="1">
      <c r="A56" s="667" t="s">
        <v>886</v>
      </c>
      <c r="B56" s="668"/>
      <c r="C56" s="610"/>
    </row>
    <row r="57" spans="1:4" s="672" customFormat="1" ht="15" customHeight="1">
      <c r="A57" s="667" t="s">
        <v>885</v>
      </c>
      <c r="B57" s="663"/>
      <c r="C57" s="671"/>
    </row>
    <row r="58" spans="1:4" ht="15" customHeight="1">
      <c r="A58" s="667" t="s">
        <v>884</v>
      </c>
      <c r="B58" s="668"/>
      <c r="C58" s="610"/>
    </row>
    <row r="59" spans="1:4" ht="15" customHeight="1">
      <c r="A59" s="667" t="s">
        <v>883</v>
      </c>
      <c r="B59" s="663"/>
      <c r="C59" s="610"/>
    </row>
    <row r="60" spans="1:4" ht="26.45" customHeight="1">
      <c r="A60" s="667" t="s">
        <v>882</v>
      </c>
      <c r="B60" s="668"/>
      <c r="C60" s="671"/>
    </row>
    <row r="61" spans="1:4" ht="26.45" customHeight="1">
      <c r="A61" s="667" t="s">
        <v>881</v>
      </c>
      <c r="B61" s="663"/>
      <c r="C61" s="610"/>
      <c r="D61" s="672"/>
    </row>
    <row r="62" spans="1:4" ht="15" customHeight="1">
      <c r="A62" s="667" t="s">
        <v>880</v>
      </c>
      <c r="B62" s="668"/>
      <c r="C62" s="610"/>
      <c r="D62" s="672"/>
    </row>
    <row r="63" spans="1:4" s="672" customFormat="1" ht="15" customHeight="1">
      <c r="A63" s="667" t="s">
        <v>879</v>
      </c>
      <c r="B63" s="663"/>
      <c r="C63" s="671"/>
      <c r="D63" s="656"/>
    </row>
    <row r="64" spans="1:4" ht="15" customHeight="1">
      <c r="A64" s="667" t="s">
        <v>878</v>
      </c>
      <c r="B64" s="668"/>
      <c r="C64" s="610"/>
    </row>
    <row r="65" spans="1:4" s="672" customFormat="1" ht="15" customHeight="1">
      <c r="A65" s="667" t="s">
        <v>877</v>
      </c>
      <c r="B65" s="663"/>
      <c r="C65" s="671"/>
      <c r="D65" s="656"/>
    </row>
    <row r="66" spans="1:4" ht="28.15" customHeight="1">
      <c r="A66" s="667" t="s">
        <v>876</v>
      </c>
      <c r="B66" s="666"/>
      <c r="C66" s="610"/>
    </row>
    <row r="67" spans="1:4" ht="27.6" customHeight="1">
      <c r="A67" s="667" t="s">
        <v>875</v>
      </c>
      <c r="B67" s="663"/>
      <c r="C67" s="612"/>
    </row>
    <row r="68" spans="1:4" ht="15" customHeight="1">
      <c r="A68" s="667" t="s">
        <v>874</v>
      </c>
      <c r="B68" s="668"/>
      <c r="C68" s="671"/>
    </row>
    <row r="69" spans="1:4" ht="15" customHeight="1">
      <c r="A69" s="632" t="s">
        <v>873</v>
      </c>
      <c r="B69" s="613"/>
      <c r="C69" s="612"/>
      <c r="D69" s="672"/>
    </row>
    <row r="70" spans="1:4" ht="15" customHeight="1">
      <c r="A70" s="632" t="s">
        <v>872</v>
      </c>
      <c r="B70" s="677"/>
      <c r="C70" s="671"/>
    </row>
    <row r="71" spans="1:4" ht="15" customHeight="1">
      <c r="A71" s="632" t="s">
        <v>871</v>
      </c>
      <c r="B71" s="681"/>
      <c r="C71" s="612"/>
    </row>
    <row r="72" spans="1:4" s="672" customFormat="1" ht="15" customHeight="1">
      <c r="A72" s="632" t="s">
        <v>870</v>
      </c>
      <c r="B72" s="677"/>
      <c r="C72" s="671"/>
      <c r="D72" s="656"/>
    </row>
    <row r="73" spans="1:4" ht="15" customHeight="1">
      <c r="A73" s="632" t="s">
        <v>869</v>
      </c>
      <c r="B73" s="677"/>
      <c r="C73" s="612"/>
    </row>
    <row r="74" spans="1:4" s="672" customFormat="1" ht="27.6" customHeight="1">
      <c r="A74" s="632" t="s">
        <v>868</v>
      </c>
      <c r="B74" s="681"/>
      <c r="C74" s="671"/>
      <c r="D74" s="656"/>
    </row>
    <row r="75" spans="1:4" ht="28.15" customHeight="1">
      <c r="A75" s="632" t="s">
        <v>867</v>
      </c>
      <c r="B75" s="677"/>
      <c r="C75" s="612"/>
      <c r="D75" s="672"/>
    </row>
    <row r="76" spans="1:4" ht="29.45" customHeight="1">
      <c r="A76" s="642" t="s">
        <v>866</v>
      </c>
      <c r="B76" s="613"/>
      <c r="C76" s="633"/>
      <c r="D76" s="676"/>
    </row>
    <row r="77" spans="1:4" ht="27" customHeight="1">
      <c r="A77" s="642" t="s">
        <v>770</v>
      </c>
      <c r="B77" s="680"/>
      <c r="C77" s="612"/>
    </row>
    <row r="78" spans="1:4" ht="28.15" customHeight="1">
      <c r="A78" s="642" t="s">
        <v>865</v>
      </c>
      <c r="B78" s="675"/>
      <c r="C78" s="633"/>
      <c r="D78" s="679"/>
    </row>
    <row r="79" spans="1:4" ht="25.15" customHeight="1">
      <c r="A79" s="642" t="s">
        <v>864</v>
      </c>
      <c r="B79" s="613"/>
      <c r="C79" s="612"/>
      <c r="D79" s="672"/>
    </row>
    <row r="80" spans="1:4" ht="15" customHeight="1">
      <c r="A80" s="678" t="s">
        <v>863</v>
      </c>
      <c r="B80" s="677"/>
      <c r="C80" s="610"/>
    </row>
    <row r="81" spans="1:23" ht="15" customHeight="1">
      <c r="A81" s="678" t="s">
        <v>862</v>
      </c>
      <c r="B81" s="609"/>
      <c r="C81" s="627"/>
      <c r="D81" s="672"/>
    </row>
    <row r="82" spans="1:23" ht="15" customHeight="1">
      <c r="A82" s="632" t="s">
        <v>861</v>
      </c>
      <c r="B82" s="609"/>
      <c r="C82" s="610"/>
    </row>
    <row r="83" spans="1:23" s="672" customFormat="1" ht="15" customHeight="1">
      <c r="A83" s="632" t="s">
        <v>860</v>
      </c>
      <c r="B83" s="677"/>
      <c r="C83" s="627"/>
      <c r="D83" s="656"/>
      <c r="E83" s="673"/>
      <c r="F83" s="673"/>
      <c r="G83" s="673"/>
      <c r="H83" s="673"/>
      <c r="I83" s="673"/>
      <c r="J83" s="673"/>
      <c r="K83" s="673"/>
      <c r="L83" s="673"/>
      <c r="M83" s="673"/>
      <c r="N83" s="673"/>
      <c r="O83" s="673"/>
      <c r="P83" s="673"/>
      <c r="Q83" s="673"/>
      <c r="R83" s="673"/>
      <c r="S83" s="673"/>
      <c r="T83" s="673"/>
      <c r="U83" s="673"/>
      <c r="V83" s="673"/>
      <c r="W83" s="673"/>
    </row>
    <row r="84" spans="1:23" s="676" customFormat="1" ht="26.45" customHeight="1">
      <c r="A84" s="632" t="s">
        <v>859</v>
      </c>
      <c r="B84" s="609"/>
      <c r="C84" s="610"/>
      <c r="D84" s="656"/>
      <c r="E84" s="673"/>
      <c r="F84" s="673"/>
      <c r="G84" s="673"/>
      <c r="H84" s="673"/>
      <c r="I84" s="673"/>
      <c r="J84" s="673"/>
      <c r="K84" s="673"/>
      <c r="L84" s="673"/>
      <c r="M84" s="673"/>
      <c r="N84" s="673"/>
      <c r="O84" s="673"/>
      <c r="P84" s="673"/>
      <c r="Q84" s="673"/>
      <c r="R84" s="673"/>
      <c r="S84" s="673"/>
      <c r="T84" s="673"/>
      <c r="U84" s="673"/>
      <c r="V84" s="673"/>
      <c r="W84" s="673"/>
    </row>
    <row r="85" spans="1:23" ht="15" customHeight="1">
      <c r="A85" s="642" t="s">
        <v>244</v>
      </c>
      <c r="B85" s="675"/>
      <c r="C85" s="633"/>
      <c r="E85" s="673"/>
      <c r="F85" s="673"/>
      <c r="G85" s="673"/>
      <c r="H85" s="673"/>
      <c r="I85" s="673"/>
      <c r="J85" s="673"/>
      <c r="K85" s="673"/>
      <c r="L85" s="673"/>
      <c r="M85" s="673"/>
      <c r="N85" s="673"/>
      <c r="O85" s="673"/>
      <c r="P85" s="673"/>
      <c r="Q85" s="673"/>
      <c r="R85" s="673"/>
      <c r="S85" s="673"/>
      <c r="T85" s="673"/>
      <c r="U85" s="673"/>
      <c r="V85" s="673"/>
      <c r="W85" s="673"/>
    </row>
    <row r="86" spans="1:23" s="672" customFormat="1" ht="15" customHeight="1">
      <c r="A86" s="642" t="s">
        <v>455</v>
      </c>
      <c r="B86" s="613"/>
      <c r="C86" s="612"/>
      <c r="D86" s="656"/>
      <c r="E86" s="673"/>
      <c r="F86" s="673"/>
      <c r="G86" s="673"/>
      <c r="H86" s="673"/>
      <c r="I86" s="673"/>
      <c r="J86" s="673"/>
      <c r="K86" s="673"/>
      <c r="L86" s="673"/>
      <c r="M86" s="673"/>
      <c r="N86" s="673"/>
      <c r="O86" s="673"/>
      <c r="P86" s="673"/>
      <c r="Q86" s="673"/>
      <c r="R86" s="673"/>
      <c r="S86" s="673"/>
      <c r="T86" s="673"/>
      <c r="U86" s="673"/>
      <c r="V86" s="673"/>
      <c r="W86" s="673"/>
    </row>
    <row r="87" spans="1:23" s="674" customFormat="1" ht="15" customHeight="1">
      <c r="A87" s="660" t="s">
        <v>858</v>
      </c>
      <c r="B87" s="661"/>
      <c r="C87" s="633"/>
      <c r="D87" s="656"/>
      <c r="E87" s="673"/>
      <c r="F87" s="673"/>
      <c r="G87" s="673"/>
      <c r="H87" s="673"/>
      <c r="I87" s="673"/>
      <c r="J87" s="673"/>
      <c r="K87" s="673"/>
      <c r="L87" s="673"/>
      <c r="M87" s="673"/>
      <c r="N87" s="673"/>
      <c r="O87" s="673"/>
      <c r="P87" s="673"/>
      <c r="Q87" s="673"/>
      <c r="R87" s="673"/>
      <c r="S87" s="673"/>
      <c r="T87" s="673"/>
      <c r="U87" s="673"/>
      <c r="V87" s="673"/>
      <c r="W87" s="673"/>
    </row>
    <row r="88" spans="1:23" s="672" customFormat="1" ht="15" customHeight="1">
      <c r="A88" s="660" t="s">
        <v>857</v>
      </c>
      <c r="B88" s="663"/>
      <c r="C88" s="610"/>
      <c r="D88" s="656"/>
      <c r="E88" s="673"/>
      <c r="F88" s="673"/>
      <c r="G88" s="673"/>
      <c r="H88" s="673"/>
      <c r="I88" s="673"/>
      <c r="J88" s="673"/>
      <c r="K88" s="673"/>
      <c r="L88" s="673"/>
      <c r="M88" s="673"/>
      <c r="N88" s="673"/>
      <c r="O88" s="673"/>
      <c r="P88" s="673"/>
      <c r="Q88" s="673"/>
      <c r="R88" s="673"/>
      <c r="S88" s="673"/>
      <c r="T88" s="673"/>
      <c r="U88" s="673"/>
      <c r="V88" s="673"/>
      <c r="W88" s="673"/>
    </row>
    <row r="89" spans="1:23" ht="28.9" customHeight="1">
      <c r="A89" s="667" t="s">
        <v>856</v>
      </c>
      <c r="B89" s="666"/>
      <c r="C89" s="627"/>
      <c r="D89" s="665"/>
      <c r="E89" s="673"/>
      <c r="F89" s="673"/>
      <c r="G89" s="673"/>
      <c r="H89" s="673"/>
      <c r="I89" s="673"/>
      <c r="J89" s="673"/>
      <c r="K89" s="673"/>
      <c r="L89" s="673"/>
      <c r="M89" s="673"/>
      <c r="N89" s="673"/>
      <c r="O89" s="673"/>
      <c r="P89" s="673"/>
      <c r="Q89" s="673"/>
      <c r="R89" s="673"/>
      <c r="S89" s="673"/>
      <c r="T89" s="673"/>
      <c r="U89" s="673"/>
      <c r="V89" s="673"/>
      <c r="W89" s="673"/>
    </row>
    <row r="90" spans="1:23" s="672" customFormat="1" ht="27" customHeight="1">
      <c r="A90" s="667" t="s">
        <v>855</v>
      </c>
      <c r="B90" s="663"/>
      <c r="C90" s="610"/>
      <c r="D90" s="665"/>
      <c r="E90" s="673"/>
      <c r="F90" s="673"/>
      <c r="G90" s="673"/>
      <c r="H90" s="673"/>
      <c r="I90" s="673"/>
      <c r="J90" s="673"/>
      <c r="K90" s="673"/>
      <c r="L90" s="673"/>
      <c r="M90" s="673"/>
      <c r="N90" s="673"/>
      <c r="O90" s="673"/>
      <c r="P90" s="673"/>
      <c r="Q90" s="673"/>
      <c r="R90" s="673"/>
      <c r="S90" s="673"/>
      <c r="T90" s="673"/>
      <c r="U90" s="673"/>
      <c r="V90" s="673"/>
      <c r="W90" s="673"/>
    </row>
    <row r="91" spans="1:23" ht="15" customHeight="1">
      <c r="A91" s="667" t="s">
        <v>854</v>
      </c>
      <c r="B91" s="668"/>
      <c r="C91" s="627"/>
    </row>
    <row r="92" spans="1:23" ht="15" customHeight="1">
      <c r="A92" s="667" t="s">
        <v>853</v>
      </c>
      <c r="B92" s="663"/>
      <c r="C92" s="610"/>
    </row>
    <row r="93" spans="1:23" ht="15" customHeight="1">
      <c r="A93" s="667" t="s">
        <v>852</v>
      </c>
      <c r="B93" s="668"/>
      <c r="C93" s="627"/>
    </row>
    <row r="94" spans="1:23" ht="15" customHeight="1">
      <c r="A94" s="667" t="s">
        <v>851</v>
      </c>
      <c r="B94" s="663"/>
      <c r="C94" s="610"/>
    </row>
    <row r="95" spans="1:23" ht="15" customHeight="1">
      <c r="A95" s="660" t="s">
        <v>36</v>
      </c>
      <c r="B95" s="661"/>
      <c r="C95" s="633"/>
    </row>
    <row r="96" spans="1:23" ht="15" customHeight="1">
      <c r="A96" s="660" t="s">
        <v>37</v>
      </c>
      <c r="B96" s="663"/>
      <c r="C96" s="610"/>
    </row>
    <row r="97" spans="1:4" ht="15" customHeight="1">
      <c r="A97" s="667" t="s">
        <v>842</v>
      </c>
      <c r="B97" s="670"/>
      <c r="C97" s="610"/>
    </row>
    <row r="98" spans="1:4" ht="15" customHeight="1">
      <c r="A98" s="667" t="s">
        <v>850</v>
      </c>
      <c r="B98" s="671"/>
      <c r="C98" s="627"/>
    </row>
    <row r="99" spans="1:4" ht="15" customHeight="1">
      <c r="A99" s="667" t="s">
        <v>849</v>
      </c>
      <c r="B99" s="671"/>
      <c r="C99" s="610"/>
    </row>
    <row r="100" spans="1:4" ht="15" customHeight="1">
      <c r="A100" s="667" t="s">
        <v>848</v>
      </c>
      <c r="B100" s="670"/>
      <c r="C100" s="627"/>
    </row>
    <row r="101" spans="1:4" ht="15" customHeight="1">
      <c r="A101" s="667" t="s">
        <v>847</v>
      </c>
      <c r="B101" s="668"/>
      <c r="C101" s="610"/>
    </row>
    <row r="102" spans="1:4" s="665" customFormat="1" ht="25.9" customHeight="1">
      <c r="A102" s="667" t="s">
        <v>846</v>
      </c>
      <c r="B102" s="608"/>
      <c r="C102" s="627"/>
    </row>
    <row r="103" spans="1:4" ht="27.6" customHeight="1">
      <c r="A103" s="667" t="s">
        <v>845</v>
      </c>
      <c r="B103" s="669"/>
      <c r="C103" s="610"/>
    </row>
    <row r="104" spans="1:4" ht="15" customHeight="1">
      <c r="A104" s="660" t="s">
        <v>844</v>
      </c>
      <c r="B104" s="661"/>
      <c r="C104" s="633"/>
    </row>
    <row r="105" spans="1:4" ht="15" customHeight="1">
      <c r="A105" s="660" t="s">
        <v>843</v>
      </c>
      <c r="B105" s="663"/>
      <c r="C105" s="612"/>
    </row>
    <row r="106" spans="1:4" ht="15" customHeight="1">
      <c r="A106" s="660" t="s">
        <v>91</v>
      </c>
      <c r="B106" s="661"/>
      <c r="C106" s="633"/>
    </row>
    <row r="107" spans="1:4" ht="15" customHeight="1">
      <c r="A107" s="660" t="s">
        <v>777</v>
      </c>
      <c r="B107" s="663"/>
      <c r="C107" s="612"/>
    </row>
    <row r="108" spans="1:4" ht="15" customHeight="1">
      <c r="A108" s="667" t="s">
        <v>842</v>
      </c>
      <c r="B108" s="609"/>
      <c r="C108" s="610"/>
    </row>
    <row r="109" spans="1:4" ht="27.6" customHeight="1">
      <c r="A109" s="667" t="s">
        <v>841</v>
      </c>
      <c r="B109" s="608"/>
      <c r="C109" s="627"/>
    </row>
    <row r="110" spans="1:4" ht="27.6" customHeight="1">
      <c r="A110" s="667" t="s">
        <v>840</v>
      </c>
      <c r="B110" s="668"/>
      <c r="C110" s="610"/>
    </row>
    <row r="111" spans="1:4" ht="15" customHeight="1">
      <c r="A111" s="667" t="s">
        <v>839</v>
      </c>
      <c r="B111" s="608"/>
      <c r="C111" s="627"/>
      <c r="D111" s="665"/>
    </row>
    <row r="112" spans="1:4" ht="15" customHeight="1">
      <c r="A112" s="667" t="s">
        <v>838</v>
      </c>
      <c r="B112" s="666"/>
      <c r="C112" s="610"/>
      <c r="D112" s="665"/>
    </row>
    <row r="113" spans="1:3" ht="15" customHeight="1">
      <c r="A113" s="660" t="s">
        <v>778</v>
      </c>
      <c r="B113" s="663"/>
      <c r="C113" s="633"/>
    </row>
    <row r="114" spans="1:3" ht="15" customHeight="1">
      <c r="A114" s="660" t="s">
        <v>94</v>
      </c>
      <c r="B114" s="664"/>
      <c r="C114" s="612"/>
    </row>
    <row r="115" spans="1:3" ht="15" customHeight="1">
      <c r="A115" s="660" t="s">
        <v>837</v>
      </c>
      <c r="B115" s="663"/>
      <c r="C115" s="633"/>
    </row>
    <row r="116" spans="1:3" ht="15" customHeight="1">
      <c r="A116" s="660" t="s">
        <v>780</v>
      </c>
      <c r="B116" s="664"/>
      <c r="C116" s="612"/>
    </row>
    <row r="117" spans="1:3" ht="26.45" customHeight="1">
      <c r="A117" s="660" t="s">
        <v>95</v>
      </c>
      <c r="B117" s="663"/>
      <c r="C117" s="633"/>
    </row>
    <row r="118" spans="1:3" ht="15" customHeight="1">
      <c r="A118" s="660" t="s">
        <v>836</v>
      </c>
      <c r="B118" s="661"/>
      <c r="C118" s="612"/>
    </row>
    <row r="119" spans="1:3" ht="15" customHeight="1">
      <c r="A119" s="660" t="s">
        <v>835</v>
      </c>
      <c r="B119" s="663"/>
      <c r="C119" s="633"/>
    </row>
    <row r="120" spans="1:3" ht="15" customHeight="1">
      <c r="A120" s="660" t="s">
        <v>782</v>
      </c>
      <c r="B120" s="661"/>
      <c r="C120" s="612"/>
    </row>
    <row r="121" spans="1:3" ht="28.15" customHeight="1">
      <c r="A121" s="660" t="s">
        <v>79</v>
      </c>
      <c r="B121" s="663"/>
      <c r="C121" s="633"/>
    </row>
    <row r="122" spans="1:3" ht="25.9" customHeight="1">
      <c r="A122" s="660" t="s">
        <v>78</v>
      </c>
      <c r="B122" s="661"/>
      <c r="C122" s="612"/>
    </row>
    <row r="123" spans="1:3" ht="15" customHeight="1">
      <c r="A123" s="660" t="s">
        <v>249</v>
      </c>
      <c r="B123" s="663"/>
      <c r="C123" s="633"/>
    </row>
    <row r="124" spans="1:3" ht="15" customHeight="1">
      <c r="A124" s="660" t="s">
        <v>465</v>
      </c>
      <c r="B124" s="662"/>
      <c r="C124" s="612"/>
    </row>
    <row r="125" spans="1:3" ht="15" customHeight="1">
      <c r="A125" s="660" t="s">
        <v>80</v>
      </c>
      <c r="B125" s="637"/>
      <c r="C125" s="633"/>
    </row>
    <row r="126" spans="1:3" ht="15" customHeight="1">
      <c r="A126" s="660" t="s">
        <v>97</v>
      </c>
      <c r="B126" s="637"/>
      <c r="C126" s="612"/>
    </row>
    <row r="127" spans="1:3" ht="26.45" customHeight="1">
      <c r="A127" s="660" t="s">
        <v>98</v>
      </c>
      <c r="B127" s="662"/>
      <c r="C127" s="633"/>
    </row>
    <row r="128" spans="1:3" ht="15" customHeight="1">
      <c r="A128" s="660" t="s">
        <v>99</v>
      </c>
      <c r="B128" s="661"/>
      <c r="C128" s="612"/>
    </row>
    <row r="129" spans="1:3" ht="15" customHeight="1">
      <c r="A129" s="660" t="s">
        <v>807</v>
      </c>
      <c r="B129" s="659"/>
      <c r="C129" s="633"/>
    </row>
    <row r="130" spans="1:3" ht="15" customHeight="1">
      <c r="A130" s="660" t="s">
        <v>101</v>
      </c>
      <c r="B130" s="659"/>
      <c r="C130" s="612"/>
    </row>
    <row r="131" spans="1:3" ht="15" customHeight="1">
      <c r="B131" s="658"/>
      <c r="C131" s="604"/>
    </row>
    <row r="132" spans="1:3" ht="15" customHeight="1">
      <c r="A132" s="657" t="s">
        <v>2925</v>
      </c>
    </row>
  </sheetData>
  <mergeCells count="1">
    <mergeCell ref="B8:C8"/>
  </mergeCells>
  <pageMargins left="0.74803149606299213" right="0.74803149606299213" top="0.98425196850393704" bottom="0.98425196850393704" header="0.51181102362204722" footer="0.51181102362204722"/>
  <pageSetup paperSize="8" scale="90" orientation="portrait" cellComments="asDisplayed" horizontalDpi="4294967292"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66"/>
  <sheetViews>
    <sheetView zoomScaleNormal="100" workbookViewId="0">
      <selection activeCell="B10" sqref="B10:E10"/>
    </sheetView>
  </sheetViews>
  <sheetFormatPr defaultColWidth="9.140625" defaultRowHeight="12.75"/>
  <cols>
    <col min="1" max="1" width="33.42578125" style="652" customWidth="1"/>
    <col min="2" max="2" width="9.28515625" style="652" customWidth="1"/>
    <col min="3" max="3" width="9.85546875" style="652" customWidth="1"/>
    <col min="4" max="4" width="9.7109375" style="652" customWidth="1"/>
    <col min="5" max="5" width="10.85546875" style="652" customWidth="1"/>
    <col min="6" max="16384" width="9.140625" style="656"/>
  </cols>
  <sheetData>
    <row r="1" spans="1:7" s="694" customFormat="1" ht="15.75">
      <c r="A1" s="718" t="s">
        <v>3693</v>
      </c>
      <c r="B1" s="654"/>
      <c r="C1" s="654"/>
      <c r="D1" s="654"/>
      <c r="E1" s="654"/>
      <c r="G1" s="802" t="s">
        <v>787</v>
      </c>
    </row>
    <row r="2" spans="1:7" s="694" customFormat="1" ht="18" customHeight="1">
      <c r="A2" s="719" t="s">
        <v>974</v>
      </c>
      <c r="B2" s="654"/>
      <c r="C2" s="654"/>
      <c r="D2" s="654"/>
      <c r="E2" s="654"/>
      <c r="G2" s="801" t="s">
        <v>757</v>
      </c>
    </row>
    <row r="3" spans="1:7" s="694" customFormat="1" ht="14.25">
      <c r="A3" s="718" t="s">
        <v>3694</v>
      </c>
      <c r="B3" s="654"/>
      <c r="C3" s="654"/>
      <c r="D3" s="654"/>
      <c r="E3" s="654"/>
    </row>
    <row r="4" spans="1:7" s="694" customFormat="1">
      <c r="A4" s="717" t="s">
        <v>973</v>
      </c>
      <c r="B4" s="654"/>
      <c r="C4" s="654"/>
      <c r="D4" s="654"/>
      <c r="E4" s="716"/>
    </row>
    <row r="5" spans="1:7" s="715" customFormat="1">
      <c r="A5" s="652"/>
      <c r="B5" s="692"/>
      <c r="C5" s="692"/>
      <c r="D5" s="652"/>
      <c r="E5" s="692"/>
    </row>
    <row r="6" spans="1:7">
      <c r="A6" s="714"/>
      <c r="B6" s="4261" t="s">
        <v>168</v>
      </c>
      <c r="C6" s="4262"/>
      <c r="D6" s="4263" t="s">
        <v>938</v>
      </c>
      <c r="E6" s="4263"/>
    </row>
    <row r="7" spans="1:7">
      <c r="B7" s="4264" t="s">
        <v>281</v>
      </c>
      <c r="C7" s="4265"/>
      <c r="D7" s="4266" t="s">
        <v>937</v>
      </c>
      <c r="E7" s="4266"/>
    </row>
    <row r="8" spans="1:7">
      <c r="A8" s="713" t="s">
        <v>936</v>
      </c>
      <c r="B8" s="712"/>
      <c r="C8" s="711"/>
      <c r="D8" s="4266" t="s">
        <v>935</v>
      </c>
      <c r="E8" s="4266"/>
    </row>
    <row r="9" spans="1:7">
      <c r="A9" s="710" t="s">
        <v>934</v>
      </c>
      <c r="B9" s="709"/>
      <c r="C9" s="708"/>
      <c r="D9" s="4267" t="s">
        <v>933</v>
      </c>
      <c r="E9" s="4267"/>
    </row>
    <row r="10" spans="1:7" ht="19.5" customHeight="1">
      <c r="A10" s="691"/>
      <c r="B10" s="3191">
        <v>2021</v>
      </c>
      <c r="C10" s="3192">
        <v>2022</v>
      </c>
      <c r="D10" s="3191">
        <v>2021</v>
      </c>
      <c r="E10" s="3192">
        <v>2022</v>
      </c>
      <c r="F10" s="706"/>
    </row>
    <row r="11" spans="1:7" ht="27.75" customHeight="1">
      <c r="A11" s="705"/>
      <c r="B11" s="4258" t="s">
        <v>1385</v>
      </c>
      <c r="C11" s="4249"/>
      <c r="D11" s="4249"/>
      <c r="E11" s="4249"/>
    </row>
    <row r="12" spans="1:7" ht="14.25" customHeight="1">
      <c r="A12" s="704" t="s">
        <v>932</v>
      </c>
      <c r="B12" s="702"/>
      <c r="C12" s="702"/>
      <c r="D12" s="703"/>
      <c r="E12" s="702"/>
      <c r="F12" s="699"/>
    </row>
    <row r="13" spans="1:7" ht="14.25" customHeight="1">
      <c r="A13" s="691" t="s">
        <v>489</v>
      </c>
      <c r="B13" s="681"/>
      <c r="C13" s="701"/>
      <c r="D13" s="609"/>
      <c r="E13" s="700"/>
      <c r="F13" s="699"/>
    </row>
    <row r="14" spans="1:7" ht="14.25" customHeight="1">
      <c r="A14" s="691" t="s">
        <v>490</v>
      </c>
      <c r="B14" s="681"/>
      <c r="C14" s="701"/>
      <c r="D14" s="609"/>
      <c r="E14" s="700"/>
      <c r="F14" s="699"/>
    </row>
    <row r="15" spans="1:7" ht="14.25" customHeight="1">
      <c r="A15" s="691" t="s">
        <v>491</v>
      </c>
      <c r="B15" s="681"/>
      <c r="C15" s="701"/>
      <c r="D15" s="609"/>
      <c r="E15" s="700"/>
      <c r="F15" s="699"/>
    </row>
    <row r="16" spans="1:7" ht="14.25" customHeight="1">
      <c r="A16" s="691" t="s">
        <v>638</v>
      </c>
      <c r="B16" s="681"/>
      <c r="C16" s="701"/>
      <c r="D16" s="609"/>
      <c r="E16" s="700"/>
      <c r="F16" s="699"/>
    </row>
    <row r="17" spans="1:6" ht="14.25" customHeight="1">
      <c r="A17" s="691" t="s">
        <v>493</v>
      </c>
      <c r="B17" s="681"/>
      <c r="C17" s="701"/>
      <c r="D17" s="609"/>
      <c r="E17" s="700"/>
      <c r="F17" s="699"/>
    </row>
    <row r="18" spans="1:6" ht="14.25" customHeight="1">
      <c r="A18" s="691" t="s">
        <v>494</v>
      </c>
      <c r="B18" s="681"/>
      <c r="C18" s="701"/>
      <c r="D18" s="609"/>
      <c r="E18" s="700"/>
      <c r="F18" s="699"/>
    </row>
    <row r="19" spans="1:6" ht="14.25" customHeight="1">
      <c r="A19" s="691" t="s">
        <v>495</v>
      </c>
      <c r="B19" s="681"/>
      <c r="C19" s="701"/>
      <c r="D19" s="609"/>
      <c r="E19" s="700"/>
      <c r="F19" s="699"/>
    </row>
    <row r="20" spans="1:6" ht="14.25" customHeight="1">
      <c r="A20" s="691" t="s">
        <v>496</v>
      </c>
      <c r="B20" s="681"/>
      <c r="C20" s="701"/>
      <c r="D20" s="609"/>
      <c r="E20" s="700"/>
      <c r="F20" s="699"/>
    </row>
    <row r="21" spans="1:6" ht="14.25" customHeight="1">
      <c r="A21" s="691" t="s">
        <v>497</v>
      </c>
      <c r="B21" s="681"/>
      <c r="C21" s="701"/>
      <c r="D21" s="609"/>
      <c r="E21" s="700"/>
      <c r="F21" s="699"/>
    </row>
    <row r="22" spans="1:6" ht="14.25" customHeight="1">
      <c r="A22" s="691" t="s">
        <v>498</v>
      </c>
      <c r="B22" s="681"/>
      <c r="C22" s="701"/>
      <c r="D22" s="609"/>
      <c r="E22" s="700"/>
      <c r="F22" s="699"/>
    </row>
    <row r="23" spans="1:6" ht="14.25" customHeight="1">
      <c r="A23" s="691" t="s">
        <v>499</v>
      </c>
      <c r="B23" s="681"/>
      <c r="C23" s="701"/>
      <c r="D23" s="609"/>
      <c r="E23" s="700"/>
      <c r="F23" s="699"/>
    </row>
    <row r="24" spans="1:6" ht="14.25" customHeight="1">
      <c r="A24" s="691" t="s">
        <v>500</v>
      </c>
      <c r="B24" s="681"/>
      <c r="C24" s="701"/>
      <c r="D24" s="609"/>
      <c r="E24" s="700"/>
      <c r="F24" s="699"/>
    </row>
    <row r="25" spans="1:6" ht="14.25" customHeight="1">
      <c r="A25" s="691" t="s">
        <v>501</v>
      </c>
      <c r="B25" s="681"/>
      <c r="C25" s="701"/>
      <c r="D25" s="609"/>
      <c r="E25" s="700"/>
      <c r="F25" s="699"/>
    </row>
    <row r="26" spans="1:6" ht="14.25" customHeight="1">
      <c r="A26" s="691" t="s">
        <v>502</v>
      </c>
      <c r="B26" s="681"/>
      <c r="C26" s="701"/>
      <c r="D26" s="609"/>
      <c r="E26" s="700"/>
      <c r="F26" s="699"/>
    </row>
    <row r="27" spans="1:6" ht="14.25" customHeight="1">
      <c r="A27" s="691" t="s">
        <v>503</v>
      </c>
      <c r="B27" s="681"/>
      <c r="C27" s="701"/>
      <c r="D27" s="609"/>
      <c r="E27" s="700"/>
      <c r="F27" s="699"/>
    </row>
    <row r="28" spans="1:6" ht="14.25" customHeight="1">
      <c r="A28" s="691" t="s">
        <v>504</v>
      </c>
      <c r="B28" s="681"/>
      <c r="C28" s="701"/>
      <c r="D28" s="609"/>
      <c r="E28" s="700"/>
      <c r="F28" s="699"/>
    </row>
    <row r="29" spans="1:6" ht="12.75" customHeight="1">
      <c r="A29" s="691"/>
      <c r="B29" s="669"/>
      <c r="C29" s="669"/>
      <c r="D29" s="669"/>
      <c r="E29" s="669"/>
      <c r="F29" s="699"/>
    </row>
    <row r="30" spans="1:6">
      <c r="A30" s="691"/>
      <c r="B30" s="697"/>
      <c r="C30" s="697"/>
      <c r="D30" s="697"/>
      <c r="E30" s="697"/>
      <c r="F30" s="698"/>
    </row>
    <row r="31" spans="1:6" s="145" customFormat="1" ht="39.75" customHeight="1">
      <c r="A31" s="4259" t="s">
        <v>931</v>
      </c>
      <c r="B31" s="4259"/>
      <c r="C31" s="4259"/>
      <c r="D31" s="4259"/>
      <c r="E31" s="4259"/>
    </row>
    <row r="32" spans="1:6" s="145" customFormat="1" ht="36" customHeight="1">
      <c r="A32" s="4260" t="s">
        <v>930</v>
      </c>
      <c r="B32" s="4260"/>
      <c r="C32" s="4260"/>
      <c r="D32" s="4260"/>
      <c r="E32" s="4260"/>
    </row>
    <row r="33" spans="1:5">
      <c r="A33" s="691"/>
      <c r="B33" s="697"/>
      <c r="C33" s="697"/>
      <c r="D33" s="697"/>
      <c r="E33" s="697"/>
    </row>
    <row r="34" spans="1:5">
      <c r="A34" s="691"/>
      <c r="B34" s="691"/>
      <c r="C34" s="691"/>
      <c r="D34" s="696"/>
      <c r="E34" s="695"/>
    </row>
    <row r="35" spans="1:5">
      <c r="A35" s="691"/>
      <c r="B35" s="691"/>
      <c r="C35" s="691"/>
      <c r="D35" s="696"/>
      <c r="E35" s="695"/>
    </row>
    <row r="36" spans="1:5">
      <c r="A36" s="691"/>
      <c r="B36" s="691"/>
      <c r="C36" s="691"/>
      <c r="D36" s="696"/>
      <c r="E36" s="695"/>
    </row>
    <row r="37" spans="1:5">
      <c r="A37" s="691"/>
      <c r="B37" s="691"/>
      <c r="C37" s="691"/>
      <c r="D37" s="696"/>
      <c r="E37" s="695"/>
    </row>
    <row r="38" spans="1:5">
      <c r="A38" s="691"/>
      <c r="B38" s="691"/>
      <c r="C38" s="691"/>
      <c r="D38" s="696"/>
      <c r="E38" s="695"/>
    </row>
    <row r="39" spans="1:5">
      <c r="A39" s="691"/>
      <c r="B39" s="691"/>
      <c r="C39" s="691"/>
      <c r="D39" s="696"/>
      <c r="E39" s="695"/>
    </row>
    <row r="40" spans="1:5">
      <c r="A40" s="691"/>
      <c r="B40" s="691"/>
      <c r="C40" s="691"/>
      <c r="D40" s="696"/>
      <c r="E40" s="695"/>
    </row>
    <row r="41" spans="1:5">
      <c r="A41" s="691"/>
      <c r="B41" s="691"/>
      <c r="C41" s="691"/>
      <c r="D41" s="696"/>
      <c r="E41" s="695"/>
    </row>
    <row r="42" spans="1:5">
      <c r="A42" s="691"/>
      <c r="B42" s="691"/>
      <c r="C42" s="691"/>
      <c r="D42" s="696"/>
      <c r="E42" s="695"/>
    </row>
    <row r="43" spans="1:5">
      <c r="A43" s="691"/>
      <c r="B43" s="691"/>
      <c r="C43" s="691"/>
      <c r="D43" s="696"/>
      <c r="E43" s="695"/>
    </row>
    <row r="44" spans="1:5">
      <c r="A44" s="691"/>
      <c r="B44" s="691"/>
      <c r="C44" s="691"/>
      <c r="D44" s="696"/>
      <c r="E44" s="695"/>
    </row>
    <row r="45" spans="1:5">
      <c r="A45" s="691"/>
      <c r="B45" s="691"/>
      <c r="C45" s="691"/>
      <c r="D45" s="696"/>
      <c r="E45" s="695"/>
    </row>
    <row r="46" spans="1:5">
      <c r="A46" s="691"/>
      <c r="B46" s="691"/>
      <c r="C46" s="691"/>
      <c r="D46" s="696"/>
      <c r="E46" s="695"/>
    </row>
    <row r="47" spans="1:5">
      <c r="A47" s="691"/>
      <c r="B47" s="697"/>
      <c r="C47" s="697"/>
      <c r="D47" s="696"/>
      <c r="E47" s="695"/>
    </row>
    <row r="48" spans="1:5">
      <c r="A48" s="691"/>
      <c r="B48" s="691"/>
      <c r="C48" s="691"/>
      <c r="D48" s="696"/>
      <c r="E48" s="695"/>
    </row>
    <row r="49" spans="1:5">
      <c r="A49" s="691"/>
      <c r="B49" s="691"/>
      <c r="C49" s="691"/>
      <c r="D49" s="696"/>
      <c r="E49" s="695"/>
    </row>
    <row r="50" spans="1:5">
      <c r="A50" s="691"/>
      <c r="B50" s="691"/>
      <c r="C50" s="691"/>
      <c r="D50" s="696"/>
      <c r="E50" s="695"/>
    </row>
    <row r="51" spans="1:5">
      <c r="A51" s="691"/>
      <c r="B51" s="691"/>
      <c r="C51" s="691"/>
      <c r="D51" s="696"/>
      <c r="E51" s="695"/>
    </row>
    <row r="52" spans="1:5">
      <c r="A52" s="691"/>
      <c r="B52" s="691"/>
      <c r="C52" s="691"/>
      <c r="D52" s="696"/>
      <c r="E52" s="695"/>
    </row>
    <row r="53" spans="1:5">
      <c r="A53" s="691"/>
      <c r="B53" s="691"/>
      <c r="C53" s="691"/>
      <c r="D53" s="696"/>
      <c r="E53" s="695"/>
    </row>
    <row r="54" spans="1:5">
      <c r="A54" s="691"/>
      <c r="B54" s="691"/>
      <c r="C54" s="691"/>
      <c r="D54" s="696"/>
      <c r="E54" s="695"/>
    </row>
    <row r="55" spans="1:5">
      <c r="A55" s="691"/>
      <c r="B55" s="691"/>
      <c r="C55" s="691"/>
      <c r="D55" s="696"/>
      <c r="E55" s="695"/>
    </row>
    <row r="56" spans="1:5">
      <c r="A56" s="691"/>
      <c r="B56" s="691"/>
      <c r="C56" s="691"/>
      <c r="D56" s="696"/>
      <c r="E56" s="695"/>
    </row>
    <row r="57" spans="1:5">
      <c r="A57" s="691"/>
      <c r="B57" s="691"/>
      <c r="C57" s="691"/>
      <c r="D57" s="696"/>
      <c r="E57" s="695"/>
    </row>
    <row r="58" spans="1:5">
      <c r="A58" s="691"/>
      <c r="B58" s="691"/>
      <c r="C58" s="691"/>
      <c r="D58" s="696"/>
      <c r="E58" s="695"/>
    </row>
    <row r="59" spans="1:5">
      <c r="A59" s="691"/>
      <c r="B59" s="691"/>
      <c r="C59" s="691"/>
      <c r="D59" s="696"/>
      <c r="E59" s="695"/>
    </row>
    <row r="60" spans="1:5">
      <c r="A60" s="691"/>
      <c r="B60" s="691"/>
      <c r="C60" s="691"/>
      <c r="D60" s="696"/>
      <c r="E60" s="695"/>
    </row>
    <row r="61" spans="1:5">
      <c r="A61" s="691"/>
      <c r="B61" s="691"/>
      <c r="C61" s="691"/>
      <c r="D61" s="696"/>
      <c r="E61" s="695"/>
    </row>
    <row r="62" spans="1:5">
      <c r="A62" s="691"/>
      <c r="B62" s="691"/>
      <c r="C62" s="691"/>
      <c r="D62" s="696"/>
      <c r="E62" s="695"/>
    </row>
    <row r="63" spans="1:5">
      <c r="A63" s="691"/>
      <c r="B63" s="691"/>
      <c r="C63" s="691"/>
      <c r="D63" s="691"/>
    </row>
    <row r="64" spans="1:5">
      <c r="A64" s="691"/>
      <c r="B64" s="691"/>
      <c r="C64" s="691"/>
      <c r="D64" s="691"/>
    </row>
    <row r="65" spans="1:4">
      <c r="A65" s="691"/>
      <c r="B65" s="691"/>
      <c r="C65" s="691"/>
      <c r="D65" s="691"/>
    </row>
    <row r="66" spans="1:4">
      <c r="A66" s="691"/>
      <c r="B66" s="691"/>
      <c r="C66" s="691"/>
      <c r="D66" s="691"/>
    </row>
  </sheetData>
  <mergeCells count="9">
    <mergeCell ref="B11:E11"/>
    <mergeCell ref="A31:E31"/>
    <mergeCell ref="A32:E32"/>
    <mergeCell ref="B6:C6"/>
    <mergeCell ref="D6:E6"/>
    <mergeCell ref="B7:C7"/>
    <mergeCell ref="D7:E7"/>
    <mergeCell ref="D8:E8"/>
    <mergeCell ref="D9:E9"/>
  </mergeCells>
  <pageMargins left="0.74803149606299213" right="0.74803149606299213" top="0.98425196850393704" bottom="0.98425196850393704" header="0.51181102362204722" footer="0.51181102362204722"/>
  <pageSetup paperSize="8" scale="130" orientation="portrait" cellComments="asDisplayed" horizontalDpi="4294967292"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U48"/>
  <sheetViews>
    <sheetView zoomScaleNormal="100" workbookViewId="0">
      <selection activeCell="G29" sqref="G29"/>
    </sheetView>
  </sheetViews>
  <sheetFormatPr defaultColWidth="9.140625" defaultRowHeight="12.75"/>
  <cols>
    <col min="1" max="1" width="21" style="720" customWidth="1"/>
    <col min="2" max="2" width="6.7109375" style="720" customWidth="1"/>
    <col min="3" max="4" width="9.140625" style="720"/>
    <col min="5" max="6" width="12" style="720" customWidth="1"/>
    <col min="7" max="7" width="13.42578125" style="720" customWidth="1"/>
    <col min="8" max="8" width="13.140625" style="720" customWidth="1"/>
    <col min="9" max="9" width="16" style="720" customWidth="1"/>
    <col min="10" max="11" width="12" style="720" customWidth="1"/>
    <col min="12" max="12" width="14.28515625" style="720" customWidth="1"/>
    <col min="13" max="14" width="12" style="720" customWidth="1"/>
    <col min="15" max="15" width="12.7109375" style="720" customWidth="1"/>
    <col min="16" max="16" width="12.85546875" style="720" customWidth="1"/>
    <col min="17" max="17" width="13.5703125" style="720" customWidth="1"/>
    <col min="18" max="21" width="12" style="720" customWidth="1"/>
    <col min="22" max="16384" width="9.140625" style="720"/>
  </cols>
  <sheetData>
    <row r="1" spans="1:21" ht="15.75">
      <c r="A1" s="762" t="s">
        <v>3729</v>
      </c>
      <c r="B1" s="762"/>
      <c r="T1" s="2588" t="s">
        <v>787</v>
      </c>
    </row>
    <row r="2" spans="1:21" ht="13.5" customHeight="1">
      <c r="A2" s="756" t="s">
        <v>3689</v>
      </c>
      <c r="G2" s="721"/>
      <c r="H2" s="761"/>
      <c r="I2" s="721"/>
      <c r="J2" s="754"/>
      <c r="T2" s="622" t="s">
        <v>757</v>
      </c>
    </row>
    <row r="3" spans="1:21" ht="14.25">
      <c r="A3" s="760" t="s">
        <v>3730</v>
      </c>
      <c r="B3" s="732"/>
      <c r="C3" s="732"/>
      <c r="D3" s="732"/>
      <c r="E3" s="732"/>
      <c r="G3" s="721"/>
      <c r="H3" s="759"/>
      <c r="I3" s="721"/>
      <c r="J3" s="758"/>
      <c r="K3" s="758"/>
      <c r="L3" s="758"/>
      <c r="M3" s="757"/>
      <c r="N3" s="754"/>
      <c r="O3" s="757"/>
    </row>
    <row r="4" spans="1:21">
      <c r="A4" s="756" t="s">
        <v>973</v>
      </c>
      <c r="H4" s="754"/>
      <c r="I4" s="754"/>
      <c r="J4" s="754"/>
      <c r="K4" s="754"/>
      <c r="L4" s="754"/>
      <c r="M4" s="754"/>
      <c r="N4" s="754"/>
      <c r="O4" s="754"/>
    </row>
    <row r="5" spans="1:21">
      <c r="B5" s="753"/>
      <c r="C5" s="753"/>
      <c r="D5" s="753"/>
      <c r="E5" s="755"/>
      <c r="F5" s="754"/>
      <c r="I5" s="753"/>
      <c r="J5" s="755"/>
      <c r="K5" s="754"/>
      <c r="L5" s="755"/>
      <c r="M5" s="754"/>
      <c r="N5" s="754"/>
      <c r="O5" s="754"/>
      <c r="Q5" s="753"/>
    </row>
    <row r="6" spans="1:21" ht="25.5" customHeight="1">
      <c r="A6" s="752"/>
      <c r="B6" s="750"/>
      <c r="C6" s="4270" t="s">
        <v>964</v>
      </c>
      <c r="D6" s="4271"/>
      <c r="E6" s="4271"/>
      <c r="F6" s="4271"/>
      <c r="G6" s="4271"/>
      <c r="H6" s="4271"/>
      <c r="I6" s="4271"/>
      <c r="J6" s="4271"/>
      <c r="K6" s="4271"/>
      <c r="L6" s="4271"/>
      <c r="M6" s="4271"/>
      <c r="N6" s="4271"/>
      <c r="O6" s="4271"/>
      <c r="P6" s="4271"/>
      <c r="Q6" s="4271"/>
      <c r="R6" s="4271"/>
      <c r="S6" s="4271"/>
      <c r="T6" s="4271"/>
      <c r="U6" s="4271"/>
    </row>
    <row r="7" spans="1:21" ht="56.45" customHeight="1">
      <c r="A7" s="751"/>
      <c r="B7" s="750"/>
      <c r="C7" s="749"/>
      <c r="D7" s="4272" t="s">
        <v>963</v>
      </c>
      <c r="E7" s="4273"/>
      <c r="F7" s="4272" t="s">
        <v>962</v>
      </c>
      <c r="G7" s="4274"/>
      <c r="H7" s="748"/>
      <c r="I7" s="748"/>
      <c r="J7" s="748"/>
      <c r="K7" s="748"/>
      <c r="L7" s="748"/>
      <c r="M7" s="748"/>
      <c r="N7" s="748"/>
      <c r="O7" s="748"/>
      <c r="P7" s="748"/>
      <c r="Q7" s="748"/>
      <c r="R7" s="748"/>
      <c r="S7" s="748"/>
      <c r="T7" s="748"/>
      <c r="U7" s="747"/>
    </row>
    <row r="8" spans="1:21" ht="140.44999999999999" customHeight="1">
      <c r="A8" s="746" t="s">
        <v>961</v>
      </c>
      <c r="B8" s="745"/>
      <c r="C8" s="744" t="s">
        <v>960</v>
      </c>
      <c r="D8" s="743" t="s">
        <v>959</v>
      </c>
      <c r="E8" s="743" t="s">
        <v>958</v>
      </c>
      <c r="F8" s="742" t="s">
        <v>957</v>
      </c>
      <c r="G8" s="739" t="s">
        <v>956</v>
      </c>
      <c r="H8" s="741" t="s">
        <v>955</v>
      </c>
      <c r="I8" s="741" t="s">
        <v>954</v>
      </c>
      <c r="J8" s="741" t="s">
        <v>953</v>
      </c>
      <c r="K8" s="741" t="s">
        <v>952</v>
      </c>
      <c r="L8" s="741" t="s">
        <v>951</v>
      </c>
      <c r="M8" s="741" t="s">
        <v>950</v>
      </c>
      <c r="N8" s="741" t="s">
        <v>949</v>
      </c>
      <c r="O8" s="741" t="s">
        <v>948</v>
      </c>
      <c r="P8" s="741" t="s">
        <v>947</v>
      </c>
      <c r="Q8" s="741" t="s">
        <v>946</v>
      </c>
      <c r="R8" s="741" t="s">
        <v>945</v>
      </c>
      <c r="S8" s="741" t="s">
        <v>944</v>
      </c>
      <c r="T8" s="741" t="s">
        <v>943</v>
      </c>
      <c r="U8" s="740" t="s">
        <v>942</v>
      </c>
    </row>
    <row r="9" spans="1:21" ht="14.25" customHeight="1">
      <c r="A9" s="739"/>
      <c r="B9" s="738"/>
      <c r="C9" s="4272" t="s">
        <v>3697</v>
      </c>
      <c r="D9" s="4275"/>
      <c r="E9" s="4275"/>
      <c r="F9" s="4275"/>
      <c r="G9" s="4275"/>
      <c r="H9" s="4275"/>
      <c r="I9" s="4275"/>
      <c r="J9" s="4275"/>
      <c r="K9" s="4275"/>
      <c r="L9" s="4275"/>
      <c r="M9" s="4275"/>
      <c r="N9" s="4275"/>
      <c r="O9" s="4275"/>
      <c r="P9" s="4275"/>
      <c r="Q9" s="4275"/>
      <c r="R9" s="4275"/>
      <c r="S9" s="4275"/>
      <c r="T9" s="4275"/>
      <c r="U9" s="4275"/>
    </row>
    <row r="10" spans="1:21" s="732" customFormat="1" ht="21" customHeight="1">
      <c r="A10" s="737" t="s">
        <v>941</v>
      </c>
      <c r="B10" s="3193">
        <v>2021</v>
      </c>
      <c r="C10" s="736"/>
      <c r="D10" s="736"/>
      <c r="E10" s="736"/>
      <c r="F10" s="736"/>
      <c r="G10" s="736"/>
      <c r="H10" s="736"/>
      <c r="I10" s="736"/>
      <c r="J10" s="736"/>
      <c r="K10" s="736"/>
      <c r="L10" s="736"/>
      <c r="M10" s="736"/>
      <c r="N10" s="736"/>
      <c r="O10" s="736"/>
      <c r="P10" s="736"/>
      <c r="Q10" s="736"/>
      <c r="R10" s="736"/>
      <c r="S10" s="736"/>
      <c r="T10" s="736"/>
      <c r="U10" s="735"/>
    </row>
    <row r="11" spans="1:21" s="732" customFormat="1">
      <c r="B11" s="3194">
        <v>2022</v>
      </c>
      <c r="C11" s="734"/>
      <c r="D11" s="734"/>
      <c r="E11" s="734"/>
      <c r="F11" s="734"/>
      <c r="G11" s="734"/>
      <c r="H11" s="734"/>
      <c r="I11" s="734"/>
      <c r="J11" s="734"/>
      <c r="K11" s="734"/>
      <c r="L11" s="734"/>
      <c r="M11" s="734"/>
      <c r="N11" s="734"/>
      <c r="O11" s="734"/>
      <c r="P11" s="734"/>
      <c r="Q11" s="734"/>
      <c r="R11" s="734"/>
      <c r="S11" s="734"/>
      <c r="T11" s="734"/>
      <c r="U11" s="733"/>
    </row>
    <row r="12" spans="1:21">
      <c r="A12" s="731" t="s">
        <v>489</v>
      </c>
      <c r="B12" s="3195">
        <v>2021</v>
      </c>
      <c r="C12" s="730"/>
      <c r="D12" s="730"/>
      <c r="E12" s="730"/>
      <c r="F12" s="730"/>
      <c r="G12" s="730"/>
      <c r="H12" s="730"/>
      <c r="I12" s="730"/>
      <c r="J12" s="730"/>
      <c r="K12" s="730"/>
      <c r="L12" s="730"/>
      <c r="M12" s="730"/>
      <c r="N12" s="730"/>
      <c r="O12" s="730"/>
      <c r="P12" s="730"/>
      <c r="Q12" s="730"/>
      <c r="R12" s="730"/>
      <c r="S12" s="730"/>
      <c r="T12" s="730"/>
      <c r="U12" s="729"/>
    </row>
    <row r="13" spans="1:21">
      <c r="A13" s="728"/>
      <c r="B13" s="3195">
        <v>2022</v>
      </c>
      <c r="C13" s="730"/>
      <c r="D13" s="730"/>
      <c r="E13" s="730"/>
      <c r="F13" s="730"/>
      <c r="G13" s="730"/>
      <c r="H13" s="730"/>
      <c r="I13" s="730"/>
      <c r="J13" s="730"/>
      <c r="K13" s="730"/>
      <c r="L13" s="730"/>
      <c r="M13" s="730"/>
      <c r="N13" s="730"/>
      <c r="O13" s="730"/>
      <c r="P13" s="730"/>
      <c r="Q13" s="730"/>
      <c r="R13" s="730"/>
      <c r="S13" s="730"/>
      <c r="T13" s="730"/>
      <c r="U13" s="729"/>
    </row>
    <row r="14" spans="1:21">
      <c r="A14" s="731" t="s">
        <v>490</v>
      </c>
      <c r="B14" s="3195">
        <v>2021</v>
      </c>
      <c r="C14" s="730"/>
      <c r="D14" s="730"/>
      <c r="E14" s="730"/>
      <c r="F14" s="730"/>
      <c r="G14" s="730"/>
      <c r="H14" s="730"/>
      <c r="I14" s="730"/>
      <c r="J14" s="730"/>
      <c r="K14" s="730"/>
      <c r="L14" s="730"/>
      <c r="M14" s="730"/>
      <c r="N14" s="730"/>
      <c r="O14" s="730"/>
      <c r="P14" s="730"/>
      <c r="Q14" s="730"/>
      <c r="R14" s="730"/>
      <c r="S14" s="730"/>
      <c r="T14" s="730"/>
      <c r="U14" s="729"/>
    </row>
    <row r="15" spans="1:21">
      <c r="A15" s="728"/>
      <c r="B15" s="3195">
        <v>2022</v>
      </c>
      <c r="C15" s="730"/>
      <c r="D15" s="730"/>
      <c r="E15" s="730"/>
      <c r="F15" s="730"/>
      <c r="G15" s="730"/>
      <c r="H15" s="730"/>
      <c r="I15" s="730"/>
      <c r="J15" s="730"/>
      <c r="K15" s="730"/>
      <c r="L15" s="730"/>
      <c r="M15" s="730"/>
      <c r="N15" s="730"/>
      <c r="O15" s="730"/>
      <c r="P15" s="730"/>
      <c r="Q15" s="730"/>
      <c r="R15" s="730"/>
      <c r="S15" s="730"/>
      <c r="T15" s="730"/>
      <c r="U15" s="729"/>
    </row>
    <row r="16" spans="1:21">
      <c r="A16" s="731" t="s">
        <v>491</v>
      </c>
      <c r="B16" s="3195">
        <v>2021</v>
      </c>
      <c r="C16" s="730"/>
      <c r="D16" s="730"/>
      <c r="E16" s="730"/>
      <c r="F16" s="730"/>
      <c r="G16" s="730"/>
      <c r="H16" s="730"/>
      <c r="I16" s="730"/>
      <c r="J16" s="730"/>
      <c r="K16" s="730"/>
      <c r="L16" s="730"/>
      <c r="M16" s="730"/>
      <c r="N16" s="730"/>
      <c r="O16" s="730"/>
      <c r="P16" s="730"/>
      <c r="Q16" s="730"/>
      <c r="R16" s="730"/>
      <c r="S16" s="730"/>
      <c r="T16" s="730"/>
      <c r="U16" s="729"/>
    </row>
    <row r="17" spans="1:21">
      <c r="A17" s="728"/>
      <c r="B17" s="3195">
        <v>2022</v>
      </c>
      <c r="C17" s="730"/>
      <c r="D17" s="730"/>
      <c r="E17" s="730"/>
      <c r="F17" s="730"/>
      <c r="G17" s="730"/>
      <c r="H17" s="730"/>
      <c r="I17" s="730"/>
      <c r="J17" s="730"/>
      <c r="K17" s="730"/>
      <c r="L17" s="730"/>
      <c r="M17" s="730"/>
      <c r="N17" s="730"/>
      <c r="O17" s="730"/>
      <c r="P17" s="730"/>
      <c r="Q17" s="730"/>
      <c r="R17" s="730"/>
      <c r="S17" s="730"/>
      <c r="T17" s="730"/>
      <c r="U17" s="729"/>
    </row>
    <row r="18" spans="1:21">
      <c r="A18" s="731" t="s">
        <v>638</v>
      </c>
      <c r="B18" s="3195">
        <v>2021</v>
      </c>
      <c r="C18" s="730"/>
      <c r="D18" s="730"/>
      <c r="E18" s="730"/>
      <c r="F18" s="730"/>
      <c r="G18" s="730"/>
      <c r="H18" s="730"/>
      <c r="I18" s="730"/>
      <c r="J18" s="730"/>
      <c r="K18" s="730"/>
      <c r="L18" s="730"/>
      <c r="M18" s="730"/>
      <c r="N18" s="730"/>
      <c r="O18" s="730"/>
      <c r="P18" s="730"/>
      <c r="Q18" s="730"/>
      <c r="R18" s="730"/>
      <c r="S18" s="730"/>
      <c r="T18" s="730"/>
      <c r="U18" s="729"/>
    </row>
    <row r="19" spans="1:21">
      <c r="A19" s="728"/>
      <c r="B19" s="3195">
        <v>2022</v>
      </c>
      <c r="C19" s="730"/>
      <c r="D19" s="730"/>
      <c r="E19" s="730"/>
      <c r="F19" s="730"/>
      <c r="G19" s="730"/>
      <c r="H19" s="730"/>
      <c r="I19" s="730"/>
      <c r="J19" s="730"/>
      <c r="K19" s="730"/>
      <c r="L19" s="730"/>
      <c r="M19" s="730"/>
      <c r="N19" s="730"/>
      <c r="O19" s="730"/>
      <c r="P19" s="730"/>
      <c r="Q19" s="730"/>
      <c r="R19" s="730"/>
      <c r="S19" s="730"/>
      <c r="T19" s="730"/>
      <c r="U19" s="729"/>
    </row>
    <row r="20" spans="1:21">
      <c r="A20" s="731" t="s">
        <v>493</v>
      </c>
      <c r="B20" s="3195">
        <v>2021</v>
      </c>
      <c r="C20" s="730"/>
      <c r="D20" s="730"/>
      <c r="E20" s="730"/>
      <c r="F20" s="730"/>
      <c r="G20" s="730"/>
      <c r="H20" s="730"/>
      <c r="I20" s="730"/>
      <c r="J20" s="730"/>
      <c r="K20" s="730"/>
      <c r="L20" s="730"/>
      <c r="M20" s="730"/>
      <c r="N20" s="730"/>
      <c r="O20" s="730"/>
      <c r="P20" s="730"/>
      <c r="Q20" s="730"/>
      <c r="R20" s="730"/>
      <c r="S20" s="730"/>
      <c r="T20" s="730"/>
      <c r="U20" s="729"/>
    </row>
    <row r="21" spans="1:21">
      <c r="A21" s="728"/>
      <c r="B21" s="3195">
        <v>2022</v>
      </c>
      <c r="C21" s="730"/>
      <c r="D21" s="730"/>
      <c r="E21" s="730"/>
      <c r="F21" s="730"/>
      <c r="G21" s="730"/>
      <c r="H21" s="730"/>
      <c r="I21" s="730"/>
      <c r="J21" s="730"/>
      <c r="K21" s="730"/>
      <c r="L21" s="730"/>
      <c r="M21" s="730"/>
      <c r="N21" s="730"/>
      <c r="O21" s="730"/>
      <c r="P21" s="730"/>
      <c r="Q21" s="730"/>
      <c r="R21" s="730"/>
      <c r="S21" s="730"/>
      <c r="T21" s="730"/>
      <c r="U21" s="729"/>
    </row>
    <row r="22" spans="1:21">
      <c r="A22" s="731" t="s">
        <v>494</v>
      </c>
      <c r="B22" s="3195">
        <v>2021</v>
      </c>
      <c r="C22" s="730"/>
      <c r="D22" s="730"/>
      <c r="E22" s="730"/>
      <c r="F22" s="730"/>
      <c r="G22" s="730"/>
      <c r="H22" s="730"/>
      <c r="I22" s="730"/>
      <c r="J22" s="730"/>
      <c r="K22" s="730"/>
      <c r="L22" s="730"/>
      <c r="M22" s="730"/>
      <c r="N22" s="730"/>
      <c r="O22" s="730"/>
      <c r="P22" s="730"/>
      <c r="Q22" s="730"/>
      <c r="R22" s="730"/>
      <c r="S22" s="730"/>
      <c r="T22" s="730"/>
      <c r="U22" s="729"/>
    </row>
    <row r="23" spans="1:21">
      <c r="A23" s="728"/>
      <c r="B23" s="3195">
        <v>2022</v>
      </c>
      <c r="C23" s="730"/>
      <c r="D23" s="730"/>
      <c r="E23" s="730"/>
      <c r="F23" s="730"/>
      <c r="G23" s="730"/>
      <c r="H23" s="730"/>
      <c r="I23" s="730"/>
      <c r="J23" s="730"/>
      <c r="K23" s="730"/>
      <c r="L23" s="730"/>
      <c r="M23" s="730"/>
      <c r="N23" s="730"/>
      <c r="O23" s="730"/>
      <c r="P23" s="730"/>
      <c r="Q23" s="730"/>
      <c r="R23" s="730"/>
      <c r="S23" s="730"/>
      <c r="T23" s="730"/>
      <c r="U23" s="729"/>
    </row>
    <row r="24" spans="1:21">
      <c r="A24" s="731" t="s">
        <v>495</v>
      </c>
      <c r="B24" s="3195">
        <v>2021</v>
      </c>
      <c r="C24" s="730"/>
      <c r="D24" s="730"/>
      <c r="E24" s="730"/>
      <c r="F24" s="730"/>
      <c r="G24" s="730"/>
      <c r="H24" s="730"/>
      <c r="I24" s="730"/>
      <c r="J24" s="730"/>
      <c r="K24" s="730"/>
      <c r="L24" s="730"/>
      <c r="M24" s="730"/>
      <c r="N24" s="730"/>
      <c r="O24" s="730"/>
      <c r="P24" s="730"/>
      <c r="Q24" s="730"/>
      <c r="R24" s="730"/>
      <c r="S24" s="730"/>
      <c r="T24" s="730"/>
      <c r="U24" s="729"/>
    </row>
    <row r="25" spans="1:21">
      <c r="A25" s="728"/>
      <c r="B25" s="3195">
        <v>2022</v>
      </c>
      <c r="C25" s="730"/>
      <c r="D25" s="730"/>
      <c r="E25" s="730"/>
      <c r="F25" s="730"/>
      <c r="G25" s="730"/>
      <c r="H25" s="730"/>
      <c r="I25" s="730"/>
      <c r="J25" s="730"/>
      <c r="K25" s="730"/>
      <c r="L25" s="730"/>
      <c r="M25" s="730"/>
      <c r="N25" s="730"/>
      <c r="O25" s="730"/>
      <c r="P25" s="730"/>
      <c r="Q25" s="730"/>
      <c r="R25" s="730"/>
      <c r="S25" s="730"/>
      <c r="T25" s="730"/>
      <c r="U25" s="729"/>
    </row>
    <row r="26" spans="1:21">
      <c r="A26" s="731" t="s">
        <v>496</v>
      </c>
      <c r="B26" s="3195">
        <v>2021</v>
      </c>
      <c r="C26" s="730"/>
      <c r="D26" s="730"/>
      <c r="E26" s="730"/>
      <c r="F26" s="730"/>
      <c r="G26" s="730"/>
      <c r="H26" s="730"/>
      <c r="I26" s="730"/>
      <c r="J26" s="730"/>
      <c r="K26" s="730"/>
      <c r="L26" s="730"/>
      <c r="M26" s="730"/>
      <c r="N26" s="730"/>
      <c r="O26" s="730"/>
      <c r="P26" s="730"/>
      <c r="Q26" s="730"/>
      <c r="R26" s="730"/>
      <c r="S26" s="730"/>
      <c r="T26" s="730"/>
      <c r="U26" s="729"/>
    </row>
    <row r="27" spans="1:21">
      <c r="A27" s="728"/>
      <c r="B27" s="3195">
        <v>2022</v>
      </c>
      <c r="C27" s="730"/>
      <c r="D27" s="730"/>
      <c r="E27" s="730"/>
      <c r="F27" s="730"/>
      <c r="G27" s="730"/>
      <c r="H27" s="730"/>
      <c r="I27" s="730"/>
      <c r="J27" s="730"/>
      <c r="K27" s="730"/>
      <c r="L27" s="730"/>
      <c r="M27" s="730"/>
      <c r="N27" s="730"/>
      <c r="O27" s="730"/>
      <c r="P27" s="730"/>
      <c r="Q27" s="730"/>
      <c r="R27" s="730"/>
      <c r="S27" s="730"/>
      <c r="T27" s="730"/>
      <c r="U27" s="729"/>
    </row>
    <row r="28" spans="1:21">
      <c r="A28" s="731" t="s">
        <v>497</v>
      </c>
      <c r="B28" s="3195">
        <v>2021</v>
      </c>
      <c r="C28" s="730"/>
      <c r="D28" s="730"/>
      <c r="E28" s="730"/>
      <c r="F28" s="730"/>
      <c r="G28" s="730"/>
      <c r="H28" s="730"/>
      <c r="I28" s="730"/>
      <c r="J28" s="730"/>
      <c r="K28" s="730"/>
      <c r="L28" s="730"/>
      <c r="M28" s="730"/>
      <c r="N28" s="730"/>
      <c r="O28" s="730"/>
      <c r="P28" s="730"/>
      <c r="Q28" s="730"/>
      <c r="R28" s="730"/>
      <c r="S28" s="730"/>
      <c r="T28" s="730"/>
      <c r="U28" s="729"/>
    </row>
    <row r="29" spans="1:21">
      <c r="A29" s="728"/>
      <c r="B29" s="3195">
        <v>2022</v>
      </c>
      <c r="C29" s="730"/>
      <c r="D29" s="730"/>
      <c r="E29" s="730"/>
      <c r="F29" s="730"/>
      <c r="G29" s="730"/>
      <c r="H29" s="730"/>
      <c r="I29" s="730"/>
      <c r="J29" s="730"/>
      <c r="K29" s="730"/>
      <c r="L29" s="730"/>
      <c r="M29" s="730"/>
      <c r="N29" s="730"/>
      <c r="O29" s="730"/>
      <c r="P29" s="730"/>
      <c r="Q29" s="730"/>
      <c r="R29" s="730"/>
      <c r="S29" s="730"/>
      <c r="T29" s="730"/>
      <c r="U29" s="729"/>
    </row>
    <row r="30" spans="1:21">
      <c r="A30" s="731" t="s">
        <v>498</v>
      </c>
      <c r="B30" s="3195">
        <v>2021</v>
      </c>
      <c r="C30" s="730"/>
      <c r="D30" s="730"/>
      <c r="E30" s="730"/>
      <c r="F30" s="730"/>
      <c r="G30" s="730"/>
      <c r="H30" s="730"/>
      <c r="I30" s="730"/>
      <c r="J30" s="730"/>
      <c r="K30" s="730"/>
      <c r="L30" s="730"/>
      <c r="M30" s="730"/>
      <c r="N30" s="730"/>
      <c r="O30" s="730"/>
      <c r="P30" s="730"/>
      <c r="Q30" s="730"/>
      <c r="R30" s="730"/>
      <c r="S30" s="730"/>
      <c r="T30" s="730"/>
      <c r="U30" s="729"/>
    </row>
    <row r="31" spans="1:21">
      <c r="A31" s="728"/>
      <c r="B31" s="3195">
        <v>2022</v>
      </c>
      <c r="C31" s="730"/>
      <c r="D31" s="730"/>
      <c r="E31" s="730"/>
      <c r="F31" s="730"/>
      <c r="G31" s="730"/>
      <c r="H31" s="730"/>
      <c r="I31" s="730"/>
      <c r="J31" s="730"/>
      <c r="K31" s="730"/>
      <c r="L31" s="730"/>
      <c r="M31" s="730"/>
      <c r="N31" s="730"/>
      <c r="O31" s="730"/>
      <c r="P31" s="730"/>
      <c r="Q31" s="730"/>
      <c r="R31" s="730"/>
      <c r="S31" s="730"/>
      <c r="T31" s="730"/>
      <c r="U31" s="729"/>
    </row>
    <row r="32" spans="1:21">
      <c r="A32" s="731" t="s">
        <v>499</v>
      </c>
      <c r="B32" s="3195">
        <v>2021</v>
      </c>
      <c r="C32" s="730"/>
      <c r="D32" s="730"/>
      <c r="E32" s="730"/>
      <c r="F32" s="730"/>
      <c r="G32" s="730"/>
      <c r="H32" s="730"/>
      <c r="I32" s="730"/>
      <c r="J32" s="730"/>
      <c r="K32" s="730"/>
      <c r="L32" s="730"/>
      <c r="M32" s="730"/>
      <c r="N32" s="730"/>
      <c r="O32" s="730"/>
      <c r="P32" s="730"/>
      <c r="Q32" s="730"/>
      <c r="R32" s="730"/>
      <c r="S32" s="730"/>
      <c r="T32" s="730"/>
      <c r="U32" s="729"/>
    </row>
    <row r="33" spans="1:21">
      <c r="A33" s="728"/>
      <c r="B33" s="3195">
        <v>2022</v>
      </c>
      <c r="C33" s="730"/>
      <c r="D33" s="730"/>
      <c r="E33" s="730"/>
      <c r="F33" s="730"/>
      <c r="G33" s="730"/>
      <c r="H33" s="730"/>
      <c r="I33" s="730"/>
      <c r="J33" s="730"/>
      <c r="K33" s="730"/>
      <c r="L33" s="730"/>
      <c r="M33" s="730"/>
      <c r="N33" s="730"/>
      <c r="O33" s="730"/>
      <c r="P33" s="730"/>
      <c r="Q33" s="730"/>
      <c r="R33" s="730"/>
      <c r="S33" s="730"/>
      <c r="T33" s="730"/>
      <c r="U33" s="729"/>
    </row>
    <row r="34" spans="1:21">
      <c r="A34" s="731" t="s">
        <v>500</v>
      </c>
      <c r="B34" s="3195">
        <v>2021</v>
      </c>
      <c r="C34" s="730"/>
      <c r="D34" s="730"/>
      <c r="E34" s="730"/>
      <c r="F34" s="730"/>
      <c r="G34" s="730"/>
      <c r="H34" s="730"/>
      <c r="I34" s="730"/>
      <c r="J34" s="730"/>
      <c r="K34" s="730"/>
      <c r="L34" s="730"/>
      <c r="M34" s="730"/>
      <c r="N34" s="730"/>
      <c r="O34" s="730"/>
      <c r="P34" s="730"/>
      <c r="Q34" s="730"/>
      <c r="R34" s="730"/>
      <c r="S34" s="730"/>
      <c r="T34" s="730"/>
      <c r="U34" s="729"/>
    </row>
    <row r="35" spans="1:21">
      <c r="A35" s="728"/>
      <c r="B35" s="3195">
        <v>2022</v>
      </c>
      <c r="C35" s="730"/>
      <c r="D35" s="730"/>
      <c r="E35" s="730"/>
      <c r="F35" s="730"/>
      <c r="G35" s="730"/>
      <c r="H35" s="730"/>
      <c r="I35" s="730"/>
      <c r="J35" s="730"/>
      <c r="K35" s="730"/>
      <c r="L35" s="730"/>
      <c r="M35" s="730"/>
      <c r="N35" s="730"/>
      <c r="O35" s="730"/>
      <c r="P35" s="730"/>
      <c r="Q35" s="730"/>
      <c r="R35" s="730"/>
      <c r="S35" s="730"/>
      <c r="T35" s="730"/>
      <c r="U35" s="729"/>
    </row>
    <row r="36" spans="1:21">
      <c r="A36" s="731" t="s">
        <v>501</v>
      </c>
      <c r="B36" s="3195">
        <v>2021</v>
      </c>
      <c r="C36" s="730"/>
      <c r="D36" s="730"/>
      <c r="E36" s="730"/>
      <c r="F36" s="730"/>
      <c r="G36" s="730"/>
      <c r="H36" s="730"/>
      <c r="I36" s="730"/>
      <c r="J36" s="730"/>
      <c r="K36" s="730"/>
      <c r="L36" s="730"/>
      <c r="M36" s="730"/>
      <c r="N36" s="730"/>
      <c r="O36" s="730"/>
      <c r="P36" s="730"/>
      <c r="Q36" s="730"/>
      <c r="R36" s="730"/>
      <c r="S36" s="730"/>
      <c r="T36" s="730"/>
      <c r="U36" s="729"/>
    </row>
    <row r="37" spans="1:21">
      <c r="A37" s="728"/>
      <c r="B37" s="3195">
        <v>2022</v>
      </c>
      <c r="C37" s="730"/>
      <c r="D37" s="730"/>
      <c r="E37" s="730"/>
      <c r="F37" s="730"/>
      <c r="G37" s="730"/>
      <c r="H37" s="730"/>
      <c r="I37" s="730"/>
      <c r="J37" s="730"/>
      <c r="K37" s="730"/>
      <c r="L37" s="730"/>
      <c r="M37" s="730"/>
      <c r="N37" s="730"/>
      <c r="O37" s="730"/>
      <c r="P37" s="730"/>
      <c r="Q37" s="730"/>
      <c r="R37" s="730"/>
      <c r="S37" s="730"/>
      <c r="T37" s="730"/>
      <c r="U37" s="729"/>
    </row>
    <row r="38" spans="1:21">
      <c r="A38" s="731" t="s">
        <v>502</v>
      </c>
      <c r="B38" s="3195">
        <v>2021</v>
      </c>
      <c r="C38" s="730"/>
      <c r="D38" s="730"/>
      <c r="E38" s="730"/>
      <c r="F38" s="730"/>
      <c r="G38" s="730"/>
      <c r="H38" s="730"/>
      <c r="I38" s="730"/>
      <c r="J38" s="730"/>
      <c r="K38" s="730"/>
      <c r="L38" s="730"/>
      <c r="M38" s="730"/>
      <c r="N38" s="730"/>
      <c r="O38" s="730"/>
      <c r="P38" s="730"/>
      <c r="Q38" s="730"/>
      <c r="R38" s="730"/>
      <c r="S38" s="730"/>
      <c r="T38" s="730"/>
      <c r="U38" s="729"/>
    </row>
    <row r="39" spans="1:21">
      <c r="A39" s="728"/>
      <c r="B39" s="3195">
        <v>2022</v>
      </c>
      <c r="C39" s="730"/>
      <c r="D39" s="730"/>
      <c r="E39" s="730"/>
      <c r="F39" s="730"/>
      <c r="G39" s="730"/>
      <c r="H39" s="730"/>
      <c r="I39" s="730"/>
      <c r="J39" s="730"/>
      <c r="K39" s="730"/>
      <c r="L39" s="730"/>
      <c r="M39" s="730"/>
      <c r="N39" s="730"/>
      <c r="O39" s="730"/>
      <c r="P39" s="730"/>
      <c r="Q39" s="730"/>
      <c r="R39" s="730"/>
      <c r="S39" s="730"/>
      <c r="T39" s="730"/>
      <c r="U39" s="729"/>
    </row>
    <row r="40" spans="1:21">
      <c r="A40" s="731" t="s">
        <v>503</v>
      </c>
      <c r="B40" s="3195">
        <v>2021</v>
      </c>
      <c r="C40" s="730"/>
      <c r="D40" s="730"/>
      <c r="E40" s="730"/>
      <c r="F40" s="730"/>
      <c r="G40" s="730"/>
      <c r="H40" s="730"/>
      <c r="I40" s="730"/>
      <c r="J40" s="730"/>
      <c r="K40" s="730"/>
      <c r="L40" s="730"/>
      <c r="M40" s="730"/>
      <c r="N40" s="730"/>
      <c r="O40" s="730"/>
      <c r="P40" s="730"/>
      <c r="Q40" s="730"/>
      <c r="R40" s="730"/>
      <c r="S40" s="730"/>
      <c r="T40" s="730"/>
      <c r="U40" s="729"/>
    </row>
    <row r="41" spans="1:21">
      <c r="A41" s="728"/>
      <c r="B41" s="3195">
        <v>2022</v>
      </c>
      <c r="C41" s="730"/>
      <c r="D41" s="730"/>
      <c r="E41" s="730"/>
      <c r="F41" s="730"/>
      <c r="G41" s="730"/>
      <c r="H41" s="730"/>
      <c r="I41" s="730"/>
      <c r="J41" s="730"/>
      <c r="K41" s="730"/>
      <c r="L41" s="730"/>
      <c r="M41" s="730"/>
      <c r="N41" s="730"/>
      <c r="O41" s="730"/>
      <c r="P41" s="730"/>
      <c r="Q41" s="730"/>
      <c r="R41" s="730"/>
      <c r="S41" s="730"/>
      <c r="T41" s="730"/>
      <c r="U41" s="729"/>
    </row>
    <row r="42" spans="1:21">
      <c r="A42" s="731" t="s">
        <v>504</v>
      </c>
      <c r="B42" s="3195">
        <v>2021</v>
      </c>
      <c r="C42" s="730"/>
      <c r="D42" s="730"/>
      <c r="E42" s="730"/>
      <c r="F42" s="730"/>
      <c r="G42" s="730"/>
      <c r="H42" s="730"/>
      <c r="I42" s="730"/>
      <c r="J42" s="730"/>
      <c r="K42" s="730"/>
      <c r="L42" s="730"/>
      <c r="M42" s="730"/>
      <c r="N42" s="730"/>
      <c r="O42" s="730"/>
      <c r="P42" s="730"/>
      <c r="Q42" s="730"/>
      <c r="R42" s="730"/>
      <c r="S42" s="730"/>
      <c r="T42" s="730"/>
      <c r="U42" s="729"/>
    </row>
    <row r="43" spans="1:21">
      <c r="A43" s="728"/>
      <c r="B43" s="3195">
        <v>2022</v>
      </c>
      <c r="C43" s="730"/>
      <c r="D43" s="730"/>
      <c r="E43" s="730"/>
      <c r="F43" s="730"/>
      <c r="G43" s="730"/>
      <c r="H43" s="730"/>
      <c r="I43" s="730"/>
      <c r="J43" s="730"/>
      <c r="K43" s="730"/>
      <c r="L43" s="730"/>
      <c r="M43" s="730"/>
      <c r="N43" s="730"/>
      <c r="O43" s="730"/>
      <c r="P43" s="730"/>
      <c r="Q43" s="730"/>
      <c r="R43" s="730"/>
      <c r="S43" s="730"/>
      <c r="T43" s="730"/>
      <c r="U43" s="729"/>
    </row>
    <row r="44" spans="1:21">
      <c r="A44" s="728"/>
      <c r="C44" s="727"/>
      <c r="D44" s="727"/>
      <c r="E44" s="727"/>
      <c r="F44" s="727"/>
      <c r="G44" s="727"/>
      <c r="H44" s="727"/>
      <c r="I44" s="727"/>
      <c r="J44" s="727"/>
      <c r="K44" s="727"/>
      <c r="L44" s="727"/>
      <c r="M44" s="727"/>
      <c r="N44" s="727"/>
      <c r="O44" s="727"/>
      <c r="P44" s="727"/>
      <c r="Q44" s="727"/>
      <c r="R44" s="727"/>
      <c r="S44" s="727"/>
      <c r="T44" s="727"/>
      <c r="U44" s="727"/>
    </row>
    <row r="45" spans="1:21" s="723" customFormat="1" ht="14.45" customHeight="1">
      <c r="A45" s="4276" t="s">
        <v>940</v>
      </c>
      <c r="B45" s="4277"/>
      <c r="C45" s="4277"/>
      <c r="D45" s="4277"/>
      <c r="E45" s="4277"/>
      <c r="F45" s="4277"/>
      <c r="G45" s="4277"/>
      <c r="H45" s="4277"/>
      <c r="I45" s="4277"/>
      <c r="J45" s="4269"/>
      <c r="K45" s="4269"/>
      <c r="L45" s="4269"/>
      <c r="M45" s="4269"/>
      <c r="Q45" s="726"/>
    </row>
    <row r="46" spans="1:21" s="723" customFormat="1" ht="18.600000000000001" customHeight="1">
      <c r="A46" s="4268" t="s">
        <v>939</v>
      </c>
      <c r="B46" s="4268"/>
      <c r="C46" s="4268"/>
      <c r="D46" s="4268"/>
      <c r="E46" s="4268"/>
      <c r="F46" s="4268"/>
      <c r="G46" s="4268"/>
      <c r="H46" s="4268"/>
      <c r="I46" s="4268"/>
      <c r="J46" s="4269"/>
      <c r="K46" s="4269"/>
      <c r="L46" s="4269"/>
      <c r="M46" s="4269"/>
      <c r="N46" s="725"/>
      <c r="O46" s="725"/>
      <c r="P46" s="725"/>
      <c r="Q46" s="724"/>
    </row>
    <row r="47" spans="1:21">
      <c r="A47" s="722"/>
    </row>
    <row r="48" spans="1:21">
      <c r="A48" s="721"/>
    </row>
  </sheetData>
  <mergeCells count="6">
    <mergeCell ref="A46:M46"/>
    <mergeCell ref="C6:U6"/>
    <mergeCell ref="D7:E7"/>
    <mergeCell ref="F7:G7"/>
    <mergeCell ref="C9:U9"/>
    <mergeCell ref="A45:M45"/>
  </mergeCells>
  <pageMargins left="0.70866141732283472" right="0.70866141732283472" top="0" bottom="0" header="0.31496062992125984" footer="0.31496062992125984"/>
  <pageSetup paperSize="8" scale="75" orientation="landscape" cellComments="asDisplayed"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85"/>
  <sheetViews>
    <sheetView zoomScale="120" zoomScaleNormal="120" workbookViewId="0">
      <selection activeCell="I64" sqref="I64"/>
    </sheetView>
  </sheetViews>
  <sheetFormatPr defaultColWidth="9.140625" defaultRowHeight="11.25"/>
  <cols>
    <col min="1" max="1" width="17.5703125" style="803" customWidth="1"/>
    <col min="2" max="2" width="3.5703125" style="803" customWidth="1"/>
    <col min="3" max="10" width="9.140625" style="803"/>
    <col min="11" max="11" width="10.7109375" style="803" customWidth="1"/>
    <col min="12" max="16384" width="9.140625" style="803"/>
  </cols>
  <sheetData>
    <row r="1" spans="1:12" ht="15.75">
      <c r="A1" s="824" t="s">
        <v>2927</v>
      </c>
      <c r="B1" s="839"/>
      <c r="C1" s="839"/>
      <c r="L1" s="802" t="s">
        <v>787</v>
      </c>
    </row>
    <row r="2" spans="1:12" ht="13.15" customHeight="1">
      <c r="A2" s="834" t="s">
        <v>3690</v>
      </c>
      <c r="B2" s="838"/>
      <c r="C2" s="838"/>
      <c r="J2" s="4169"/>
      <c r="K2" s="4169"/>
      <c r="L2" s="801" t="s">
        <v>757</v>
      </c>
    </row>
    <row r="3" spans="1:12" ht="13.15" customHeight="1">
      <c r="A3" s="836" t="s">
        <v>2928</v>
      </c>
      <c r="B3" s="837"/>
      <c r="C3" s="837"/>
      <c r="D3" s="836"/>
      <c r="E3" s="836"/>
      <c r="F3" s="835"/>
      <c r="G3" s="835"/>
      <c r="H3" s="835"/>
      <c r="I3" s="835"/>
      <c r="J3" s="4169"/>
      <c r="K3" s="4169"/>
      <c r="L3"/>
    </row>
    <row r="4" spans="1:12">
      <c r="A4" s="834" t="s">
        <v>1105</v>
      </c>
      <c r="B4" s="833"/>
      <c r="C4" s="833"/>
      <c r="J4" s="4169"/>
      <c r="K4" s="4169"/>
      <c r="L4" s="803" t="s">
        <v>2922</v>
      </c>
    </row>
    <row r="5" spans="1:12">
      <c r="D5" s="832"/>
      <c r="E5" s="832"/>
      <c r="F5" s="831"/>
      <c r="G5" s="831"/>
      <c r="H5" s="831"/>
      <c r="I5" s="831"/>
      <c r="J5" s="831"/>
    </row>
    <row r="6" spans="1:12" ht="12.75" customHeight="1">
      <c r="A6" s="4278" t="s">
        <v>936</v>
      </c>
      <c r="B6" s="4279"/>
      <c r="C6" s="4280" t="s">
        <v>1067</v>
      </c>
      <c r="D6" s="4281"/>
      <c r="E6" s="4286" t="s">
        <v>1066</v>
      </c>
      <c r="F6" s="4287"/>
      <c r="G6" s="4287"/>
      <c r="H6" s="4287"/>
      <c r="I6" s="4287"/>
      <c r="J6" s="4287"/>
    </row>
    <row r="7" spans="1:12">
      <c r="A7" s="4288" t="s">
        <v>934</v>
      </c>
      <c r="B7" s="4289"/>
      <c r="C7" s="4282"/>
      <c r="D7" s="4283"/>
      <c r="E7" s="4290" t="s">
        <v>1065</v>
      </c>
      <c r="F7" s="4291"/>
      <c r="G7" s="4290"/>
      <c r="H7" s="4291"/>
      <c r="I7" s="4290"/>
      <c r="J7" s="4292"/>
    </row>
    <row r="8" spans="1:12">
      <c r="A8" s="4288" t="s">
        <v>1064</v>
      </c>
      <c r="B8" s="4289"/>
      <c r="C8" s="4282"/>
      <c r="D8" s="4283"/>
      <c r="E8" s="4293" t="s">
        <v>174</v>
      </c>
      <c r="F8" s="4294"/>
      <c r="G8" s="4293" t="s">
        <v>1063</v>
      </c>
      <c r="H8" s="4294"/>
      <c r="I8" s="4293" t="s">
        <v>1062</v>
      </c>
      <c r="J8" s="4295"/>
    </row>
    <row r="9" spans="1:12">
      <c r="A9" s="830" t="s">
        <v>261</v>
      </c>
      <c r="B9" s="829"/>
      <c r="C9" s="4282"/>
      <c r="D9" s="4283"/>
      <c r="E9" s="4296" t="s">
        <v>680</v>
      </c>
      <c r="F9" s="4297"/>
      <c r="G9" s="4293" t="s">
        <v>1061</v>
      </c>
      <c r="H9" s="4294"/>
      <c r="I9" s="4293" t="s">
        <v>1060</v>
      </c>
      <c r="J9" s="4295"/>
    </row>
    <row r="10" spans="1:12">
      <c r="A10" s="4301" t="s">
        <v>1059</v>
      </c>
      <c r="B10" s="4302"/>
      <c r="C10" s="4282"/>
      <c r="D10" s="4283"/>
      <c r="E10" s="4296" t="s">
        <v>715</v>
      </c>
      <c r="F10" s="4297"/>
      <c r="G10" s="4296" t="s">
        <v>1058</v>
      </c>
      <c r="H10" s="4297"/>
      <c r="I10" s="4296" t="s">
        <v>1057</v>
      </c>
      <c r="J10" s="4300"/>
    </row>
    <row r="11" spans="1:12">
      <c r="A11" s="828" t="s">
        <v>1056</v>
      </c>
      <c r="B11" s="2295"/>
      <c r="C11" s="4282"/>
      <c r="D11" s="4283"/>
      <c r="E11" s="4296"/>
      <c r="F11" s="4297"/>
      <c r="G11" s="4296" t="s">
        <v>1055</v>
      </c>
      <c r="H11" s="4297"/>
      <c r="I11" s="4296" t="s">
        <v>1055</v>
      </c>
      <c r="J11" s="4300"/>
    </row>
    <row r="12" spans="1:12">
      <c r="A12" s="4303" t="s">
        <v>1054</v>
      </c>
      <c r="B12" s="4304"/>
      <c r="C12" s="4284"/>
      <c r="D12" s="4285"/>
      <c r="E12" s="4305"/>
      <c r="F12" s="4306"/>
      <c r="G12" s="4307"/>
      <c r="H12" s="4308"/>
      <c r="I12" s="4307"/>
      <c r="J12" s="4309"/>
    </row>
    <row r="13" spans="1:12">
      <c r="A13" s="827" t="s">
        <v>1053</v>
      </c>
      <c r="B13" s="2295"/>
      <c r="C13" s="2313">
        <v>2021</v>
      </c>
      <c r="D13" s="2313">
        <v>2022</v>
      </c>
      <c r="E13" s="2313">
        <v>2021</v>
      </c>
      <c r="F13" s="2313">
        <v>2022</v>
      </c>
      <c r="G13" s="2313">
        <v>2021</v>
      </c>
      <c r="H13" s="2313">
        <v>2022</v>
      </c>
      <c r="I13" s="2313">
        <v>2021</v>
      </c>
      <c r="J13" s="2314">
        <v>2022</v>
      </c>
      <c r="K13" s="805"/>
    </row>
    <row r="14" spans="1:12">
      <c r="A14" s="826"/>
      <c r="B14" s="825"/>
      <c r="C14" s="4298" t="s">
        <v>3691</v>
      </c>
      <c r="D14" s="4299"/>
      <c r="E14" s="4299"/>
      <c r="F14" s="4299"/>
      <c r="G14" s="4299"/>
      <c r="H14" s="4299"/>
      <c r="I14" s="4299"/>
      <c r="J14" s="4299"/>
      <c r="K14" s="805"/>
    </row>
    <row r="15" spans="1:12">
      <c r="A15" s="824" t="s">
        <v>1052</v>
      </c>
      <c r="B15" s="819" t="s">
        <v>1051</v>
      </c>
      <c r="C15" s="823"/>
      <c r="D15" s="823"/>
      <c r="E15" s="823"/>
      <c r="F15" s="823"/>
      <c r="G15" s="822"/>
      <c r="H15" s="822"/>
      <c r="I15" s="822"/>
      <c r="J15" s="821"/>
      <c r="K15" s="805"/>
    </row>
    <row r="16" spans="1:12">
      <c r="A16" s="820"/>
      <c r="B16" s="819" t="s">
        <v>1050</v>
      </c>
      <c r="C16" s="816"/>
      <c r="D16" s="816"/>
      <c r="E16" s="816"/>
      <c r="F16" s="816"/>
      <c r="G16" s="815"/>
      <c r="H16" s="815"/>
      <c r="I16" s="815"/>
      <c r="J16" s="814"/>
      <c r="K16" s="805"/>
    </row>
    <row r="17" spans="1:11">
      <c r="A17" s="818"/>
      <c r="B17" s="817" t="s">
        <v>1049</v>
      </c>
      <c r="C17" s="816"/>
      <c r="D17" s="816"/>
      <c r="E17" s="816"/>
      <c r="F17" s="816"/>
      <c r="G17" s="815"/>
      <c r="H17" s="815"/>
      <c r="I17" s="815"/>
      <c r="J17" s="814"/>
      <c r="K17" s="805"/>
    </row>
    <row r="18" spans="1:11">
      <c r="A18" s="809" t="s">
        <v>489</v>
      </c>
      <c r="B18" s="813" t="s">
        <v>1051</v>
      </c>
      <c r="C18" s="812"/>
      <c r="D18" s="812"/>
      <c r="E18" s="812"/>
      <c r="F18" s="812"/>
      <c r="G18" s="811"/>
      <c r="H18" s="811"/>
      <c r="I18" s="811"/>
      <c r="J18" s="810"/>
      <c r="K18" s="805"/>
    </row>
    <row r="19" spans="1:11">
      <c r="A19" s="809"/>
      <c r="B19" s="813" t="s">
        <v>1050</v>
      </c>
      <c r="C19" s="812"/>
      <c r="D19" s="812"/>
      <c r="E19" s="812"/>
      <c r="F19" s="812"/>
      <c r="G19" s="811"/>
      <c r="H19" s="811"/>
      <c r="I19" s="811"/>
      <c r="J19" s="810"/>
      <c r="K19" s="805"/>
    </row>
    <row r="20" spans="1:11">
      <c r="A20" s="809"/>
      <c r="B20" s="813" t="s">
        <v>1049</v>
      </c>
      <c r="C20" s="812"/>
      <c r="D20" s="812"/>
      <c r="E20" s="812"/>
      <c r="F20" s="812"/>
      <c r="G20" s="811"/>
      <c r="H20" s="811"/>
      <c r="I20" s="811"/>
      <c r="J20" s="810"/>
      <c r="K20" s="805"/>
    </row>
    <row r="21" spans="1:11">
      <c r="A21" s="809" t="s">
        <v>490</v>
      </c>
      <c r="B21" s="813" t="s">
        <v>1051</v>
      </c>
      <c r="C21" s="812"/>
      <c r="D21" s="812"/>
      <c r="E21" s="812"/>
      <c r="F21" s="812"/>
      <c r="G21" s="811"/>
      <c r="H21" s="811"/>
      <c r="I21" s="811"/>
      <c r="J21" s="810"/>
      <c r="K21" s="805"/>
    </row>
    <row r="22" spans="1:11">
      <c r="A22" s="809"/>
      <c r="B22" s="813" t="s">
        <v>1050</v>
      </c>
      <c r="C22" s="812"/>
      <c r="D22" s="812"/>
      <c r="E22" s="812"/>
      <c r="F22" s="812"/>
      <c r="G22" s="811"/>
      <c r="H22" s="811"/>
      <c r="I22" s="811"/>
      <c r="J22" s="810"/>
      <c r="K22" s="805"/>
    </row>
    <row r="23" spans="1:11">
      <c r="A23" s="809"/>
      <c r="B23" s="813" t="s">
        <v>1049</v>
      </c>
      <c r="C23" s="812"/>
      <c r="D23" s="812"/>
      <c r="E23" s="812"/>
      <c r="F23" s="812"/>
      <c r="G23" s="811"/>
      <c r="H23" s="811"/>
      <c r="I23" s="811"/>
      <c r="J23" s="810"/>
      <c r="K23" s="805"/>
    </row>
    <row r="24" spans="1:11">
      <c r="A24" s="809" t="s">
        <v>491</v>
      </c>
      <c r="B24" s="813" t="s">
        <v>1051</v>
      </c>
      <c r="C24" s="812"/>
      <c r="D24" s="812"/>
      <c r="E24" s="812"/>
      <c r="F24" s="812"/>
      <c r="G24" s="811"/>
      <c r="H24" s="811"/>
      <c r="I24" s="811"/>
      <c r="J24" s="810"/>
      <c r="K24" s="805"/>
    </row>
    <row r="25" spans="1:11">
      <c r="A25" s="809"/>
      <c r="B25" s="813" t="s">
        <v>1050</v>
      </c>
      <c r="C25" s="812"/>
      <c r="D25" s="812"/>
      <c r="E25" s="812"/>
      <c r="F25" s="812"/>
      <c r="G25" s="811"/>
      <c r="H25" s="811"/>
      <c r="I25" s="811"/>
      <c r="J25" s="810"/>
      <c r="K25" s="805"/>
    </row>
    <row r="26" spans="1:11">
      <c r="A26" s="809"/>
      <c r="B26" s="813" t="s">
        <v>1049</v>
      </c>
      <c r="C26" s="812"/>
      <c r="D26" s="812"/>
      <c r="E26" s="812"/>
      <c r="F26" s="812"/>
      <c r="G26" s="811"/>
      <c r="H26" s="811"/>
      <c r="I26" s="811"/>
      <c r="J26" s="810"/>
      <c r="K26" s="805"/>
    </row>
    <row r="27" spans="1:11">
      <c r="A27" s="809" t="s">
        <v>638</v>
      </c>
      <c r="B27" s="813" t="s">
        <v>1051</v>
      </c>
      <c r="C27" s="812"/>
      <c r="D27" s="812"/>
      <c r="E27" s="812"/>
      <c r="F27" s="812"/>
      <c r="G27" s="811"/>
      <c r="H27" s="811"/>
      <c r="I27" s="811"/>
      <c r="J27" s="810"/>
      <c r="K27" s="805"/>
    </row>
    <row r="28" spans="1:11">
      <c r="A28" s="809"/>
      <c r="B28" s="813" t="s">
        <v>1050</v>
      </c>
      <c r="C28" s="812"/>
      <c r="D28" s="812"/>
      <c r="E28" s="812"/>
      <c r="F28" s="812"/>
      <c r="G28" s="811"/>
      <c r="H28" s="811"/>
      <c r="I28" s="811"/>
      <c r="J28" s="810"/>
      <c r="K28" s="805"/>
    </row>
    <row r="29" spans="1:11">
      <c r="A29" s="809"/>
      <c r="B29" s="813" t="s">
        <v>1049</v>
      </c>
      <c r="C29" s="812"/>
      <c r="D29" s="812"/>
      <c r="E29" s="812"/>
      <c r="F29" s="812"/>
      <c r="G29" s="811"/>
      <c r="H29" s="811"/>
      <c r="I29" s="811"/>
      <c r="J29" s="810"/>
      <c r="K29" s="805"/>
    </row>
    <row r="30" spans="1:11">
      <c r="A30" s="809" t="s">
        <v>493</v>
      </c>
      <c r="B30" s="813" t="s">
        <v>1051</v>
      </c>
      <c r="C30" s="812"/>
      <c r="D30" s="812"/>
      <c r="E30" s="812"/>
      <c r="F30" s="812"/>
      <c r="G30" s="811"/>
      <c r="H30" s="811"/>
      <c r="I30" s="811"/>
      <c r="J30" s="810"/>
      <c r="K30" s="805"/>
    </row>
    <row r="31" spans="1:11">
      <c r="A31" s="809"/>
      <c r="B31" s="813" t="s">
        <v>1050</v>
      </c>
      <c r="C31" s="812"/>
      <c r="D31" s="812"/>
      <c r="E31" s="812"/>
      <c r="F31" s="812"/>
      <c r="G31" s="811"/>
      <c r="H31" s="811"/>
      <c r="I31" s="811"/>
      <c r="J31" s="810"/>
      <c r="K31" s="805"/>
    </row>
    <row r="32" spans="1:11">
      <c r="A32" s="809"/>
      <c r="B32" s="813" t="s">
        <v>1049</v>
      </c>
      <c r="C32" s="812"/>
      <c r="D32" s="812"/>
      <c r="E32" s="812"/>
      <c r="F32" s="812"/>
      <c r="G32" s="811"/>
      <c r="H32" s="811"/>
      <c r="I32" s="811"/>
      <c r="J32" s="810"/>
      <c r="K32" s="805"/>
    </row>
    <row r="33" spans="1:11">
      <c r="A33" s="809" t="s">
        <v>494</v>
      </c>
      <c r="B33" s="813" t="s">
        <v>1051</v>
      </c>
      <c r="C33" s="812"/>
      <c r="D33" s="812"/>
      <c r="E33" s="812"/>
      <c r="F33" s="812"/>
      <c r="G33" s="811"/>
      <c r="H33" s="811"/>
      <c r="I33" s="811"/>
      <c r="J33" s="810"/>
      <c r="K33" s="805"/>
    </row>
    <row r="34" spans="1:11">
      <c r="A34" s="809"/>
      <c r="B34" s="813" t="s">
        <v>1050</v>
      </c>
      <c r="C34" s="812"/>
      <c r="D34" s="812"/>
      <c r="E34" s="812"/>
      <c r="F34" s="812"/>
      <c r="G34" s="811"/>
      <c r="H34" s="811"/>
      <c r="I34" s="811"/>
      <c r="J34" s="810"/>
      <c r="K34" s="805"/>
    </row>
    <row r="35" spans="1:11">
      <c r="A35" s="809"/>
      <c r="B35" s="813" t="s">
        <v>1049</v>
      </c>
      <c r="C35" s="812"/>
      <c r="D35" s="812"/>
      <c r="E35" s="812"/>
      <c r="F35" s="812"/>
      <c r="G35" s="811"/>
      <c r="H35" s="811"/>
      <c r="I35" s="811"/>
      <c r="J35" s="810"/>
      <c r="K35" s="805"/>
    </row>
    <row r="36" spans="1:11">
      <c r="A36" s="809" t="s">
        <v>495</v>
      </c>
      <c r="B36" s="813" t="s">
        <v>1051</v>
      </c>
      <c r="C36" s="812"/>
      <c r="D36" s="812"/>
      <c r="E36" s="812"/>
      <c r="F36" s="812"/>
      <c r="G36" s="811"/>
      <c r="H36" s="811"/>
      <c r="I36" s="811"/>
      <c r="J36" s="810"/>
      <c r="K36" s="805"/>
    </row>
    <row r="37" spans="1:11">
      <c r="A37" s="809"/>
      <c r="B37" s="813" t="s">
        <v>1050</v>
      </c>
      <c r="C37" s="812"/>
      <c r="D37" s="812"/>
      <c r="E37" s="812"/>
      <c r="F37" s="812"/>
      <c r="G37" s="811"/>
      <c r="H37" s="811"/>
      <c r="I37" s="811"/>
      <c r="J37" s="810"/>
      <c r="K37" s="805"/>
    </row>
    <row r="38" spans="1:11">
      <c r="A38" s="809"/>
      <c r="B38" s="813" t="s">
        <v>1049</v>
      </c>
      <c r="C38" s="812"/>
      <c r="D38" s="812"/>
      <c r="E38" s="812"/>
      <c r="F38" s="812"/>
      <c r="G38" s="811"/>
      <c r="H38" s="811"/>
      <c r="I38" s="811"/>
      <c r="J38" s="810"/>
      <c r="K38" s="805"/>
    </row>
    <row r="39" spans="1:11">
      <c r="A39" s="809" t="s">
        <v>496</v>
      </c>
      <c r="B39" s="813" t="s">
        <v>1051</v>
      </c>
      <c r="C39" s="812"/>
      <c r="D39" s="812"/>
      <c r="E39" s="812"/>
      <c r="F39" s="812"/>
      <c r="G39" s="811"/>
      <c r="H39" s="811"/>
      <c r="I39" s="811"/>
      <c r="J39" s="810"/>
      <c r="K39" s="805"/>
    </row>
    <row r="40" spans="1:11">
      <c r="A40" s="809"/>
      <c r="B40" s="813" t="s">
        <v>1050</v>
      </c>
      <c r="C40" s="812"/>
      <c r="D40" s="812"/>
      <c r="E40" s="812"/>
      <c r="F40" s="812"/>
      <c r="G40" s="811"/>
      <c r="H40" s="811"/>
      <c r="I40" s="811"/>
      <c r="J40" s="810"/>
      <c r="K40" s="805"/>
    </row>
    <row r="41" spans="1:11">
      <c r="A41" s="809"/>
      <c r="B41" s="813" t="s">
        <v>1049</v>
      </c>
      <c r="C41" s="812"/>
      <c r="D41" s="812"/>
      <c r="E41" s="812"/>
      <c r="F41" s="812"/>
      <c r="G41" s="811"/>
      <c r="H41" s="811"/>
      <c r="I41" s="811"/>
      <c r="J41" s="810"/>
      <c r="K41" s="805"/>
    </row>
    <row r="42" spans="1:11">
      <c r="A42" s="809" t="s">
        <v>497</v>
      </c>
      <c r="B42" s="813" t="s">
        <v>1051</v>
      </c>
      <c r="C42" s="812"/>
      <c r="D42" s="812"/>
      <c r="E42" s="812"/>
      <c r="F42" s="812"/>
      <c r="G42" s="811"/>
      <c r="H42" s="811"/>
      <c r="I42" s="811"/>
      <c r="J42" s="810"/>
      <c r="K42" s="805"/>
    </row>
    <row r="43" spans="1:11">
      <c r="A43" s="809"/>
      <c r="B43" s="813" t="s">
        <v>1050</v>
      </c>
      <c r="C43" s="812"/>
      <c r="D43" s="812"/>
      <c r="E43" s="812"/>
      <c r="F43" s="812"/>
      <c r="G43" s="811"/>
      <c r="H43" s="811"/>
      <c r="I43" s="811"/>
      <c r="J43" s="810"/>
      <c r="K43" s="805"/>
    </row>
    <row r="44" spans="1:11">
      <c r="A44" s="809"/>
      <c r="B44" s="813" t="s">
        <v>1049</v>
      </c>
      <c r="C44" s="812"/>
      <c r="D44" s="812"/>
      <c r="E44" s="812"/>
      <c r="F44" s="812"/>
      <c r="G44" s="811"/>
      <c r="H44" s="811"/>
      <c r="I44" s="811"/>
      <c r="J44" s="810"/>
      <c r="K44" s="805"/>
    </row>
    <row r="45" spans="1:11">
      <c r="A45" s="809" t="s">
        <v>498</v>
      </c>
      <c r="B45" s="813" t="s">
        <v>1051</v>
      </c>
      <c r="C45" s="812"/>
      <c r="D45" s="812"/>
      <c r="E45" s="812"/>
      <c r="F45" s="812"/>
      <c r="G45" s="811"/>
      <c r="H45" s="811"/>
      <c r="I45" s="811"/>
      <c r="J45" s="810"/>
      <c r="K45" s="805"/>
    </row>
    <row r="46" spans="1:11">
      <c r="A46" s="809"/>
      <c r="B46" s="813" t="s">
        <v>1050</v>
      </c>
      <c r="C46" s="812"/>
      <c r="D46" s="812"/>
      <c r="E46" s="812"/>
      <c r="F46" s="812"/>
      <c r="G46" s="811"/>
      <c r="H46" s="811"/>
      <c r="I46" s="811"/>
      <c r="J46" s="810"/>
      <c r="K46" s="805"/>
    </row>
    <row r="47" spans="1:11">
      <c r="A47" s="809"/>
      <c r="B47" s="813" t="s">
        <v>1049</v>
      </c>
      <c r="C47" s="812"/>
      <c r="D47" s="812"/>
      <c r="E47" s="812"/>
      <c r="F47" s="812"/>
      <c r="G47" s="811"/>
      <c r="H47" s="811"/>
      <c r="I47" s="811"/>
      <c r="J47" s="810"/>
      <c r="K47" s="805"/>
    </row>
    <row r="48" spans="1:11">
      <c r="A48" s="809" t="s">
        <v>499</v>
      </c>
      <c r="B48" s="813" t="s">
        <v>1051</v>
      </c>
      <c r="C48" s="812"/>
      <c r="D48" s="812"/>
      <c r="E48" s="812"/>
      <c r="F48" s="812"/>
      <c r="G48" s="811"/>
      <c r="H48" s="811"/>
      <c r="I48" s="811"/>
      <c r="J48" s="810"/>
      <c r="K48" s="805"/>
    </row>
    <row r="49" spans="1:11">
      <c r="A49" s="809"/>
      <c r="B49" s="813" t="s">
        <v>1050</v>
      </c>
      <c r="C49" s="812"/>
      <c r="D49" s="812"/>
      <c r="E49" s="812"/>
      <c r="F49" s="812"/>
      <c r="G49" s="811"/>
      <c r="H49" s="811"/>
      <c r="I49" s="811"/>
      <c r="J49" s="810"/>
      <c r="K49" s="805"/>
    </row>
    <row r="50" spans="1:11">
      <c r="A50" s="809"/>
      <c r="B50" s="813" t="s">
        <v>1049</v>
      </c>
      <c r="C50" s="812"/>
      <c r="D50" s="812"/>
      <c r="E50" s="812"/>
      <c r="F50" s="812"/>
      <c r="G50" s="811"/>
      <c r="H50" s="811"/>
      <c r="I50" s="811"/>
      <c r="J50" s="810"/>
      <c r="K50" s="805"/>
    </row>
    <row r="51" spans="1:11">
      <c r="A51" s="809" t="s">
        <v>500</v>
      </c>
      <c r="B51" s="813" t="s">
        <v>1051</v>
      </c>
      <c r="C51" s="812"/>
      <c r="D51" s="812"/>
      <c r="E51" s="812"/>
      <c r="F51" s="812"/>
      <c r="G51" s="811"/>
      <c r="H51" s="811"/>
      <c r="I51" s="811"/>
      <c r="J51" s="810"/>
      <c r="K51" s="805"/>
    </row>
    <row r="52" spans="1:11">
      <c r="A52" s="809"/>
      <c r="B52" s="813" t="s">
        <v>1050</v>
      </c>
      <c r="C52" s="812"/>
      <c r="D52" s="812"/>
      <c r="E52" s="812"/>
      <c r="F52" s="812"/>
      <c r="G52" s="811"/>
      <c r="H52" s="811"/>
      <c r="I52" s="811"/>
      <c r="J52" s="810"/>
      <c r="K52" s="805"/>
    </row>
    <row r="53" spans="1:11">
      <c r="A53" s="809"/>
      <c r="B53" s="813" t="s">
        <v>1049</v>
      </c>
      <c r="C53" s="812"/>
      <c r="D53" s="812"/>
      <c r="E53" s="812"/>
      <c r="F53" s="812"/>
      <c r="G53" s="811"/>
      <c r="H53" s="811"/>
      <c r="I53" s="811"/>
      <c r="J53" s="810"/>
      <c r="K53" s="805"/>
    </row>
    <row r="54" spans="1:11">
      <c r="A54" s="809" t="s">
        <v>501</v>
      </c>
      <c r="B54" s="813" t="s">
        <v>1051</v>
      </c>
      <c r="C54" s="812"/>
      <c r="D54" s="812"/>
      <c r="E54" s="812"/>
      <c r="F54" s="812"/>
      <c r="G54" s="811"/>
      <c r="H54" s="811"/>
      <c r="I54" s="811"/>
      <c r="J54" s="810"/>
      <c r="K54" s="805"/>
    </row>
    <row r="55" spans="1:11">
      <c r="A55" s="809"/>
      <c r="B55" s="813" t="s">
        <v>1050</v>
      </c>
      <c r="C55" s="812"/>
      <c r="D55" s="812"/>
      <c r="E55" s="812"/>
      <c r="F55" s="812"/>
      <c r="G55" s="811"/>
      <c r="H55" s="811"/>
      <c r="I55" s="811"/>
      <c r="J55" s="810"/>
      <c r="K55" s="805"/>
    </row>
    <row r="56" spans="1:11">
      <c r="A56" s="809"/>
      <c r="B56" s="813" t="s">
        <v>1049</v>
      </c>
      <c r="C56" s="812"/>
      <c r="D56" s="812"/>
      <c r="E56" s="812"/>
      <c r="F56" s="812"/>
      <c r="G56" s="811"/>
      <c r="H56" s="811"/>
      <c r="I56" s="811"/>
      <c r="J56" s="810"/>
      <c r="K56" s="805"/>
    </row>
    <row r="57" spans="1:11">
      <c r="A57" s="809" t="s">
        <v>502</v>
      </c>
      <c r="B57" s="813" t="s">
        <v>1051</v>
      </c>
      <c r="C57" s="812"/>
      <c r="D57" s="812"/>
      <c r="E57" s="812"/>
      <c r="F57" s="812"/>
      <c r="G57" s="811"/>
      <c r="H57" s="811"/>
      <c r="I57" s="811"/>
      <c r="J57" s="810"/>
      <c r="K57" s="805"/>
    </row>
    <row r="58" spans="1:11">
      <c r="A58" s="809"/>
      <c r="B58" s="813" t="s">
        <v>1050</v>
      </c>
      <c r="C58" s="812"/>
      <c r="D58" s="812"/>
      <c r="E58" s="812"/>
      <c r="F58" s="812"/>
      <c r="G58" s="811"/>
      <c r="H58" s="811"/>
      <c r="I58" s="811"/>
      <c r="J58" s="810"/>
      <c r="K58" s="805"/>
    </row>
    <row r="59" spans="1:11">
      <c r="A59" s="809"/>
      <c r="B59" s="813" t="s">
        <v>1049</v>
      </c>
      <c r="C59" s="812"/>
      <c r="D59" s="812"/>
      <c r="E59" s="812"/>
      <c r="F59" s="812"/>
      <c r="G59" s="811"/>
      <c r="H59" s="811"/>
      <c r="I59" s="811"/>
      <c r="J59" s="810"/>
      <c r="K59" s="805"/>
    </row>
    <row r="60" spans="1:11">
      <c r="A60" s="809" t="s">
        <v>503</v>
      </c>
      <c r="B60" s="813" t="s">
        <v>1051</v>
      </c>
      <c r="C60" s="812"/>
      <c r="D60" s="812"/>
      <c r="E60" s="812"/>
      <c r="F60" s="812"/>
      <c r="G60" s="811"/>
      <c r="H60" s="811"/>
      <c r="I60" s="811"/>
      <c r="J60" s="810"/>
      <c r="K60" s="805"/>
    </row>
    <row r="61" spans="1:11">
      <c r="A61" s="809"/>
      <c r="B61" s="813" t="s">
        <v>1050</v>
      </c>
      <c r="C61" s="812"/>
      <c r="D61" s="812"/>
      <c r="E61" s="812"/>
      <c r="F61" s="812"/>
      <c r="G61" s="811"/>
      <c r="H61" s="811"/>
      <c r="I61" s="811"/>
      <c r="J61" s="810"/>
      <c r="K61" s="805"/>
    </row>
    <row r="62" spans="1:11">
      <c r="A62" s="809"/>
      <c r="B62" s="813" t="s">
        <v>1049</v>
      </c>
      <c r="C62" s="812"/>
      <c r="D62" s="812"/>
      <c r="E62" s="812"/>
      <c r="F62" s="812"/>
      <c r="G62" s="811"/>
      <c r="H62" s="811"/>
      <c r="I62" s="811"/>
      <c r="J62" s="810"/>
      <c r="K62" s="805"/>
    </row>
    <row r="63" spans="1:11">
      <c r="A63" s="809" t="s">
        <v>504</v>
      </c>
      <c r="B63" s="813" t="s">
        <v>1051</v>
      </c>
      <c r="C63" s="812"/>
      <c r="D63" s="812"/>
      <c r="E63" s="812"/>
      <c r="F63" s="812"/>
      <c r="G63" s="811"/>
      <c r="H63" s="811"/>
      <c r="I63" s="811"/>
      <c r="J63" s="810"/>
      <c r="K63" s="805"/>
    </row>
    <row r="64" spans="1:11">
      <c r="A64" s="809"/>
      <c r="B64" s="813" t="s">
        <v>1050</v>
      </c>
      <c r="C64" s="812"/>
      <c r="D64" s="812"/>
      <c r="E64" s="812"/>
      <c r="F64" s="812"/>
      <c r="G64" s="811"/>
      <c r="H64" s="811"/>
      <c r="I64" s="811"/>
      <c r="J64" s="810"/>
      <c r="K64" s="805"/>
    </row>
    <row r="65" spans="1:11">
      <c r="A65" s="809"/>
      <c r="B65" s="813" t="s">
        <v>1049</v>
      </c>
      <c r="C65" s="812"/>
      <c r="D65" s="812"/>
      <c r="E65" s="812"/>
      <c r="F65" s="812"/>
      <c r="G65" s="811"/>
      <c r="H65" s="811"/>
      <c r="I65" s="811"/>
      <c r="J65" s="810"/>
      <c r="K65" s="805"/>
    </row>
    <row r="66" spans="1:11">
      <c r="A66" s="809"/>
      <c r="B66" s="808"/>
      <c r="C66" s="807"/>
      <c r="D66" s="807"/>
      <c r="E66" s="807"/>
      <c r="F66" s="807"/>
      <c r="G66" s="806"/>
      <c r="H66" s="806"/>
      <c r="I66" s="806"/>
      <c r="J66" s="806"/>
      <c r="K66" s="805"/>
    </row>
    <row r="67" spans="1:11">
      <c r="A67" s="803" t="s">
        <v>2929</v>
      </c>
      <c r="K67" s="805"/>
    </row>
    <row r="68" spans="1:11">
      <c r="B68" s="804"/>
    </row>
    <row r="69" spans="1:11">
      <c r="A69" s="3652" t="s">
        <v>2930</v>
      </c>
      <c r="B69" s="804"/>
    </row>
    <row r="70" spans="1:11">
      <c r="A70" s="2315"/>
    </row>
    <row r="85" ht="12" customHeight="1"/>
  </sheetData>
  <mergeCells count="27">
    <mergeCell ref="C14:J14"/>
    <mergeCell ref="E11:F11"/>
    <mergeCell ref="G11:H11"/>
    <mergeCell ref="I11:J11"/>
    <mergeCell ref="A10:B10"/>
    <mergeCell ref="E10:F10"/>
    <mergeCell ref="G10:H10"/>
    <mergeCell ref="I10:J10"/>
    <mergeCell ref="A12:B12"/>
    <mergeCell ref="E12:F12"/>
    <mergeCell ref="G12:H12"/>
    <mergeCell ref="I12:J12"/>
    <mergeCell ref="J2:K4"/>
    <mergeCell ref="A6:B6"/>
    <mergeCell ref="C6:D12"/>
    <mergeCell ref="E6:J6"/>
    <mergeCell ref="A7:B7"/>
    <mergeCell ref="E7:F7"/>
    <mergeCell ref="G7:H7"/>
    <mergeCell ref="I7:J7"/>
    <mergeCell ref="A8:B8"/>
    <mergeCell ref="E8:F8"/>
    <mergeCell ref="G8:H8"/>
    <mergeCell ref="I8:J8"/>
    <mergeCell ref="E9:F9"/>
    <mergeCell ref="G9:H9"/>
    <mergeCell ref="I9:J9"/>
  </mergeCells>
  <pageMargins left="0.70866141732283472" right="0.70866141732283472" top="0.74803149606299213" bottom="0.74803149606299213" header="0.31496062992125984" footer="0.31496062992125984"/>
  <pageSetup paperSize="8" scale="105"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52"/>
  <sheetViews>
    <sheetView zoomScaleNormal="100" workbookViewId="0">
      <selection activeCell="A58" sqref="A58"/>
    </sheetView>
  </sheetViews>
  <sheetFormatPr defaultColWidth="9.140625" defaultRowHeight="12"/>
  <cols>
    <col min="1" max="1" width="72.140625" style="841" customWidth="1"/>
    <col min="2" max="4" width="8.5703125" style="841" customWidth="1"/>
    <col min="5" max="5" width="9.28515625" style="841" customWidth="1"/>
    <col min="6" max="8" width="8.5703125" style="841" customWidth="1"/>
    <col min="9" max="9" width="8.5703125" style="840" customWidth="1"/>
    <col min="10" max="16384" width="9.140625" style="840"/>
  </cols>
  <sheetData>
    <row r="1" spans="1:10" s="863" customFormat="1" ht="12.75" customHeight="1">
      <c r="A1" s="864" t="s">
        <v>1084</v>
      </c>
      <c r="B1" s="861"/>
      <c r="C1" s="861"/>
      <c r="D1" s="861"/>
      <c r="E1" s="861"/>
      <c r="F1" s="861"/>
      <c r="G1" s="861"/>
      <c r="H1" s="861"/>
      <c r="J1" s="802" t="s">
        <v>787</v>
      </c>
    </row>
    <row r="2" spans="1:10" s="863" customFormat="1" ht="15" customHeight="1">
      <c r="A2" s="861" t="s">
        <v>3731</v>
      </c>
      <c r="B2" s="861"/>
      <c r="C2" s="861"/>
      <c r="D2" s="861"/>
      <c r="E2" s="861"/>
      <c r="F2" s="861"/>
      <c r="G2" s="861"/>
      <c r="H2" s="861"/>
      <c r="J2" s="801" t="s">
        <v>757</v>
      </c>
    </row>
    <row r="3" spans="1:10" s="863" customFormat="1" ht="15" customHeight="1">
      <c r="A3" s="861" t="s">
        <v>1083</v>
      </c>
      <c r="B3" s="861"/>
      <c r="C3" s="861"/>
      <c r="E3" s="861"/>
      <c r="F3" s="861"/>
      <c r="G3" s="861"/>
      <c r="H3" s="861"/>
    </row>
    <row r="4" spans="1:10" s="863" customFormat="1" ht="15" customHeight="1">
      <c r="A4" s="861" t="s">
        <v>3732</v>
      </c>
      <c r="B4" s="861"/>
      <c r="C4" s="861"/>
      <c r="D4" s="861"/>
      <c r="E4" s="861"/>
      <c r="F4" s="861"/>
      <c r="G4" s="861"/>
      <c r="H4" s="861"/>
    </row>
    <row r="5" spans="1:10" s="863" customFormat="1" ht="15" customHeight="1">
      <c r="A5" s="862"/>
      <c r="B5" s="861"/>
      <c r="C5" s="861"/>
      <c r="D5" s="861"/>
      <c r="E5" s="861"/>
      <c r="F5" s="861"/>
      <c r="G5" s="861"/>
      <c r="H5" s="861"/>
      <c r="I5" s="840"/>
    </row>
    <row r="6" spans="1:10" ht="243" customHeight="1">
      <c r="A6" s="4211" t="s">
        <v>1082</v>
      </c>
      <c r="B6" s="4313" t="s">
        <v>1081</v>
      </c>
      <c r="C6" s="4314"/>
      <c r="D6" s="4313" t="s">
        <v>1080</v>
      </c>
      <c r="E6" s="4314"/>
      <c r="F6" s="4313" t="s">
        <v>1079</v>
      </c>
      <c r="G6" s="4314"/>
      <c r="H6" s="4313" t="s">
        <v>1078</v>
      </c>
      <c r="I6" s="4310"/>
    </row>
    <row r="7" spans="1:10" ht="13.5" customHeight="1">
      <c r="A7" s="4312"/>
      <c r="B7" s="3196">
        <v>2021</v>
      </c>
      <c r="C7" s="3196">
        <v>2022</v>
      </c>
      <c r="D7" s="3196">
        <v>2021</v>
      </c>
      <c r="E7" s="3196">
        <v>2022</v>
      </c>
      <c r="F7" s="3196">
        <v>2021</v>
      </c>
      <c r="G7" s="3196">
        <v>2022</v>
      </c>
      <c r="H7" s="3196">
        <v>2021</v>
      </c>
      <c r="I7" s="3197">
        <v>2022</v>
      </c>
    </row>
    <row r="8" spans="1:10" ht="24.75" customHeight="1">
      <c r="A8" s="859"/>
      <c r="B8" s="4310" t="s">
        <v>3691</v>
      </c>
      <c r="C8" s="4311"/>
      <c r="D8" s="4311"/>
      <c r="E8" s="4311"/>
      <c r="F8" s="4311"/>
      <c r="G8" s="4311"/>
      <c r="H8" s="4311"/>
      <c r="I8" s="4311"/>
      <c r="J8" s="860"/>
    </row>
    <row r="9" spans="1:10" ht="15.75" customHeight="1">
      <c r="A9" s="858" t="s">
        <v>1077</v>
      </c>
      <c r="B9" s="2296"/>
      <c r="C9" s="2296"/>
      <c r="D9" s="2297"/>
      <c r="E9" s="2298"/>
      <c r="F9" s="2299"/>
      <c r="G9" s="2296"/>
      <c r="H9" s="2300"/>
      <c r="I9" s="857"/>
      <c r="J9" s="859"/>
    </row>
    <row r="10" spans="1:10" ht="15.75" customHeight="1">
      <c r="A10" s="856" t="s">
        <v>1076</v>
      </c>
      <c r="B10" s="2296"/>
      <c r="C10" s="2296"/>
      <c r="D10" s="2296"/>
      <c r="E10" s="2296"/>
      <c r="F10" s="2301"/>
      <c r="G10" s="2296"/>
      <c r="H10" s="2302"/>
      <c r="I10" s="849"/>
    </row>
    <row r="11" spans="1:10" ht="15.75" customHeight="1">
      <c r="A11" s="2303" t="s">
        <v>768</v>
      </c>
      <c r="B11" s="2296"/>
      <c r="C11" s="2296"/>
      <c r="D11" s="2304"/>
      <c r="E11" s="2296"/>
      <c r="F11" s="2301"/>
      <c r="G11" s="2296"/>
      <c r="H11" s="2302"/>
      <c r="I11" s="847"/>
    </row>
    <row r="12" spans="1:10" ht="15.75" customHeight="1">
      <c r="A12" s="850" t="s">
        <v>34</v>
      </c>
      <c r="B12" s="2296"/>
      <c r="C12" s="2296"/>
      <c r="D12" s="2304"/>
      <c r="E12" s="2296"/>
      <c r="F12" s="2301"/>
      <c r="G12" s="2296"/>
      <c r="H12" s="2302"/>
      <c r="I12" s="849"/>
    </row>
    <row r="13" spans="1:10" ht="15.75" customHeight="1">
      <c r="A13" s="855" t="s">
        <v>826</v>
      </c>
      <c r="B13" s="2296"/>
      <c r="C13" s="2296"/>
      <c r="D13" s="2304"/>
      <c r="E13" s="2296"/>
      <c r="F13" s="2301"/>
      <c r="G13" s="2296"/>
      <c r="H13" s="2302"/>
      <c r="I13" s="847"/>
    </row>
    <row r="14" spans="1:10" ht="15.75" customHeight="1">
      <c r="A14" s="850" t="s">
        <v>449</v>
      </c>
      <c r="B14" s="2296"/>
      <c r="C14" s="2296"/>
      <c r="D14" s="2296"/>
      <c r="E14" s="2296"/>
      <c r="F14" s="2301"/>
      <c r="G14" s="2296"/>
      <c r="H14" s="2302"/>
      <c r="I14" s="849"/>
    </row>
    <row r="15" spans="1:10" ht="15.75" customHeight="1">
      <c r="A15" s="855" t="s">
        <v>1075</v>
      </c>
      <c r="B15" s="2296"/>
      <c r="C15" s="2296"/>
      <c r="D15" s="2296"/>
      <c r="E15" s="2296"/>
      <c r="F15" s="2301"/>
      <c r="G15" s="2296"/>
      <c r="H15" s="2302"/>
      <c r="I15" s="847"/>
    </row>
    <row r="16" spans="1:10" ht="15.75" customHeight="1">
      <c r="A16" s="850" t="s">
        <v>451</v>
      </c>
      <c r="B16" s="2296"/>
      <c r="C16" s="2296"/>
      <c r="D16" s="2296"/>
      <c r="E16" s="2296"/>
      <c r="F16" s="2301"/>
      <c r="G16" s="2296"/>
      <c r="H16" s="2302"/>
      <c r="I16" s="849"/>
    </row>
    <row r="17" spans="1:9" ht="15.75" customHeight="1">
      <c r="A17" s="853" t="s">
        <v>825</v>
      </c>
      <c r="B17" s="2296"/>
      <c r="C17" s="2296"/>
      <c r="D17" s="2296"/>
      <c r="E17" s="2296"/>
      <c r="F17" s="2301"/>
      <c r="G17" s="2296"/>
      <c r="H17" s="2302"/>
      <c r="I17" s="847"/>
    </row>
    <row r="18" spans="1:9" ht="15.75" customHeight="1">
      <c r="A18" s="853" t="s">
        <v>770</v>
      </c>
      <c r="B18" s="2296"/>
      <c r="C18" s="2296"/>
      <c r="D18" s="2296"/>
      <c r="E18" s="2305"/>
      <c r="F18" s="2301"/>
      <c r="G18" s="2296"/>
      <c r="H18" s="2302"/>
      <c r="I18" s="849"/>
    </row>
    <row r="19" spans="1:9" ht="15.75" customHeight="1">
      <c r="A19" s="855" t="s">
        <v>1074</v>
      </c>
      <c r="B19" s="2296"/>
      <c r="C19" s="2296"/>
      <c r="D19" s="2296"/>
      <c r="E19" s="2306"/>
      <c r="F19" s="2301"/>
      <c r="G19" s="2296"/>
      <c r="H19" s="2302"/>
      <c r="I19" s="854"/>
    </row>
    <row r="20" spans="1:9" ht="15.75" customHeight="1">
      <c r="A20" s="853" t="s">
        <v>864</v>
      </c>
      <c r="B20" s="2296"/>
      <c r="C20" s="2296"/>
      <c r="D20" s="2296"/>
      <c r="E20" s="2305"/>
      <c r="F20" s="2301"/>
      <c r="G20" s="2305"/>
      <c r="H20" s="2302"/>
      <c r="I20" s="849"/>
    </row>
    <row r="21" spans="1:9" ht="15.75" customHeight="1">
      <c r="A21" s="848" t="s">
        <v>822</v>
      </c>
      <c r="B21" s="2296"/>
      <c r="C21" s="2296"/>
      <c r="D21" s="2296"/>
      <c r="E21" s="2307"/>
      <c r="F21" s="2301"/>
      <c r="G21" s="2307"/>
      <c r="H21" s="2302"/>
      <c r="I21" s="847"/>
    </row>
    <row r="22" spans="1:9" ht="15.75" customHeight="1">
      <c r="A22" s="850" t="s">
        <v>455</v>
      </c>
      <c r="B22" s="2296"/>
      <c r="C22" s="2296"/>
      <c r="D22" s="2296"/>
      <c r="E22" s="2305"/>
      <c r="F22" s="2301"/>
      <c r="G22" s="2305"/>
      <c r="H22" s="2302"/>
      <c r="I22" s="849"/>
    </row>
    <row r="23" spans="1:9" ht="15.75" customHeight="1">
      <c r="A23" s="848" t="s">
        <v>821</v>
      </c>
      <c r="B23" s="2296"/>
      <c r="C23" s="2296"/>
      <c r="D23" s="2296"/>
      <c r="E23" s="2307"/>
      <c r="F23" s="2301"/>
      <c r="G23" s="2307"/>
      <c r="H23" s="2302"/>
      <c r="I23" s="847"/>
    </row>
    <row r="24" spans="1:9" ht="15.75" customHeight="1">
      <c r="A24" s="850" t="s">
        <v>966</v>
      </c>
      <c r="B24" s="2296"/>
      <c r="C24" s="2296"/>
      <c r="D24" s="2296"/>
      <c r="E24" s="2305"/>
      <c r="F24" s="2301"/>
      <c r="G24" s="2305"/>
      <c r="H24" s="2302"/>
      <c r="I24" s="849"/>
    </row>
    <row r="25" spans="1:9" ht="15.75" customHeight="1">
      <c r="A25" s="848" t="s">
        <v>819</v>
      </c>
      <c r="B25" s="2296"/>
      <c r="C25" s="2296"/>
      <c r="D25" s="2296"/>
      <c r="E25" s="2307"/>
      <c r="F25" s="2301"/>
      <c r="G25" s="2307"/>
      <c r="H25" s="2302"/>
      <c r="I25" s="847"/>
    </row>
    <row r="26" spans="1:9" s="852" customFormat="1" ht="15.75" customHeight="1">
      <c r="A26" s="850" t="s">
        <v>37</v>
      </c>
      <c r="B26" s="2296"/>
      <c r="C26" s="2296"/>
      <c r="D26" s="2296"/>
      <c r="E26" s="2305"/>
      <c r="F26" s="2301"/>
      <c r="G26" s="2305"/>
      <c r="H26" s="2302"/>
      <c r="I26" s="849"/>
    </row>
    <row r="27" spans="1:9" ht="15.75" customHeight="1">
      <c r="A27" s="848" t="s">
        <v>1073</v>
      </c>
      <c r="B27" s="2296"/>
      <c r="C27" s="2296"/>
      <c r="D27" s="2296"/>
      <c r="E27" s="2307"/>
      <c r="F27" s="2301"/>
      <c r="G27" s="2307"/>
      <c r="H27" s="2302"/>
      <c r="I27" s="847"/>
    </row>
    <row r="28" spans="1:9" ht="15.75" customHeight="1">
      <c r="A28" s="851" t="s">
        <v>1072</v>
      </c>
      <c r="B28" s="2296"/>
      <c r="C28" s="2296"/>
      <c r="D28" s="2296"/>
      <c r="E28" s="2305"/>
      <c r="F28" s="2301"/>
      <c r="G28" s="2305"/>
      <c r="H28" s="2302"/>
      <c r="I28" s="849"/>
    </row>
    <row r="29" spans="1:9" ht="15.75" customHeight="1">
      <c r="A29" s="848" t="s">
        <v>1071</v>
      </c>
      <c r="B29" s="2296"/>
      <c r="C29" s="2296"/>
      <c r="D29" s="2296"/>
      <c r="E29" s="2307"/>
      <c r="F29" s="2301"/>
      <c r="G29" s="2307"/>
      <c r="H29" s="2302"/>
      <c r="I29" s="847"/>
    </row>
    <row r="30" spans="1:9" ht="15.75" customHeight="1">
      <c r="A30" s="842" t="s">
        <v>777</v>
      </c>
      <c r="B30" s="2296"/>
      <c r="C30" s="2296"/>
      <c r="D30" s="2296"/>
      <c r="E30" s="2305"/>
      <c r="F30" s="2301"/>
      <c r="G30" s="2305"/>
      <c r="H30" s="2302"/>
      <c r="I30" s="849"/>
    </row>
    <row r="31" spans="1:9" ht="15.75" customHeight="1">
      <c r="A31" s="848" t="s">
        <v>1070</v>
      </c>
      <c r="B31" s="2296"/>
      <c r="C31" s="2296"/>
      <c r="D31" s="2296"/>
      <c r="E31" s="2307"/>
      <c r="F31" s="2301"/>
      <c r="G31" s="2307"/>
      <c r="H31" s="2302"/>
      <c r="I31" s="847"/>
    </row>
    <row r="32" spans="1:9" ht="15.75" customHeight="1">
      <c r="A32" s="842" t="s">
        <v>94</v>
      </c>
      <c r="B32" s="2296"/>
      <c r="C32" s="2296"/>
      <c r="D32" s="2296"/>
      <c r="E32" s="2305"/>
      <c r="F32" s="2301"/>
      <c r="G32" s="2305"/>
      <c r="H32" s="2302"/>
      <c r="I32" s="849"/>
    </row>
    <row r="33" spans="1:9" ht="15.75" customHeight="1">
      <c r="A33" s="848" t="s">
        <v>816</v>
      </c>
      <c r="B33" s="2296"/>
      <c r="C33" s="2296"/>
      <c r="D33" s="2296"/>
      <c r="E33" s="2307"/>
      <c r="F33" s="2301"/>
      <c r="G33" s="2307"/>
      <c r="H33" s="2302"/>
      <c r="I33" s="847"/>
    </row>
    <row r="34" spans="1:9" ht="15.75" customHeight="1">
      <c r="A34" s="842" t="s">
        <v>780</v>
      </c>
      <c r="B34" s="2296"/>
      <c r="C34" s="2296"/>
      <c r="D34" s="2296"/>
      <c r="E34" s="2305"/>
      <c r="F34" s="2301"/>
      <c r="G34" s="2305"/>
      <c r="H34" s="2302"/>
      <c r="I34" s="849"/>
    </row>
    <row r="35" spans="1:9" ht="15.75" customHeight="1">
      <c r="A35" s="848" t="s">
        <v>815</v>
      </c>
      <c r="B35" s="2296"/>
      <c r="C35" s="2296"/>
      <c r="D35" s="2296"/>
      <c r="E35" s="2307"/>
      <c r="F35" s="2301"/>
      <c r="G35" s="2307"/>
      <c r="H35" s="2302"/>
      <c r="I35" s="847"/>
    </row>
    <row r="36" spans="1:9" ht="15.75" customHeight="1">
      <c r="A36" s="842" t="s">
        <v>836</v>
      </c>
      <c r="B36" s="2296"/>
      <c r="C36" s="2296"/>
      <c r="D36" s="2296"/>
      <c r="E36" s="2305"/>
      <c r="F36" s="2301"/>
      <c r="G36" s="2305"/>
      <c r="H36" s="2302"/>
      <c r="I36" s="849"/>
    </row>
    <row r="37" spans="1:9" ht="15.75" customHeight="1">
      <c r="A37" s="848" t="s">
        <v>813</v>
      </c>
      <c r="B37" s="2296"/>
      <c r="C37" s="2296"/>
      <c r="D37" s="2296"/>
      <c r="E37" s="2307"/>
      <c r="F37" s="2301"/>
      <c r="G37" s="2307"/>
      <c r="H37" s="2302"/>
      <c r="I37" s="847"/>
    </row>
    <row r="38" spans="1:9" ht="15.75" customHeight="1">
      <c r="A38" s="842" t="s">
        <v>782</v>
      </c>
      <c r="B38" s="2296"/>
      <c r="C38" s="2296"/>
      <c r="D38" s="2296"/>
      <c r="E38" s="2305"/>
      <c r="F38" s="2301"/>
      <c r="G38" s="2305"/>
      <c r="H38" s="2302"/>
      <c r="I38" s="849"/>
    </row>
    <row r="39" spans="1:9" ht="15.75" customHeight="1">
      <c r="A39" s="848" t="s">
        <v>1069</v>
      </c>
      <c r="B39" s="2296"/>
      <c r="C39" s="2296"/>
      <c r="D39" s="2308"/>
      <c r="E39" s="2307"/>
      <c r="F39" s="2309"/>
      <c r="G39" s="2307"/>
      <c r="H39" s="2310"/>
      <c r="I39" s="847"/>
    </row>
    <row r="40" spans="1:9" ht="15.75" customHeight="1">
      <c r="A40" s="850" t="s">
        <v>78</v>
      </c>
      <c r="B40" s="2296"/>
      <c r="C40" s="2296"/>
      <c r="D40" s="2296"/>
      <c r="E40" s="2305"/>
      <c r="F40" s="2301"/>
      <c r="G40" s="2305"/>
      <c r="H40" s="2302"/>
      <c r="I40" s="849"/>
    </row>
    <row r="41" spans="1:9" ht="15.75" customHeight="1">
      <c r="A41" s="848" t="s">
        <v>812</v>
      </c>
      <c r="B41" s="2296"/>
      <c r="C41" s="2296"/>
      <c r="D41" s="2296"/>
      <c r="E41" s="2307"/>
      <c r="F41" s="2301"/>
      <c r="G41" s="2307"/>
      <c r="H41" s="2302"/>
      <c r="I41" s="847"/>
    </row>
    <row r="42" spans="1:9" ht="15.75" customHeight="1">
      <c r="A42" s="842" t="s">
        <v>465</v>
      </c>
      <c r="B42" s="2296"/>
      <c r="C42" s="2296"/>
      <c r="D42" s="2296"/>
      <c r="E42" s="2305"/>
      <c r="F42" s="2301"/>
      <c r="G42" s="2305"/>
      <c r="H42" s="2302"/>
      <c r="I42" s="849"/>
    </row>
    <row r="43" spans="1:9" ht="15.75" customHeight="1">
      <c r="A43" s="848" t="s">
        <v>811</v>
      </c>
      <c r="B43" s="2296"/>
      <c r="C43" s="2296"/>
      <c r="D43" s="2296"/>
      <c r="E43" s="2307"/>
      <c r="F43" s="2301"/>
      <c r="G43" s="2307"/>
      <c r="H43" s="2302"/>
      <c r="I43" s="847"/>
    </row>
    <row r="44" spans="1:9" ht="15.75" customHeight="1">
      <c r="A44" s="842" t="s">
        <v>97</v>
      </c>
      <c r="B44" s="2296"/>
      <c r="C44" s="2296"/>
      <c r="D44" s="2296"/>
      <c r="E44" s="2305"/>
      <c r="F44" s="2301"/>
      <c r="G44" s="2305"/>
      <c r="H44" s="2302"/>
      <c r="I44" s="849"/>
    </row>
    <row r="45" spans="1:9" ht="15.75" customHeight="1">
      <c r="A45" s="842" t="s">
        <v>809</v>
      </c>
      <c r="B45" s="2296"/>
      <c r="C45" s="2296"/>
      <c r="D45" s="2296"/>
      <c r="E45" s="2307"/>
      <c r="F45" s="2301"/>
      <c r="G45" s="2307"/>
      <c r="H45" s="2302"/>
      <c r="I45" s="847"/>
    </row>
    <row r="46" spans="1:9" ht="15.75" customHeight="1">
      <c r="A46" s="842" t="s">
        <v>99</v>
      </c>
      <c r="B46" s="2296"/>
      <c r="C46" s="2296"/>
      <c r="D46" s="2296"/>
      <c r="E46" s="2305"/>
      <c r="F46" s="2301"/>
      <c r="G46" s="2305"/>
      <c r="H46" s="2302"/>
      <c r="I46" s="849"/>
    </row>
    <row r="47" spans="1:9" ht="15.75" customHeight="1">
      <c r="A47" s="848" t="s">
        <v>807</v>
      </c>
      <c r="B47" s="2296"/>
      <c r="C47" s="2296"/>
      <c r="D47" s="2296"/>
      <c r="E47" s="2307"/>
      <c r="F47" s="2301"/>
      <c r="G47" s="2307"/>
      <c r="H47" s="2302"/>
      <c r="I47" s="847"/>
    </row>
    <row r="48" spans="1:9" ht="15.75" customHeight="1">
      <c r="A48" s="846" t="s">
        <v>101</v>
      </c>
      <c r="B48" s="2296"/>
      <c r="C48" s="2296"/>
      <c r="D48" s="2311"/>
      <c r="E48" s="2312"/>
      <c r="F48" s="2312"/>
      <c r="G48" s="2312"/>
      <c r="H48" s="2311"/>
    </row>
    <row r="49" spans="1:8" ht="15.75" customHeight="1">
      <c r="A49" s="842"/>
      <c r="B49" s="842"/>
      <c r="C49" s="842"/>
      <c r="D49" s="845"/>
      <c r="E49" s="845"/>
      <c r="F49" s="845"/>
      <c r="G49" s="845"/>
      <c r="H49" s="845"/>
    </row>
    <row r="50" spans="1:8" ht="61.5" customHeight="1">
      <c r="A50" s="2728" t="s">
        <v>2931</v>
      </c>
      <c r="B50" s="842"/>
      <c r="C50" s="842"/>
      <c r="D50" s="844"/>
      <c r="E50" s="844"/>
      <c r="F50" s="844"/>
      <c r="G50" s="844"/>
      <c r="H50" s="843"/>
    </row>
    <row r="51" spans="1:8" ht="27.75" customHeight="1">
      <c r="A51" s="842" t="s">
        <v>1068</v>
      </c>
    </row>
    <row r="52" spans="1:8" ht="12.75" customHeight="1"/>
  </sheetData>
  <mergeCells count="6">
    <mergeCell ref="B8:I8"/>
    <mergeCell ref="A6:A7"/>
    <mergeCell ref="B6:C6"/>
    <mergeCell ref="D6:E6"/>
    <mergeCell ref="F6:G6"/>
    <mergeCell ref="H6:I6"/>
  </mergeCells>
  <pageMargins left="0.70866141732283472" right="0.70866141732283472" top="0.74803149606299213" bottom="0.74803149606299213" header="0.31496062992125984" footer="0.31496062992125984"/>
  <pageSetup paperSize="8" scale="8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G118"/>
  <sheetViews>
    <sheetView zoomScaleNormal="100" workbookViewId="0">
      <pane xSplit="6" topLeftCell="G1" activePane="topRight" state="frozenSplit"/>
      <selection activeCell="I17" sqref="I17"/>
      <selection pane="topRight" activeCell="A50" sqref="A50:D51"/>
    </sheetView>
  </sheetViews>
  <sheetFormatPr defaultColWidth="21.5703125" defaultRowHeight="12.75" customHeight="1"/>
  <cols>
    <col min="1" max="1" width="44.7109375" style="652" customWidth="1"/>
    <col min="2" max="4" width="12.42578125" style="603" customWidth="1"/>
    <col min="5" max="5" width="13.5703125" style="763" customWidth="1"/>
    <col min="6" max="6" width="4" style="652" customWidth="1"/>
    <col min="7" max="16384" width="21.5703125" style="652"/>
  </cols>
  <sheetData>
    <row r="1" spans="1:7" s="654" customFormat="1" ht="16.5" customHeight="1">
      <c r="A1" s="654" t="s">
        <v>3734</v>
      </c>
      <c r="B1" s="623"/>
      <c r="C1" s="623"/>
      <c r="D1" s="623"/>
      <c r="E1" s="779"/>
      <c r="G1" s="802" t="s">
        <v>787</v>
      </c>
    </row>
    <row r="2" spans="1:7" ht="12.75" customHeight="1">
      <c r="A2" s="780" t="s">
        <v>974</v>
      </c>
      <c r="B2" s="623"/>
      <c r="C2" s="777"/>
      <c r="D2" s="777"/>
      <c r="E2"/>
      <c r="G2" s="801" t="s">
        <v>757</v>
      </c>
    </row>
    <row r="3" spans="1:7" s="654" customFormat="1" ht="12.75" customHeight="1">
      <c r="A3" s="781" t="s">
        <v>3735</v>
      </c>
      <c r="B3" s="623"/>
      <c r="C3" s="777"/>
      <c r="D3"/>
      <c r="E3" s="779"/>
    </row>
    <row r="4" spans="1:7" ht="12.75" customHeight="1">
      <c r="A4" s="780" t="s">
        <v>973</v>
      </c>
      <c r="B4" s="623"/>
      <c r="C4" s="777"/>
      <c r="D4" s="777"/>
      <c r="E4" s="779"/>
    </row>
    <row r="5" spans="1:7" ht="12.75" customHeight="1">
      <c r="A5" s="778"/>
      <c r="B5" s="777"/>
      <c r="C5" s="777"/>
      <c r="D5" s="620"/>
    </row>
    <row r="6" spans="1:7" ht="21.75" customHeight="1">
      <c r="A6" s="619" t="s">
        <v>833</v>
      </c>
      <c r="B6" s="3198">
        <v>2021</v>
      </c>
      <c r="C6" s="3635">
        <v>2022</v>
      </c>
      <c r="D6" s="3198">
        <v>2021</v>
      </c>
      <c r="E6" s="3636">
        <v>2022</v>
      </c>
      <c r="F6" s="691"/>
    </row>
    <row r="7" spans="1:7" ht="24" customHeight="1">
      <c r="A7" s="776" t="s">
        <v>831</v>
      </c>
      <c r="B7" s="4240" t="s">
        <v>972</v>
      </c>
      <c r="C7" s="4315"/>
      <c r="D7" s="4316" t="s">
        <v>971</v>
      </c>
      <c r="E7" s="4316"/>
    </row>
    <row r="8" spans="1:7" ht="18" customHeight="1">
      <c r="A8" s="775"/>
      <c r="B8" s="4317" t="s">
        <v>3691</v>
      </c>
      <c r="C8" s="4318"/>
      <c r="D8" s="4318"/>
      <c r="E8" s="4318"/>
    </row>
    <row r="9" spans="1:7" ht="17.25" customHeight="1">
      <c r="A9" s="718" t="s">
        <v>191</v>
      </c>
      <c r="B9" s="613"/>
      <c r="C9" s="773"/>
      <c r="D9" s="774"/>
      <c r="E9" s="773"/>
      <c r="F9" s="764"/>
    </row>
    <row r="10" spans="1:7" ht="17.25" customHeight="1">
      <c r="A10" s="772" t="s">
        <v>275</v>
      </c>
      <c r="B10" s="609"/>
      <c r="C10" s="770"/>
      <c r="D10" s="613"/>
      <c r="E10" s="770"/>
      <c r="F10" s="764"/>
    </row>
    <row r="11" spans="1:7" ht="17.25" customHeight="1">
      <c r="A11" s="771" t="s">
        <v>924</v>
      </c>
      <c r="B11" s="609"/>
      <c r="C11" s="770"/>
      <c r="D11" s="609"/>
      <c r="E11" s="770"/>
      <c r="F11" s="764"/>
    </row>
    <row r="12" spans="1:7" ht="17.25" customHeight="1">
      <c r="A12" s="771" t="s">
        <v>970</v>
      </c>
      <c r="B12" s="609"/>
      <c r="C12" s="770"/>
      <c r="D12" s="609"/>
      <c r="E12" s="770"/>
      <c r="F12" s="764"/>
    </row>
    <row r="13" spans="1:7" ht="17.25" customHeight="1">
      <c r="A13" s="771" t="s">
        <v>35</v>
      </c>
      <c r="B13" s="609"/>
      <c r="C13" s="770"/>
      <c r="D13" s="609"/>
      <c r="E13" s="770"/>
      <c r="F13" s="764"/>
    </row>
    <row r="14" spans="1:7" ht="17.25" customHeight="1">
      <c r="A14" s="667" t="s">
        <v>449</v>
      </c>
      <c r="B14" s="609"/>
      <c r="C14" s="770"/>
      <c r="D14" s="609"/>
      <c r="E14" s="770"/>
      <c r="F14" s="764"/>
    </row>
    <row r="15" spans="1:7" ht="17.25" customHeight="1">
      <c r="A15" s="667" t="s">
        <v>450</v>
      </c>
      <c r="B15" s="609"/>
      <c r="C15" s="770"/>
      <c r="D15" s="609"/>
      <c r="E15" s="770"/>
      <c r="F15" s="764"/>
    </row>
    <row r="16" spans="1:7" ht="17.25" customHeight="1">
      <c r="A16" s="667" t="s">
        <v>451</v>
      </c>
      <c r="B16" s="609"/>
      <c r="C16" s="770"/>
      <c r="D16" s="609"/>
      <c r="E16" s="770"/>
      <c r="F16" s="764"/>
    </row>
    <row r="17" spans="1:6" ht="27.6" customHeight="1">
      <c r="A17" s="771" t="s">
        <v>969</v>
      </c>
      <c r="B17" s="609"/>
      <c r="C17" s="770"/>
      <c r="D17" s="609"/>
      <c r="E17" s="770"/>
      <c r="F17" s="764"/>
    </row>
    <row r="18" spans="1:6" ht="18" customHeight="1">
      <c r="A18" s="771" t="s">
        <v>770</v>
      </c>
      <c r="B18" s="609"/>
      <c r="C18" s="770"/>
      <c r="D18" s="609"/>
      <c r="E18" s="770"/>
      <c r="F18" s="764"/>
    </row>
    <row r="19" spans="1:6" ht="28.15" customHeight="1">
      <c r="A19" s="771" t="s">
        <v>968</v>
      </c>
      <c r="B19" s="609"/>
      <c r="C19" s="770"/>
      <c r="D19" s="609"/>
      <c r="E19" s="770"/>
      <c r="F19" s="764"/>
    </row>
    <row r="20" spans="1:6" ht="30" customHeight="1">
      <c r="A20" s="771" t="s">
        <v>864</v>
      </c>
      <c r="B20" s="609"/>
      <c r="C20" s="770"/>
      <c r="D20" s="609"/>
      <c r="E20" s="770"/>
      <c r="F20" s="764"/>
    </row>
    <row r="21" spans="1:6" ht="17.25" customHeight="1">
      <c r="A21" s="667" t="s">
        <v>244</v>
      </c>
      <c r="B21" s="609"/>
      <c r="C21" s="770"/>
      <c r="D21" s="609"/>
      <c r="E21" s="770"/>
      <c r="F21" s="764"/>
    </row>
    <row r="22" spans="1:6" ht="17.25" customHeight="1">
      <c r="A22" s="667" t="s">
        <v>455</v>
      </c>
      <c r="B22" s="609"/>
      <c r="C22" s="770"/>
      <c r="D22" s="609"/>
      <c r="E22" s="770"/>
      <c r="F22" s="764"/>
    </row>
    <row r="23" spans="1:6" ht="17.25" customHeight="1">
      <c r="A23" s="667" t="s">
        <v>967</v>
      </c>
      <c r="B23" s="609"/>
      <c r="C23" s="770"/>
      <c r="D23" s="609"/>
      <c r="E23" s="770"/>
      <c r="F23" s="764"/>
    </row>
    <row r="24" spans="1:6" ht="17.25" customHeight="1">
      <c r="A24" s="667" t="s">
        <v>966</v>
      </c>
      <c r="B24" s="609"/>
      <c r="C24" s="770"/>
      <c r="D24" s="609"/>
      <c r="E24" s="770"/>
      <c r="F24" s="764"/>
    </row>
    <row r="25" spans="1:6" ht="17.25" customHeight="1">
      <c r="A25" s="667" t="s">
        <v>36</v>
      </c>
      <c r="B25" s="609"/>
      <c r="C25" s="770"/>
      <c r="D25" s="609"/>
      <c r="E25" s="770"/>
      <c r="F25" s="764"/>
    </row>
    <row r="26" spans="1:6" ht="17.25" customHeight="1">
      <c r="A26" s="667" t="s">
        <v>37</v>
      </c>
      <c r="B26" s="609"/>
      <c r="C26" s="770"/>
      <c r="D26" s="609"/>
      <c r="E26" s="770"/>
      <c r="F26" s="764"/>
    </row>
    <row r="27" spans="1:6" ht="17.25" customHeight="1">
      <c r="A27" s="667" t="s">
        <v>844</v>
      </c>
      <c r="B27" s="609"/>
      <c r="C27" s="770"/>
      <c r="D27" s="609"/>
      <c r="E27" s="770"/>
      <c r="F27" s="764"/>
    </row>
    <row r="28" spans="1:6" ht="17.25" customHeight="1">
      <c r="A28" s="667" t="s">
        <v>965</v>
      </c>
      <c r="B28" s="609"/>
      <c r="C28" s="770"/>
      <c r="D28" s="609"/>
      <c r="E28" s="770"/>
      <c r="F28" s="764"/>
    </row>
    <row r="29" spans="1:6" ht="17.25" customHeight="1">
      <c r="A29" s="667" t="s">
        <v>91</v>
      </c>
      <c r="B29" s="609"/>
      <c r="C29" s="770"/>
      <c r="D29" s="609"/>
      <c r="E29" s="770"/>
      <c r="F29" s="764"/>
    </row>
    <row r="30" spans="1:6" ht="17.25" customHeight="1">
      <c r="A30" s="667" t="s">
        <v>777</v>
      </c>
      <c r="B30" s="609"/>
      <c r="C30" s="770"/>
      <c r="D30" s="609"/>
      <c r="E30" s="770"/>
      <c r="F30" s="764"/>
    </row>
    <row r="31" spans="1:6" ht="17.25" customHeight="1">
      <c r="A31" s="667" t="s">
        <v>778</v>
      </c>
      <c r="B31" s="609"/>
      <c r="C31" s="770"/>
      <c r="D31" s="609"/>
      <c r="E31" s="770"/>
      <c r="F31" s="764"/>
    </row>
    <row r="32" spans="1:6" ht="17.25" customHeight="1">
      <c r="A32" s="667" t="s">
        <v>94</v>
      </c>
      <c r="B32" s="609"/>
      <c r="C32" s="770"/>
      <c r="D32" s="609"/>
      <c r="E32" s="770"/>
      <c r="F32" s="764"/>
    </row>
    <row r="33" spans="1:6" ht="17.25" customHeight="1">
      <c r="A33" s="667" t="s">
        <v>837</v>
      </c>
      <c r="B33" s="609"/>
      <c r="C33" s="770"/>
      <c r="D33" s="609"/>
      <c r="E33" s="770"/>
      <c r="F33" s="764"/>
    </row>
    <row r="34" spans="1:6" ht="17.25" customHeight="1">
      <c r="A34" s="667" t="s">
        <v>780</v>
      </c>
      <c r="B34" s="609"/>
      <c r="C34" s="770"/>
      <c r="D34" s="609"/>
      <c r="E34" s="770"/>
      <c r="F34" s="764"/>
    </row>
    <row r="35" spans="1:6" ht="17.25" customHeight="1">
      <c r="A35" s="667" t="s">
        <v>95</v>
      </c>
      <c r="B35" s="609"/>
      <c r="C35" s="770"/>
      <c r="D35" s="609"/>
      <c r="E35" s="770"/>
      <c r="F35" s="764"/>
    </row>
    <row r="36" spans="1:6" ht="17.25" customHeight="1">
      <c r="A36" s="667" t="s">
        <v>836</v>
      </c>
      <c r="B36" s="609"/>
      <c r="C36" s="770"/>
      <c r="D36" s="609"/>
      <c r="E36" s="770"/>
      <c r="F36" s="764"/>
    </row>
    <row r="37" spans="1:6" ht="17.25" customHeight="1">
      <c r="A37" s="667" t="s">
        <v>835</v>
      </c>
      <c r="B37" s="609"/>
      <c r="C37" s="770"/>
      <c r="D37" s="609"/>
      <c r="E37" s="770"/>
      <c r="F37" s="764"/>
    </row>
    <row r="38" spans="1:6" ht="17.25" customHeight="1">
      <c r="A38" s="667" t="s">
        <v>782</v>
      </c>
      <c r="B38" s="609"/>
      <c r="C38" s="770"/>
      <c r="D38" s="609"/>
      <c r="E38" s="770"/>
      <c r="F38" s="764"/>
    </row>
    <row r="39" spans="1:6" ht="24.75" customHeight="1">
      <c r="A39" s="667" t="s">
        <v>79</v>
      </c>
      <c r="B39" s="609"/>
      <c r="C39" s="770"/>
      <c r="D39" s="609"/>
      <c r="E39" s="770"/>
      <c r="F39" s="764"/>
    </row>
    <row r="40" spans="1:6" ht="29.25" customHeight="1">
      <c r="A40" s="667" t="s">
        <v>78</v>
      </c>
      <c r="B40" s="609"/>
      <c r="C40" s="770"/>
      <c r="D40" s="609"/>
      <c r="E40" s="770"/>
      <c r="F40" s="764"/>
    </row>
    <row r="41" spans="1:6" ht="17.25" customHeight="1">
      <c r="A41" s="667" t="s">
        <v>249</v>
      </c>
      <c r="B41" s="609"/>
      <c r="C41" s="770"/>
      <c r="D41" s="609"/>
      <c r="E41" s="770"/>
      <c r="F41" s="764"/>
    </row>
    <row r="42" spans="1:6" ht="17.25" customHeight="1">
      <c r="A42" s="667" t="s">
        <v>465</v>
      </c>
      <c r="B42" s="609"/>
      <c r="C42" s="770"/>
      <c r="D42" s="609"/>
      <c r="E42" s="770"/>
      <c r="F42" s="764"/>
    </row>
    <row r="43" spans="1:6" ht="17.25" customHeight="1">
      <c r="A43" s="667" t="s">
        <v>80</v>
      </c>
      <c r="B43" s="609"/>
      <c r="C43" s="770"/>
      <c r="D43" s="609"/>
      <c r="E43" s="770"/>
      <c r="F43" s="764"/>
    </row>
    <row r="44" spans="1:6" ht="17.25" customHeight="1">
      <c r="A44" s="667" t="s">
        <v>97</v>
      </c>
      <c r="B44" s="609"/>
      <c r="C44" s="770"/>
      <c r="D44" s="609"/>
      <c r="E44" s="770"/>
      <c r="F44" s="764"/>
    </row>
    <row r="45" spans="1:6" ht="17.25" customHeight="1">
      <c r="A45" s="667" t="s">
        <v>98</v>
      </c>
      <c r="B45" s="609"/>
      <c r="C45" s="770"/>
      <c r="D45" s="609"/>
      <c r="E45" s="770"/>
      <c r="F45" s="764"/>
    </row>
    <row r="46" spans="1:6" ht="17.25" customHeight="1">
      <c r="A46" s="667" t="s">
        <v>99</v>
      </c>
      <c r="B46" s="609"/>
      <c r="C46" s="770"/>
      <c r="D46" s="609"/>
      <c r="E46" s="770"/>
      <c r="F46" s="764"/>
    </row>
    <row r="47" spans="1:6" ht="17.25" customHeight="1">
      <c r="A47" s="667" t="s">
        <v>807</v>
      </c>
      <c r="B47" s="609"/>
      <c r="C47" s="770"/>
      <c r="D47" s="609"/>
      <c r="E47" s="770"/>
      <c r="F47" s="764"/>
    </row>
    <row r="48" spans="1:6" ht="17.25" customHeight="1">
      <c r="A48" s="667" t="s">
        <v>101</v>
      </c>
      <c r="B48" s="769"/>
      <c r="C48" s="769"/>
      <c r="D48" s="769"/>
      <c r="E48" s="768"/>
      <c r="F48" s="764"/>
    </row>
    <row r="49" spans="1:6" ht="12.75" customHeight="1">
      <c r="A49" s="654"/>
      <c r="B49" s="767"/>
      <c r="C49" s="767"/>
      <c r="D49" s="767"/>
      <c r="E49" s="767"/>
      <c r="F49" s="764"/>
    </row>
    <row r="50" spans="1:6" ht="15" customHeight="1">
      <c r="A50" s="3639" t="s">
        <v>3736</v>
      </c>
      <c r="B50" s="3146"/>
      <c r="C50" s="3146"/>
      <c r="D50" s="3146"/>
      <c r="E50" s="766"/>
      <c r="F50" s="764"/>
    </row>
    <row r="51" spans="1:6" ht="15.6" customHeight="1">
      <c r="A51" s="3639" t="s">
        <v>3737</v>
      </c>
      <c r="B51" s="3147"/>
      <c r="C51" s="3147"/>
      <c r="D51" s="3147"/>
      <c r="F51" s="764"/>
    </row>
    <row r="52" spans="1:6" ht="12.75" customHeight="1">
      <c r="A52" s="604"/>
      <c r="F52" s="764"/>
    </row>
    <row r="53" spans="1:6" ht="12.75" customHeight="1">
      <c r="B53" s="767"/>
      <c r="C53" s="767"/>
      <c r="D53" s="767"/>
      <c r="E53" s="767"/>
      <c r="F53" s="764"/>
    </row>
    <row r="54" spans="1:6" ht="12.75" customHeight="1">
      <c r="B54" s="607"/>
      <c r="C54" s="607"/>
      <c r="D54" s="607"/>
      <c r="E54" s="607"/>
      <c r="F54" s="764"/>
    </row>
    <row r="55" spans="1:6" ht="12.75" customHeight="1">
      <c r="B55" s="766"/>
      <c r="C55" s="766"/>
      <c r="D55" s="766"/>
      <c r="E55" s="765"/>
      <c r="F55" s="764"/>
    </row>
    <row r="56" spans="1:6" ht="12.75" customHeight="1">
      <c r="B56" s="607"/>
      <c r="C56" s="607"/>
      <c r="D56" s="607"/>
      <c r="E56" s="607"/>
      <c r="F56" s="764"/>
    </row>
    <row r="57" spans="1:6" ht="12.75" customHeight="1">
      <c r="B57" s="766"/>
      <c r="C57" s="766"/>
      <c r="D57" s="766"/>
      <c r="E57" s="765"/>
      <c r="F57" s="764"/>
    </row>
    <row r="58" spans="1:6" ht="12.75" customHeight="1">
      <c r="B58" s="766"/>
      <c r="C58" s="766"/>
      <c r="D58" s="766"/>
      <c r="E58" s="765"/>
      <c r="F58" s="764"/>
    </row>
    <row r="59" spans="1:6" ht="12.75" customHeight="1">
      <c r="B59" s="766"/>
      <c r="C59" s="766"/>
      <c r="D59" s="766"/>
      <c r="E59" s="765"/>
      <c r="F59" s="764"/>
    </row>
    <row r="60" spans="1:6" ht="12.75" customHeight="1">
      <c r="B60" s="766"/>
      <c r="C60" s="766"/>
      <c r="D60" s="766"/>
      <c r="E60" s="765"/>
      <c r="F60" s="764"/>
    </row>
    <row r="61" spans="1:6" ht="12.75" customHeight="1">
      <c r="B61" s="766"/>
      <c r="C61" s="766"/>
      <c r="D61" s="766"/>
      <c r="E61" s="765"/>
      <c r="F61" s="764"/>
    </row>
    <row r="62" spans="1:6" ht="12.75" customHeight="1">
      <c r="B62" s="766"/>
      <c r="C62" s="766"/>
      <c r="D62" s="766"/>
      <c r="E62" s="765"/>
      <c r="F62" s="764"/>
    </row>
    <row r="63" spans="1:6" ht="12.75" customHeight="1">
      <c r="B63" s="766"/>
      <c r="C63" s="766"/>
      <c r="D63" s="766"/>
      <c r="E63" s="765"/>
      <c r="F63" s="764"/>
    </row>
    <row r="64" spans="1:6" ht="12.75" customHeight="1">
      <c r="B64" s="766"/>
      <c r="C64" s="766"/>
      <c r="D64" s="766"/>
      <c r="E64" s="765"/>
      <c r="F64" s="764"/>
    </row>
    <row r="65" spans="2:6" ht="12.75" customHeight="1">
      <c r="B65" s="766"/>
      <c r="C65" s="766"/>
      <c r="D65" s="766"/>
      <c r="E65" s="765"/>
      <c r="F65" s="764"/>
    </row>
    <row r="66" spans="2:6" ht="12.75" customHeight="1">
      <c r="B66" s="766"/>
      <c r="C66" s="766"/>
      <c r="D66" s="766"/>
      <c r="E66" s="765"/>
      <c r="F66" s="764"/>
    </row>
    <row r="67" spans="2:6" ht="12.75" customHeight="1">
      <c r="B67" s="766"/>
      <c r="C67" s="766"/>
      <c r="D67" s="766"/>
      <c r="E67" s="765"/>
      <c r="F67" s="764"/>
    </row>
    <row r="68" spans="2:6" ht="12.75" customHeight="1">
      <c r="B68" s="766"/>
      <c r="C68" s="766"/>
      <c r="D68" s="766"/>
      <c r="E68" s="765"/>
      <c r="F68" s="764"/>
    </row>
    <row r="69" spans="2:6" ht="12.75" customHeight="1">
      <c r="B69" s="766"/>
      <c r="C69" s="766"/>
      <c r="D69" s="766"/>
      <c r="E69" s="765"/>
      <c r="F69" s="764"/>
    </row>
    <row r="70" spans="2:6" ht="12.75" customHeight="1">
      <c r="B70" s="766"/>
      <c r="C70" s="766"/>
      <c r="D70" s="766"/>
      <c r="E70" s="765"/>
      <c r="F70" s="764"/>
    </row>
    <row r="71" spans="2:6" ht="12.75" customHeight="1">
      <c r="B71" s="766"/>
      <c r="C71" s="766"/>
      <c r="D71" s="766"/>
      <c r="E71" s="765"/>
      <c r="F71" s="764"/>
    </row>
    <row r="72" spans="2:6" ht="12.75" customHeight="1">
      <c r="B72" s="766"/>
      <c r="C72" s="766"/>
      <c r="D72" s="766"/>
      <c r="E72" s="765"/>
      <c r="F72" s="764"/>
    </row>
    <row r="73" spans="2:6" ht="12.75" customHeight="1">
      <c r="B73" s="766"/>
      <c r="C73" s="766"/>
      <c r="D73" s="766"/>
      <c r="E73" s="765"/>
      <c r="F73" s="764"/>
    </row>
    <row r="74" spans="2:6" ht="12.75" customHeight="1">
      <c r="B74" s="766"/>
      <c r="C74" s="766"/>
      <c r="D74" s="766"/>
      <c r="E74" s="765"/>
      <c r="F74" s="764"/>
    </row>
    <row r="75" spans="2:6" ht="12.75" customHeight="1">
      <c r="B75" s="766"/>
      <c r="C75" s="766"/>
      <c r="D75" s="766"/>
      <c r="E75" s="765"/>
      <c r="F75" s="764"/>
    </row>
    <row r="76" spans="2:6" ht="12.75" customHeight="1">
      <c r="B76" s="766"/>
      <c r="C76" s="766"/>
      <c r="D76" s="766"/>
      <c r="E76" s="765"/>
      <c r="F76" s="764"/>
    </row>
    <row r="77" spans="2:6" ht="12.75" customHeight="1">
      <c r="B77" s="766"/>
      <c r="C77" s="766"/>
      <c r="D77" s="766"/>
      <c r="E77" s="765"/>
      <c r="F77" s="764"/>
    </row>
    <row r="78" spans="2:6" ht="12.75" customHeight="1">
      <c r="B78" s="766"/>
      <c r="C78" s="766"/>
      <c r="D78" s="766"/>
      <c r="E78" s="765"/>
      <c r="F78" s="764"/>
    </row>
    <row r="79" spans="2:6" ht="12.75" customHeight="1">
      <c r="B79" s="766"/>
      <c r="C79" s="766"/>
      <c r="D79" s="766"/>
      <c r="E79" s="765"/>
      <c r="F79" s="764"/>
    </row>
    <row r="80" spans="2:6" ht="12.75" customHeight="1">
      <c r="B80" s="766"/>
      <c r="C80" s="766"/>
      <c r="D80" s="766"/>
      <c r="E80" s="765"/>
      <c r="F80" s="764"/>
    </row>
    <row r="81" spans="2:6" ht="12.75" customHeight="1">
      <c r="B81" s="766"/>
      <c r="C81" s="766"/>
      <c r="D81" s="766"/>
      <c r="E81" s="765"/>
      <c r="F81" s="764"/>
    </row>
    <row r="82" spans="2:6" ht="12.75" customHeight="1">
      <c r="B82" s="766"/>
      <c r="C82" s="766"/>
      <c r="D82" s="766"/>
      <c r="E82" s="765"/>
      <c r="F82" s="764"/>
    </row>
    <row r="83" spans="2:6" ht="12.75" customHeight="1">
      <c r="B83" s="766"/>
      <c r="C83" s="766"/>
      <c r="D83" s="766"/>
      <c r="E83" s="765"/>
      <c r="F83" s="764"/>
    </row>
    <row r="84" spans="2:6" ht="12.75" customHeight="1">
      <c r="B84" s="766"/>
      <c r="C84" s="766"/>
      <c r="D84" s="766"/>
      <c r="E84" s="765"/>
      <c r="F84" s="764"/>
    </row>
    <row r="85" spans="2:6" ht="12.75" customHeight="1">
      <c r="B85" s="766"/>
      <c r="C85" s="766"/>
      <c r="D85" s="766"/>
      <c r="E85" s="765"/>
      <c r="F85" s="764"/>
    </row>
    <row r="86" spans="2:6" ht="12.75" customHeight="1">
      <c r="B86" s="766"/>
      <c r="C86" s="766"/>
      <c r="D86" s="766"/>
      <c r="E86" s="765"/>
      <c r="F86" s="764"/>
    </row>
    <row r="87" spans="2:6" ht="12.75" customHeight="1">
      <c r="B87" s="766"/>
      <c r="C87" s="766"/>
      <c r="D87" s="766"/>
      <c r="E87" s="765"/>
      <c r="F87" s="764"/>
    </row>
    <row r="88" spans="2:6" ht="12.75" customHeight="1">
      <c r="B88" s="766"/>
      <c r="C88" s="766"/>
      <c r="D88" s="766"/>
      <c r="E88" s="765"/>
      <c r="F88" s="764"/>
    </row>
    <row r="89" spans="2:6" ht="12.75" customHeight="1">
      <c r="B89" s="766"/>
      <c r="C89" s="766"/>
      <c r="D89" s="766"/>
      <c r="E89" s="765"/>
      <c r="F89" s="764"/>
    </row>
    <row r="90" spans="2:6" ht="12.75" customHeight="1">
      <c r="B90" s="766"/>
      <c r="C90" s="766"/>
      <c r="D90" s="766"/>
      <c r="E90" s="765"/>
      <c r="F90" s="764"/>
    </row>
    <row r="91" spans="2:6" ht="12.75" customHeight="1">
      <c r="B91" s="766"/>
      <c r="C91" s="766"/>
      <c r="D91" s="766"/>
      <c r="E91" s="765"/>
      <c r="F91" s="764"/>
    </row>
    <row r="92" spans="2:6" ht="12.75" customHeight="1">
      <c r="B92" s="766"/>
      <c r="C92" s="766"/>
      <c r="D92" s="766"/>
      <c r="E92" s="765"/>
      <c r="F92" s="764"/>
    </row>
    <row r="93" spans="2:6" ht="12.75" customHeight="1">
      <c r="B93" s="766"/>
      <c r="C93" s="766"/>
      <c r="D93" s="766"/>
      <c r="E93" s="765"/>
      <c r="F93" s="764"/>
    </row>
    <row r="94" spans="2:6" ht="12.75" customHeight="1">
      <c r="B94" s="766"/>
      <c r="C94" s="766"/>
      <c r="D94" s="766"/>
      <c r="E94" s="765"/>
      <c r="F94" s="764"/>
    </row>
    <row r="95" spans="2:6" ht="12.75" customHeight="1">
      <c r="B95" s="766"/>
      <c r="C95" s="766"/>
      <c r="D95" s="766"/>
      <c r="E95" s="765"/>
      <c r="F95" s="764"/>
    </row>
    <row r="96" spans="2:6" ht="12.75" customHeight="1">
      <c r="B96" s="766"/>
      <c r="C96" s="766"/>
      <c r="D96" s="766"/>
      <c r="E96" s="765"/>
      <c r="F96" s="764"/>
    </row>
    <row r="97" spans="2:6" ht="12.75" customHeight="1">
      <c r="B97" s="766"/>
      <c r="C97" s="766"/>
      <c r="D97" s="766"/>
      <c r="E97" s="765"/>
      <c r="F97" s="764"/>
    </row>
    <row r="98" spans="2:6" ht="12.75" customHeight="1">
      <c r="B98" s="766"/>
      <c r="C98" s="766"/>
      <c r="D98" s="766"/>
      <c r="E98" s="765"/>
      <c r="F98" s="764"/>
    </row>
    <row r="99" spans="2:6" ht="12.75" customHeight="1">
      <c r="B99" s="766"/>
      <c r="C99" s="766"/>
      <c r="D99" s="766"/>
      <c r="E99" s="765"/>
      <c r="F99" s="764"/>
    </row>
    <row r="100" spans="2:6" ht="12.75" customHeight="1">
      <c r="B100" s="766"/>
      <c r="C100" s="766"/>
      <c r="D100" s="766"/>
      <c r="E100" s="765"/>
      <c r="F100" s="764"/>
    </row>
    <row r="101" spans="2:6" ht="12.75" customHeight="1">
      <c r="B101" s="766"/>
      <c r="C101" s="766"/>
      <c r="D101" s="766"/>
      <c r="E101" s="765"/>
      <c r="F101" s="764"/>
    </row>
    <row r="102" spans="2:6" ht="12.75" customHeight="1">
      <c r="B102" s="766"/>
      <c r="C102" s="766"/>
      <c r="D102" s="766"/>
      <c r="E102" s="765"/>
      <c r="F102" s="764"/>
    </row>
    <row r="103" spans="2:6" ht="12.75" customHeight="1">
      <c r="B103" s="766"/>
      <c r="C103" s="766"/>
      <c r="D103" s="766"/>
      <c r="E103" s="765"/>
      <c r="F103" s="764"/>
    </row>
    <row r="104" spans="2:6" ht="12.75" customHeight="1">
      <c r="B104" s="766"/>
      <c r="C104" s="766"/>
      <c r="D104" s="766"/>
      <c r="E104" s="765"/>
      <c r="F104" s="764"/>
    </row>
    <row r="105" spans="2:6" ht="12.75" customHeight="1">
      <c r="B105" s="766"/>
      <c r="C105" s="766"/>
      <c r="D105" s="766"/>
      <c r="E105" s="765"/>
      <c r="F105" s="764"/>
    </row>
    <row r="106" spans="2:6" ht="12.75" customHeight="1">
      <c r="B106" s="766"/>
      <c r="C106" s="766"/>
      <c r="D106" s="766"/>
      <c r="E106" s="765"/>
      <c r="F106" s="764"/>
    </row>
    <row r="107" spans="2:6" ht="12.75" customHeight="1">
      <c r="B107" s="766"/>
      <c r="C107" s="766"/>
      <c r="D107" s="766"/>
      <c r="E107" s="765"/>
      <c r="F107" s="764"/>
    </row>
    <row r="108" spans="2:6" ht="12.75" customHeight="1">
      <c r="B108" s="766"/>
      <c r="C108" s="766"/>
      <c r="D108" s="766"/>
      <c r="E108" s="765"/>
      <c r="F108" s="764"/>
    </row>
    <row r="109" spans="2:6" ht="12.75" customHeight="1">
      <c r="B109" s="766"/>
      <c r="C109" s="766"/>
      <c r="D109" s="766"/>
      <c r="E109" s="765"/>
      <c r="F109" s="764"/>
    </row>
    <row r="110" spans="2:6" ht="12.75" customHeight="1">
      <c r="B110" s="766"/>
      <c r="C110" s="766"/>
      <c r="D110" s="766"/>
      <c r="E110" s="765"/>
      <c r="F110" s="764"/>
    </row>
    <row r="111" spans="2:6" ht="12.75" customHeight="1">
      <c r="B111" s="766"/>
      <c r="C111" s="766"/>
      <c r="D111" s="766"/>
      <c r="E111" s="765"/>
      <c r="F111" s="764"/>
    </row>
    <row r="112" spans="2:6" ht="12.75" customHeight="1">
      <c r="B112" s="766"/>
      <c r="C112" s="766"/>
      <c r="D112" s="766"/>
      <c r="E112" s="765"/>
      <c r="F112" s="764"/>
    </row>
    <row r="113" spans="2:6" ht="12.75" customHeight="1">
      <c r="B113" s="766"/>
      <c r="C113" s="766"/>
      <c r="D113" s="766"/>
      <c r="E113" s="765"/>
      <c r="F113" s="764"/>
    </row>
    <row r="114" spans="2:6" ht="12.75" customHeight="1">
      <c r="B114" s="766"/>
      <c r="C114" s="766"/>
      <c r="D114" s="766"/>
      <c r="E114" s="765"/>
      <c r="F114" s="764"/>
    </row>
    <row r="115" spans="2:6" ht="12.75" customHeight="1">
      <c r="B115" s="766"/>
      <c r="C115" s="766"/>
      <c r="D115" s="766"/>
      <c r="E115" s="765"/>
      <c r="F115" s="764"/>
    </row>
    <row r="116" spans="2:6" ht="12.75" customHeight="1">
      <c r="B116" s="766"/>
      <c r="C116" s="766"/>
      <c r="D116" s="766"/>
      <c r="E116" s="765"/>
      <c r="F116" s="764"/>
    </row>
    <row r="117" spans="2:6" ht="12.75" customHeight="1">
      <c r="B117" s="766"/>
      <c r="C117" s="766"/>
      <c r="D117" s="766"/>
      <c r="E117" s="765"/>
      <c r="F117" s="764"/>
    </row>
    <row r="118" spans="2:6" ht="12.75" customHeight="1">
      <c r="B118" s="766"/>
      <c r="C118" s="766"/>
      <c r="D118" s="766"/>
      <c r="E118" s="765"/>
      <c r="F118" s="764"/>
    </row>
  </sheetData>
  <mergeCells count="3">
    <mergeCell ref="B7:C7"/>
    <mergeCell ref="D7:E7"/>
    <mergeCell ref="B8:E8"/>
  </mergeCells>
  <pageMargins left="0.74803149606299213" right="0.74803149606299213" top="0.98425196850393704" bottom="0.98425196850393704" header="0.51181102362204722" footer="0.51181102362204722"/>
  <pageSetup paperSize="8" orientation="portrait" cellComments="asDisplayed" horizontalDpi="4294967292"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G54"/>
  <sheetViews>
    <sheetView zoomScale="90" zoomScaleNormal="90" workbookViewId="0">
      <selection activeCell="H15" sqref="H15"/>
    </sheetView>
  </sheetViews>
  <sheetFormatPr defaultColWidth="9.140625" defaultRowHeight="14.25"/>
  <cols>
    <col min="1" max="1" width="52" style="865" customWidth="1"/>
    <col min="2" max="5" width="12.85546875" style="865" customWidth="1"/>
    <col min="6" max="16384" width="9.140625" style="865"/>
  </cols>
  <sheetData>
    <row r="1" spans="1:7" s="866" customFormat="1" ht="17.25">
      <c r="A1" s="866" t="s">
        <v>3738</v>
      </c>
      <c r="B1" s="884"/>
      <c r="G1" s="802" t="s">
        <v>787</v>
      </c>
    </row>
    <row r="2" spans="1:7">
      <c r="A2" s="865" t="s">
        <v>1096</v>
      </c>
      <c r="B2" s="886"/>
      <c r="D2" s="4169"/>
      <c r="E2" s="4169"/>
      <c r="G2" s="801" t="s">
        <v>757</v>
      </c>
    </row>
    <row r="3" spans="1:7" s="866" customFormat="1" ht="17.25">
      <c r="A3" s="866" t="s">
        <v>3739</v>
      </c>
      <c r="B3" s="884"/>
      <c r="C3" s="884"/>
      <c r="D3" s="4169"/>
      <c r="E3" s="4169"/>
      <c r="G3"/>
    </row>
    <row r="4" spans="1:7" ht="15">
      <c r="A4" s="885" t="s">
        <v>1095</v>
      </c>
      <c r="B4" s="884"/>
      <c r="C4" s="884"/>
      <c r="D4" s="884"/>
      <c r="E4" s="884"/>
      <c r="G4" s="803" t="s">
        <v>2922</v>
      </c>
    </row>
    <row r="5" spans="1:7" ht="15">
      <c r="A5" s="883"/>
      <c r="B5" s="882"/>
      <c r="C5" s="882"/>
      <c r="D5" s="882"/>
      <c r="E5" s="882"/>
    </row>
    <row r="6" spans="1:7" ht="27" customHeight="1">
      <c r="A6" s="881" t="s">
        <v>833</v>
      </c>
      <c r="B6" s="3199">
        <v>2021</v>
      </c>
      <c r="C6" s="3200">
        <v>2022</v>
      </c>
      <c r="D6" s="3199">
        <v>2021</v>
      </c>
      <c r="E6" s="3201">
        <v>2022</v>
      </c>
      <c r="F6" s="880"/>
    </row>
    <row r="7" spans="1:7" ht="67.5" customHeight="1">
      <c r="A7" s="879" t="s">
        <v>831</v>
      </c>
      <c r="B7" s="4319" t="s">
        <v>1094</v>
      </c>
      <c r="C7" s="4320"/>
      <c r="D7" s="4321" t="s">
        <v>1093</v>
      </c>
      <c r="E7" s="4322"/>
    </row>
    <row r="8" spans="1:7" ht="24" customHeight="1">
      <c r="A8" s="878"/>
      <c r="B8" s="4321" t="s">
        <v>1340</v>
      </c>
      <c r="C8" s="4323"/>
      <c r="D8" s="4323"/>
      <c r="E8" s="4323"/>
    </row>
    <row r="9" spans="1:7" ht="18.600000000000001" customHeight="1">
      <c r="B9" s="877"/>
      <c r="D9" s="876"/>
      <c r="E9" s="876"/>
    </row>
    <row r="10" spans="1:7" ht="15">
      <c r="A10" s="875" t="s">
        <v>191</v>
      </c>
      <c r="B10" s="874"/>
      <c r="C10" s="868"/>
      <c r="D10" s="868"/>
      <c r="E10" s="873"/>
    </row>
    <row r="11" spans="1:7" s="866" customFormat="1" ht="20.25" customHeight="1">
      <c r="A11" s="875" t="s">
        <v>275</v>
      </c>
      <c r="B11" s="874"/>
      <c r="C11" s="868"/>
      <c r="D11" s="868"/>
      <c r="E11" s="873"/>
    </row>
    <row r="12" spans="1:7" s="866" customFormat="1" ht="27.75" customHeight="1">
      <c r="A12" s="870" t="s">
        <v>924</v>
      </c>
      <c r="B12" s="869"/>
      <c r="C12" s="872"/>
      <c r="D12" s="872"/>
      <c r="E12" s="871"/>
    </row>
    <row r="13" spans="1:7" s="866" customFormat="1" ht="21" customHeight="1">
      <c r="A13" s="870" t="s">
        <v>970</v>
      </c>
      <c r="B13" s="869"/>
      <c r="C13" s="872"/>
      <c r="D13" s="872"/>
      <c r="E13" s="871"/>
    </row>
    <row r="14" spans="1:7" s="866" customFormat="1" ht="21" customHeight="1">
      <c r="A14" s="870" t="s">
        <v>35</v>
      </c>
      <c r="B14" s="869"/>
      <c r="C14" s="872"/>
      <c r="D14" s="872"/>
      <c r="E14" s="871"/>
    </row>
    <row r="15" spans="1:7" s="866" customFormat="1" ht="21" customHeight="1">
      <c r="A15" s="870" t="s">
        <v>449</v>
      </c>
      <c r="B15" s="869"/>
      <c r="C15" s="872"/>
      <c r="D15" s="872"/>
      <c r="E15" s="871"/>
    </row>
    <row r="16" spans="1:7" s="866" customFormat="1" ht="21" customHeight="1">
      <c r="A16" s="870" t="s">
        <v>450</v>
      </c>
      <c r="B16" s="869"/>
      <c r="C16" s="872"/>
      <c r="D16" s="872"/>
      <c r="E16" s="871"/>
    </row>
    <row r="17" spans="1:5" s="866" customFormat="1" ht="24" customHeight="1">
      <c r="A17" s="870" t="s">
        <v>451</v>
      </c>
      <c r="B17" s="869"/>
      <c r="C17" s="872"/>
      <c r="D17" s="872"/>
      <c r="E17" s="871"/>
    </row>
    <row r="18" spans="1:5" s="866" customFormat="1" ht="39.75" customHeight="1">
      <c r="A18" s="870" t="s">
        <v>1092</v>
      </c>
      <c r="B18" s="869"/>
      <c r="C18" s="872"/>
      <c r="D18" s="872"/>
      <c r="E18" s="871"/>
    </row>
    <row r="19" spans="1:5" s="866" customFormat="1" ht="23.45" customHeight="1">
      <c r="A19" s="870" t="s">
        <v>770</v>
      </c>
      <c r="B19" s="869"/>
      <c r="C19" s="872"/>
      <c r="D19" s="872"/>
      <c r="E19" s="871"/>
    </row>
    <row r="20" spans="1:5" s="866" customFormat="1" ht="37.5" customHeight="1">
      <c r="A20" s="870" t="s">
        <v>1091</v>
      </c>
      <c r="B20" s="869"/>
      <c r="C20" s="872"/>
      <c r="D20" s="872"/>
      <c r="E20" s="871"/>
    </row>
    <row r="21" spans="1:5" s="866" customFormat="1" ht="31.9" customHeight="1">
      <c r="A21" s="870" t="s">
        <v>864</v>
      </c>
      <c r="B21" s="869"/>
      <c r="C21" s="872"/>
      <c r="D21" s="872"/>
      <c r="E21" s="871"/>
    </row>
    <row r="22" spans="1:5" s="866" customFormat="1" ht="24.75" customHeight="1">
      <c r="A22" s="870" t="s">
        <v>244</v>
      </c>
      <c r="B22" s="869"/>
      <c r="C22" s="872"/>
      <c r="D22" s="872"/>
      <c r="E22" s="871"/>
    </row>
    <row r="23" spans="1:5" s="866" customFormat="1" ht="23.25" customHeight="1">
      <c r="A23" s="870" t="s">
        <v>455</v>
      </c>
      <c r="B23" s="869"/>
      <c r="C23" s="872"/>
      <c r="D23" s="872"/>
      <c r="E23" s="871"/>
    </row>
    <row r="24" spans="1:5" s="866" customFormat="1" ht="22.15" customHeight="1">
      <c r="A24" s="870" t="s">
        <v>1090</v>
      </c>
      <c r="B24" s="869"/>
      <c r="C24" s="872"/>
      <c r="D24" s="872"/>
      <c r="E24" s="871"/>
    </row>
    <row r="25" spans="1:5" s="866" customFormat="1" ht="23.25" customHeight="1">
      <c r="A25" s="870" t="s">
        <v>1089</v>
      </c>
      <c r="B25" s="869"/>
      <c r="C25" s="872"/>
      <c r="D25" s="872"/>
      <c r="E25" s="871"/>
    </row>
    <row r="26" spans="1:5" s="866" customFormat="1" ht="23.25" customHeight="1">
      <c r="A26" s="870" t="s">
        <v>36</v>
      </c>
      <c r="B26" s="869"/>
      <c r="C26" s="872"/>
      <c r="D26" s="872"/>
      <c r="E26" s="871"/>
    </row>
    <row r="27" spans="1:5" s="866" customFormat="1" ht="23.25" customHeight="1">
      <c r="A27" s="870" t="s">
        <v>37</v>
      </c>
      <c r="B27" s="869"/>
      <c r="C27" s="872"/>
      <c r="D27" s="872"/>
      <c r="E27" s="871"/>
    </row>
    <row r="28" spans="1:5" s="866" customFormat="1" ht="23.25" customHeight="1">
      <c r="A28" s="870" t="s">
        <v>1088</v>
      </c>
      <c r="B28" s="869"/>
      <c r="C28" s="872"/>
      <c r="D28" s="872"/>
      <c r="E28" s="871"/>
    </row>
    <row r="29" spans="1:5" s="866" customFormat="1" ht="23.25" customHeight="1">
      <c r="A29" s="870" t="s">
        <v>1087</v>
      </c>
      <c r="B29" s="869"/>
      <c r="C29" s="872"/>
      <c r="D29" s="872"/>
      <c r="E29" s="871"/>
    </row>
    <row r="30" spans="1:5" s="866" customFormat="1" ht="23.25" customHeight="1">
      <c r="A30" s="870" t="s">
        <v>91</v>
      </c>
      <c r="B30" s="869"/>
      <c r="C30" s="872"/>
      <c r="D30" s="872"/>
      <c r="E30" s="871"/>
    </row>
    <row r="31" spans="1:5" s="866" customFormat="1" ht="23.25" customHeight="1">
      <c r="A31" s="870" t="s">
        <v>777</v>
      </c>
      <c r="B31" s="869"/>
      <c r="C31" s="872"/>
      <c r="D31" s="872"/>
      <c r="E31" s="871"/>
    </row>
    <row r="32" spans="1:5" s="866" customFormat="1" ht="23.25" customHeight="1">
      <c r="A32" s="870" t="s">
        <v>778</v>
      </c>
      <c r="B32" s="869"/>
      <c r="C32" s="872"/>
      <c r="D32" s="872"/>
      <c r="E32" s="871"/>
    </row>
    <row r="33" spans="1:5" s="866" customFormat="1" ht="23.25" customHeight="1">
      <c r="A33" s="870" t="s">
        <v>94</v>
      </c>
      <c r="B33" s="869"/>
      <c r="C33" s="872"/>
      <c r="D33" s="872"/>
      <c r="E33" s="871"/>
    </row>
    <row r="34" spans="1:5" s="866" customFormat="1" ht="23.25" customHeight="1">
      <c r="A34" s="870" t="s">
        <v>1086</v>
      </c>
      <c r="B34" s="869"/>
      <c r="C34" s="872"/>
      <c r="D34" s="872"/>
      <c r="E34" s="871"/>
    </row>
    <row r="35" spans="1:5" s="866" customFormat="1" ht="25.5" customHeight="1">
      <c r="A35" s="870" t="s">
        <v>780</v>
      </c>
      <c r="B35" s="869"/>
      <c r="C35" s="872"/>
      <c r="D35" s="872"/>
      <c r="E35" s="871"/>
    </row>
    <row r="36" spans="1:5" s="866" customFormat="1" ht="18" customHeight="1">
      <c r="A36" s="870" t="s">
        <v>95</v>
      </c>
      <c r="B36" s="869"/>
      <c r="C36" s="872"/>
      <c r="D36" s="872"/>
      <c r="E36" s="871"/>
    </row>
    <row r="37" spans="1:5" s="866" customFormat="1" ht="20.45" customHeight="1">
      <c r="A37" s="870" t="s">
        <v>836</v>
      </c>
      <c r="B37" s="869"/>
      <c r="C37" s="872"/>
      <c r="D37" s="872"/>
      <c r="E37" s="871"/>
    </row>
    <row r="38" spans="1:5" s="866" customFormat="1" ht="18" customHeight="1">
      <c r="A38" s="870" t="s">
        <v>1085</v>
      </c>
      <c r="B38" s="869"/>
      <c r="C38" s="872"/>
      <c r="D38" s="872"/>
      <c r="E38" s="871"/>
    </row>
    <row r="39" spans="1:5" s="866" customFormat="1" ht="18" customHeight="1">
      <c r="A39" s="870" t="s">
        <v>782</v>
      </c>
      <c r="B39" s="869"/>
      <c r="C39" s="872"/>
      <c r="D39" s="872"/>
      <c r="E39" s="871"/>
    </row>
    <row r="40" spans="1:5" s="866" customFormat="1" ht="30.75" customHeight="1">
      <c r="A40" s="870" t="s">
        <v>79</v>
      </c>
      <c r="B40" s="869"/>
      <c r="C40" s="872"/>
      <c r="D40" s="872"/>
      <c r="E40" s="871"/>
    </row>
    <row r="41" spans="1:5" s="866" customFormat="1" ht="34.5" customHeight="1">
      <c r="A41" s="870" t="s">
        <v>78</v>
      </c>
      <c r="B41" s="869"/>
      <c r="C41" s="872"/>
      <c r="D41" s="872"/>
      <c r="E41" s="871"/>
    </row>
    <row r="42" spans="1:5" s="866" customFormat="1" ht="24.75" customHeight="1">
      <c r="A42" s="870" t="s">
        <v>249</v>
      </c>
      <c r="B42" s="869"/>
      <c r="C42" s="872"/>
      <c r="D42" s="872"/>
      <c r="E42" s="871"/>
    </row>
    <row r="43" spans="1:5" s="866" customFormat="1" ht="21.75" customHeight="1">
      <c r="A43" s="870" t="s">
        <v>465</v>
      </c>
      <c r="B43" s="869"/>
      <c r="C43" s="872"/>
      <c r="D43" s="872"/>
      <c r="E43" s="871"/>
    </row>
    <row r="44" spans="1:5" s="866" customFormat="1" ht="21.75" customHeight="1">
      <c r="A44" s="870" t="s">
        <v>80</v>
      </c>
      <c r="B44" s="869"/>
      <c r="C44" s="872"/>
      <c r="D44" s="872"/>
      <c r="E44" s="871"/>
    </row>
    <row r="45" spans="1:5" s="866" customFormat="1" ht="21.6" customHeight="1">
      <c r="A45" s="870" t="s">
        <v>97</v>
      </c>
      <c r="B45" s="869"/>
      <c r="C45" s="872"/>
      <c r="D45" s="872"/>
      <c r="E45" s="871"/>
    </row>
    <row r="46" spans="1:5" s="866" customFormat="1" ht="21.6" customHeight="1">
      <c r="A46" s="870" t="s">
        <v>98</v>
      </c>
      <c r="B46" s="869"/>
      <c r="C46" s="872"/>
      <c r="D46" s="872"/>
      <c r="E46" s="871"/>
    </row>
    <row r="47" spans="1:5" s="866" customFormat="1" ht="21.75" customHeight="1">
      <c r="A47" s="870" t="s">
        <v>99</v>
      </c>
      <c r="B47" s="869"/>
      <c r="C47" s="872"/>
      <c r="D47" s="872"/>
      <c r="E47" s="871"/>
    </row>
    <row r="48" spans="1:5" s="866" customFormat="1" ht="22.5" customHeight="1">
      <c r="A48" s="870" t="s">
        <v>100</v>
      </c>
      <c r="B48" s="869"/>
      <c r="C48" s="872"/>
      <c r="D48" s="872"/>
      <c r="E48" s="871"/>
    </row>
    <row r="49" spans="1:5" s="866" customFormat="1" ht="21.6" customHeight="1">
      <c r="A49" s="870" t="s">
        <v>101</v>
      </c>
      <c r="B49" s="869"/>
      <c r="C49" s="869"/>
      <c r="D49" s="868"/>
      <c r="E49" s="867"/>
    </row>
    <row r="50" spans="1:5" s="866" customFormat="1" ht="21.75" customHeight="1">
      <c r="B50" s="867"/>
      <c r="C50" s="867"/>
      <c r="D50" s="867"/>
      <c r="E50" s="867"/>
    </row>
    <row r="51" spans="1:5" ht="42" customHeight="1">
      <c r="A51" s="4169" t="s">
        <v>2924</v>
      </c>
      <c r="B51" s="4169"/>
      <c r="C51" s="4169"/>
      <c r="D51" s="4169"/>
      <c r="E51" s="4169"/>
    </row>
    <row r="52" spans="1:5" ht="34.5" customHeight="1">
      <c r="A52" s="4169" t="s">
        <v>2923</v>
      </c>
      <c r="B52" s="4169"/>
      <c r="C52" s="4169"/>
      <c r="D52" s="4169"/>
      <c r="E52" s="4169"/>
    </row>
    <row r="54" spans="1:5" ht="15" customHeight="1"/>
  </sheetData>
  <mergeCells count="6">
    <mergeCell ref="A52:E52"/>
    <mergeCell ref="D2:E3"/>
    <mergeCell ref="B7:C7"/>
    <mergeCell ref="D7:E7"/>
    <mergeCell ref="B8:E8"/>
    <mergeCell ref="A51:E51"/>
  </mergeCells>
  <pageMargins left="0.74803149606299213" right="0.74803149606299213" top="0.98425196850393704" bottom="0.98425196850393704" header="0.51181102362204722" footer="0.51181102362204722"/>
  <pageSetup paperSize="8" scale="85"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F54"/>
  <sheetViews>
    <sheetView workbookViewId="0">
      <selection activeCell="J12" sqref="J12"/>
    </sheetView>
  </sheetViews>
  <sheetFormatPr defaultColWidth="9.140625" defaultRowHeight="12.75"/>
  <cols>
    <col min="1" max="1" width="69" style="887" customWidth="1"/>
    <col min="2" max="4" width="9.140625" style="887"/>
    <col min="5" max="5" width="8.7109375" style="887" customWidth="1"/>
    <col min="6" max="16384" width="9.140625" style="887"/>
  </cols>
  <sheetData>
    <row r="1" spans="1:6" s="892" customFormat="1" ht="15.75">
      <c r="A1" s="863" t="s">
        <v>3740</v>
      </c>
      <c r="B1" s="863"/>
      <c r="C1" s="863"/>
      <c r="D1" s="863"/>
      <c r="E1" s="863"/>
      <c r="F1" s="802" t="s">
        <v>787</v>
      </c>
    </row>
    <row r="2" spans="1:6" ht="13.15" customHeight="1">
      <c r="A2" s="905" t="s">
        <v>1106</v>
      </c>
      <c r="B2" s="863"/>
      <c r="C2" s="4169"/>
      <c r="D2" s="4169"/>
      <c r="E2" s="4169"/>
      <c r="F2" s="801" t="s">
        <v>757</v>
      </c>
    </row>
    <row r="3" spans="1:6" s="892" customFormat="1" ht="13.5">
      <c r="A3" s="906" t="s">
        <v>3741</v>
      </c>
      <c r="B3" s="863"/>
      <c r="C3" s="4169"/>
      <c r="D3" s="4169"/>
      <c r="E3" s="4169"/>
      <c r="F3"/>
    </row>
    <row r="4" spans="1:6">
      <c r="A4" s="905" t="s">
        <v>1105</v>
      </c>
      <c r="B4" s="840"/>
      <c r="C4" s="840"/>
      <c r="D4" s="840"/>
      <c r="E4" s="840"/>
      <c r="F4" s="803" t="s">
        <v>2922</v>
      </c>
    </row>
    <row r="5" spans="1:6">
      <c r="A5" s="904"/>
      <c r="B5" s="863"/>
      <c r="C5" s="863"/>
      <c r="D5" s="863"/>
      <c r="E5" s="863"/>
    </row>
    <row r="6" spans="1:6" ht="22.5" customHeight="1">
      <c r="A6" s="903" t="s">
        <v>833</v>
      </c>
      <c r="B6" s="3638">
        <v>2021</v>
      </c>
      <c r="C6" s="3648">
        <v>2022</v>
      </c>
      <c r="D6" s="3638">
        <v>2021</v>
      </c>
      <c r="E6" s="3637">
        <v>2022</v>
      </c>
      <c r="F6" s="182"/>
    </row>
    <row r="7" spans="1:6" ht="60" customHeight="1">
      <c r="A7" s="902" t="s">
        <v>831</v>
      </c>
      <c r="B7" s="4324" t="s">
        <v>1094</v>
      </c>
      <c r="C7" s="4325"/>
      <c r="D7" s="4313" t="s">
        <v>1104</v>
      </c>
      <c r="E7" s="4310"/>
      <c r="F7" s="182"/>
    </row>
    <row r="8" spans="1:6" ht="24" customHeight="1">
      <c r="A8" s="901"/>
      <c r="B8" s="4313" t="s">
        <v>1340</v>
      </c>
      <c r="C8" s="4310"/>
      <c r="D8" s="4310"/>
      <c r="E8" s="4310"/>
      <c r="F8" s="182"/>
    </row>
    <row r="9" spans="1:6">
      <c r="A9" s="900"/>
      <c r="B9" s="900"/>
      <c r="C9" s="900"/>
      <c r="D9" s="900"/>
      <c r="E9" s="845"/>
      <c r="F9" s="182"/>
    </row>
    <row r="10" spans="1:6" s="892" customFormat="1" ht="14.25" customHeight="1">
      <c r="A10" s="899" t="s">
        <v>191</v>
      </c>
      <c r="B10" s="898"/>
      <c r="C10" s="897"/>
      <c r="D10" s="890"/>
      <c r="E10" s="889"/>
    </row>
    <row r="11" spans="1:6" s="892" customFormat="1" ht="14.25" customHeight="1">
      <c r="A11" s="899" t="s">
        <v>275</v>
      </c>
      <c r="B11" s="898"/>
      <c r="C11" s="890"/>
      <c r="D11" s="890"/>
      <c r="E11" s="897"/>
    </row>
    <row r="12" spans="1:6" s="892" customFormat="1" ht="14.25" customHeight="1">
      <c r="A12" s="895" t="s">
        <v>924</v>
      </c>
      <c r="B12" s="891"/>
      <c r="C12" s="894"/>
      <c r="D12" s="894"/>
      <c r="E12" s="893"/>
    </row>
    <row r="13" spans="1:6" s="892" customFormat="1" ht="14.25" customHeight="1">
      <c r="A13" s="895" t="s">
        <v>970</v>
      </c>
      <c r="B13" s="891"/>
      <c r="C13" s="894"/>
      <c r="D13" s="894"/>
      <c r="E13" s="893"/>
    </row>
    <row r="14" spans="1:6" s="892" customFormat="1" ht="14.25" customHeight="1">
      <c r="A14" s="895" t="s">
        <v>35</v>
      </c>
      <c r="B14" s="891"/>
      <c r="C14" s="894"/>
      <c r="D14" s="894"/>
      <c r="E14" s="893"/>
    </row>
    <row r="15" spans="1:6" s="892" customFormat="1" ht="14.25" customHeight="1">
      <c r="A15" s="895" t="s">
        <v>449</v>
      </c>
      <c r="B15" s="891"/>
      <c r="C15" s="894"/>
      <c r="D15" s="894"/>
      <c r="E15" s="893"/>
    </row>
    <row r="16" spans="1:6" s="892" customFormat="1" ht="14.25" customHeight="1">
      <c r="A16" s="895" t="s">
        <v>450</v>
      </c>
      <c r="B16" s="891"/>
      <c r="C16" s="894"/>
      <c r="D16" s="894"/>
      <c r="E16" s="893"/>
    </row>
    <row r="17" spans="1:5" s="892" customFormat="1" ht="14.25" customHeight="1">
      <c r="A17" s="895" t="s">
        <v>451</v>
      </c>
      <c r="B17" s="891"/>
      <c r="C17" s="894"/>
      <c r="D17" s="894"/>
      <c r="E17" s="893"/>
    </row>
    <row r="18" spans="1:5" s="892" customFormat="1" ht="14.25" customHeight="1">
      <c r="A18" s="895" t="s">
        <v>1103</v>
      </c>
      <c r="B18" s="891"/>
      <c r="C18" s="894"/>
      <c r="D18" s="894"/>
      <c r="E18" s="893"/>
    </row>
    <row r="19" spans="1:5" s="892" customFormat="1" ht="14.25" customHeight="1">
      <c r="A19" s="895" t="s">
        <v>770</v>
      </c>
      <c r="B19" s="891"/>
      <c r="C19" s="894"/>
      <c r="D19" s="894"/>
      <c r="E19" s="893"/>
    </row>
    <row r="20" spans="1:5" s="892" customFormat="1" ht="14.25" customHeight="1">
      <c r="A20" s="895" t="s">
        <v>1102</v>
      </c>
      <c r="B20" s="891"/>
      <c r="C20" s="894"/>
      <c r="D20" s="894"/>
      <c r="E20" s="893"/>
    </row>
    <row r="21" spans="1:5" s="892" customFormat="1" ht="14.25" customHeight="1">
      <c r="A21" s="895" t="s">
        <v>864</v>
      </c>
      <c r="B21" s="891"/>
      <c r="C21" s="894"/>
      <c r="D21" s="894"/>
      <c r="E21" s="893"/>
    </row>
    <row r="22" spans="1:5" s="892" customFormat="1" ht="14.25" customHeight="1">
      <c r="A22" s="895" t="s">
        <v>244</v>
      </c>
      <c r="B22" s="891"/>
      <c r="C22" s="894"/>
      <c r="D22" s="894"/>
      <c r="E22" s="893"/>
    </row>
    <row r="23" spans="1:5" s="892" customFormat="1" ht="14.25" customHeight="1">
      <c r="A23" s="895" t="s">
        <v>455</v>
      </c>
      <c r="B23" s="891"/>
      <c r="C23" s="894"/>
      <c r="D23" s="894"/>
      <c r="E23" s="893"/>
    </row>
    <row r="24" spans="1:5" s="892" customFormat="1" ht="14.25" customHeight="1">
      <c r="A24" s="895" t="s">
        <v>1101</v>
      </c>
      <c r="B24" s="891"/>
      <c r="C24" s="894"/>
      <c r="D24" s="894"/>
      <c r="E24" s="893"/>
    </row>
    <row r="25" spans="1:5" s="892" customFormat="1" ht="14.25" customHeight="1">
      <c r="A25" s="895" t="s">
        <v>1089</v>
      </c>
      <c r="B25" s="891"/>
      <c r="C25" s="894"/>
      <c r="D25" s="894"/>
      <c r="E25" s="893"/>
    </row>
    <row r="26" spans="1:5" s="892" customFormat="1" ht="14.25" customHeight="1">
      <c r="A26" s="895" t="s">
        <v>36</v>
      </c>
      <c r="B26" s="891"/>
      <c r="C26" s="894"/>
      <c r="D26" s="894"/>
      <c r="E26" s="893"/>
    </row>
    <row r="27" spans="1:5" s="892" customFormat="1" ht="14.25" customHeight="1">
      <c r="A27" s="895" t="s">
        <v>37</v>
      </c>
      <c r="B27" s="891"/>
      <c r="C27" s="894"/>
      <c r="D27" s="894"/>
      <c r="E27" s="893"/>
    </row>
    <row r="28" spans="1:5" s="892" customFormat="1" ht="14.25" customHeight="1">
      <c r="A28" s="895" t="s">
        <v>1100</v>
      </c>
      <c r="B28" s="891"/>
      <c r="C28" s="894"/>
      <c r="D28" s="894"/>
      <c r="E28" s="893"/>
    </row>
    <row r="29" spans="1:5" s="892" customFormat="1" ht="14.25" customHeight="1">
      <c r="A29" s="895" t="s">
        <v>1099</v>
      </c>
      <c r="B29" s="891"/>
      <c r="C29" s="894"/>
      <c r="D29" s="894"/>
      <c r="E29" s="893"/>
    </row>
    <row r="30" spans="1:5" s="892" customFormat="1" ht="14.25" customHeight="1">
      <c r="A30" s="895" t="s">
        <v>91</v>
      </c>
      <c r="B30" s="891"/>
      <c r="C30" s="894"/>
      <c r="D30" s="894"/>
      <c r="E30" s="893"/>
    </row>
    <row r="31" spans="1:5" s="892" customFormat="1" ht="14.25" customHeight="1">
      <c r="A31" s="895" t="s">
        <v>777</v>
      </c>
      <c r="B31" s="891"/>
      <c r="C31" s="894"/>
      <c r="D31" s="894"/>
      <c r="E31" s="893"/>
    </row>
    <row r="32" spans="1:5" s="892" customFormat="1" ht="14.25" customHeight="1">
      <c r="A32" s="895" t="s">
        <v>778</v>
      </c>
      <c r="B32" s="891"/>
      <c r="C32" s="894"/>
      <c r="D32" s="894"/>
      <c r="E32" s="893"/>
    </row>
    <row r="33" spans="1:6" s="892" customFormat="1" ht="14.25" customHeight="1">
      <c r="A33" s="895" t="s">
        <v>94</v>
      </c>
      <c r="B33" s="891"/>
      <c r="C33" s="894"/>
      <c r="D33" s="894"/>
      <c r="E33" s="893"/>
    </row>
    <row r="34" spans="1:6" s="892" customFormat="1" ht="14.25" customHeight="1">
      <c r="A34" s="895" t="s">
        <v>1098</v>
      </c>
      <c r="B34" s="891"/>
      <c r="C34" s="894"/>
      <c r="D34" s="894"/>
      <c r="E34" s="893"/>
    </row>
    <row r="35" spans="1:6" s="892" customFormat="1" ht="14.25" customHeight="1">
      <c r="A35" s="895" t="s">
        <v>780</v>
      </c>
      <c r="B35" s="891"/>
      <c r="C35" s="894"/>
      <c r="D35" s="894"/>
      <c r="E35" s="893"/>
    </row>
    <row r="36" spans="1:6" s="892" customFormat="1" ht="14.25" customHeight="1">
      <c r="A36" s="895" t="s">
        <v>95</v>
      </c>
      <c r="B36" s="891"/>
      <c r="C36" s="894"/>
      <c r="D36" s="894"/>
      <c r="E36" s="893"/>
    </row>
    <row r="37" spans="1:6" s="892" customFormat="1" ht="14.25" customHeight="1">
      <c r="A37" s="895" t="s">
        <v>836</v>
      </c>
      <c r="B37" s="891"/>
      <c r="C37" s="894"/>
      <c r="D37" s="894"/>
      <c r="E37" s="893"/>
    </row>
    <row r="38" spans="1:6" s="892" customFormat="1" ht="14.25" customHeight="1">
      <c r="A38" s="895" t="s">
        <v>1097</v>
      </c>
      <c r="B38" s="891"/>
      <c r="C38" s="894"/>
      <c r="D38" s="894"/>
      <c r="E38" s="893"/>
    </row>
    <row r="39" spans="1:6" s="892" customFormat="1" ht="14.25" customHeight="1">
      <c r="A39" s="895" t="s">
        <v>782</v>
      </c>
      <c r="B39" s="891"/>
      <c r="C39" s="894"/>
      <c r="D39" s="894"/>
      <c r="E39" s="893"/>
    </row>
    <row r="40" spans="1:6" s="892" customFormat="1" ht="14.25" customHeight="1">
      <c r="A40" s="895" t="s">
        <v>79</v>
      </c>
      <c r="B40" s="891"/>
      <c r="C40" s="894"/>
      <c r="D40" s="894"/>
      <c r="E40" s="893"/>
    </row>
    <row r="41" spans="1:6" s="892" customFormat="1" ht="14.25" customHeight="1">
      <c r="A41" s="895" t="s">
        <v>78</v>
      </c>
      <c r="B41" s="891"/>
      <c r="C41" s="894"/>
      <c r="D41" s="894"/>
      <c r="E41" s="893"/>
    </row>
    <row r="42" spans="1:6" s="892" customFormat="1" ht="14.25" customHeight="1">
      <c r="A42" s="895" t="s">
        <v>249</v>
      </c>
      <c r="B42" s="891"/>
      <c r="C42" s="894"/>
      <c r="D42" s="894"/>
      <c r="E42" s="893"/>
    </row>
    <row r="43" spans="1:6" s="892" customFormat="1" ht="14.25" customHeight="1">
      <c r="A43" s="895" t="s">
        <v>465</v>
      </c>
      <c r="B43" s="891"/>
      <c r="C43" s="894"/>
      <c r="D43" s="894"/>
      <c r="E43" s="893"/>
    </row>
    <row r="44" spans="1:6" s="892" customFormat="1" ht="14.25" customHeight="1">
      <c r="A44" s="895" t="s">
        <v>80</v>
      </c>
      <c r="B44" s="891"/>
      <c r="C44" s="894"/>
      <c r="D44" s="894"/>
      <c r="E44" s="893"/>
    </row>
    <row r="45" spans="1:6" s="892" customFormat="1" ht="14.25" customHeight="1">
      <c r="A45" s="895" t="s">
        <v>97</v>
      </c>
      <c r="B45" s="891"/>
      <c r="C45" s="894"/>
      <c r="D45" s="894"/>
      <c r="E45" s="893"/>
      <c r="F45" s="896"/>
    </row>
    <row r="46" spans="1:6" s="892" customFormat="1" ht="14.25" customHeight="1">
      <c r="A46" s="895" t="s">
        <v>98</v>
      </c>
      <c r="B46" s="891"/>
      <c r="C46" s="894"/>
      <c r="D46" s="894"/>
      <c r="E46" s="893"/>
    </row>
    <row r="47" spans="1:6" s="892" customFormat="1" ht="14.25" customHeight="1">
      <c r="A47" s="895" t="s">
        <v>99</v>
      </c>
      <c r="B47" s="891"/>
      <c r="C47" s="894"/>
      <c r="D47" s="894"/>
      <c r="E47" s="893"/>
    </row>
    <row r="48" spans="1:6" s="892" customFormat="1" ht="14.25" customHeight="1">
      <c r="A48" s="895" t="s">
        <v>100</v>
      </c>
      <c r="B48" s="891"/>
      <c r="C48" s="894"/>
      <c r="D48" s="894"/>
      <c r="E48" s="893"/>
    </row>
    <row r="49" spans="1:5" s="892" customFormat="1" ht="14.25" customHeight="1">
      <c r="A49" s="895" t="s">
        <v>101</v>
      </c>
      <c r="B49" s="891"/>
      <c r="C49" s="894"/>
      <c r="D49" s="894"/>
      <c r="E49" s="893"/>
    </row>
    <row r="50" spans="1:5" ht="13.9" customHeight="1">
      <c r="A50" s="863"/>
      <c r="B50" s="891"/>
      <c r="C50" s="891"/>
      <c r="D50" s="890"/>
      <c r="E50" s="889"/>
    </row>
    <row r="51" spans="1:5" ht="25.15" customHeight="1">
      <c r="A51" s="4169" t="s">
        <v>2924</v>
      </c>
      <c r="B51" s="4169"/>
      <c r="C51" s="4169"/>
      <c r="D51" s="4169"/>
      <c r="E51" s="4169"/>
    </row>
    <row r="52" spans="1:5" ht="25.9" customHeight="1">
      <c r="A52" s="4169" t="s">
        <v>2923</v>
      </c>
      <c r="B52" s="4169"/>
      <c r="C52" s="4169"/>
      <c r="D52" s="4169"/>
      <c r="E52" s="4169"/>
    </row>
    <row r="53" spans="1:5">
      <c r="B53" s="888"/>
      <c r="C53" s="888"/>
      <c r="D53" s="888"/>
      <c r="E53" s="888"/>
    </row>
    <row r="54" spans="1:5" ht="15" customHeight="1"/>
  </sheetData>
  <mergeCells count="6">
    <mergeCell ref="A52:E52"/>
    <mergeCell ref="C2:E3"/>
    <mergeCell ref="B7:C7"/>
    <mergeCell ref="D7:E7"/>
    <mergeCell ref="B8:E8"/>
    <mergeCell ref="A51:E51"/>
  </mergeCells>
  <pageMargins left="0.7" right="0.7" top="0.75" bottom="0.75" header="0.3" footer="0.3"/>
  <pageSetup paperSize="8"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31"/>
  <sheetViews>
    <sheetView zoomScale="90" zoomScaleNormal="100" workbookViewId="0">
      <selection activeCell="J16" sqref="J16"/>
    </sheetView>
  </sheetViews>
  <sheetFormatPr defaultColWidth="9.140625" defaultRowHeight="12"/>
  <cols>
    <col min="1" max="1" width="24.28515625" style="840" customWidth="1"/>
    <col min="2" max="3" width="14.85546875" style="840" customWidth="1"/>
    <col min="4" max="4" width="16.140625" style="840" customWidth="1"/>
    <col min="5" max="5" width="9.140625" style="840"/>
    <col min="6" max="6" width="13" style="840" customWidth="1"/>
    <col min="7" max="7" width="1.140625" style="840" customWidth="1"/>
    <col min="8" max="16384" width="9.140625" style="840"/>
  </cols>
  <sheetData>
    <row r="1" spans="1:8" s="863" customFormat="1" ht="15" customHeight="1">
      <c r="A1" s="863" t="s">
        <v>1113</v>
      </c>
      <c r="H1" s="802" t="s">
        <v>787</v>
      </c>
    </row>
    <row r="2" spans="1:8" ht="13.15" customHeight="1">
      <c r="A2" s="905" t="s">
        <v>1106</v>
      </c>
      <c r="E2" s="4169"/>
      <c r="F2" s="4169"/>
      <c r="G2" s="4169"/>
      <c r="H2" s="801" t="s">
        <v>757</v>
      </c>
    </row>
    <row r="3" spans="1:8" s="863" customFormat="1" ht="13.9" customHeight="1">
      <c r="A3" s="863" t="s">
        <v>1112</v>
      </c>
      <c r="E3" s="4169"/>
      <c r="F3" s="4169"/>
      <c r="G3" s="4169"/>
      <c r="H3" s="803" t="s">
        <v>2922</v>
      </c>
    </row>
    <row r="4" spans="1:8">
      <c r="A4" s="918" t="s">
        <v>1111</v>
      </c>
      <c r="E4" s="4169"/>
      <c r="F4" s="4169"/>
      <c r="G4" s="4169"/>
    </row>
    <row r="5" spans="1:8">
      <c r="A5" s="904"/>
      <c r="B5" s="917"/>
      <c r="D5" s="916"/>
    </row>
    <row r="6" spans="1:8" ht="21" customHeight="1">
      <c r="A6" s="915"/>
      <c r="B6" s="3202">
        <v>2021</v>
      </c>
      <c r="C6" s="4327">
        <v>2022</v>
      </c>
      <c r="D6" s="4328"/>
      <c r="H6"/>
    </row>
    <row r="7" spans="1:8">
      <c r="A7" s="914" t="s">
        <v>936</v>
      </c>
      <c r="B7" s="4329" t="s">
        <v>3692</v>
      </c>
      <c r="C7" s="4330"/>
      <c r="D7" s="913" t="s">
        <v>1110</v>
      </c>
    </row>
    <row r="8" spans="1:8" ht="24">
      <c r="A8" s="912" t="s">
        <v>934</v>
      </c>
      <c r="B8" s="4331"/>
      <c r="C8" s="4332"/>
      <c r="D8" s="911" t="s">
        <v>1109</v>
      </c>
    </row>
    <row r="9" spans="1:8" ht="22.5" customHeight="1">
      <c r="A9" s="910" t="s">
        <v>1108</v>
      </c>
      <c r="B9" s="909"/>
      <c r="C9" s="897"/>
      <c r="D9" s="908"/>
    </row>
    <row r="10" spans="1:8" ht="22.5" customHeight="1">
      <c r="A10" s="843" t="s">
        <v>489</v>
      </c>
      <c r="B10" s="894"/>
      <c r="C10" s="893"/>
      <c r="D10" s="893"/>
    </row>
    <row r="11" spans="1:8" ht="22.5" customHeight="1">
      <c r="A11" s="843" t="s">
        <v>490</v>
      </c>
      <c r="B11" s="894"/>
      <c r="C11" s="893"/>
      <c r="D11" s="893"/>
    </row>
    <row r="12" spans="1:8" ht="22.5" customHeight="1">
      <c r="A12" s="843" t="s">
        <v>491</v>
      </c>
      <c r="B12" s="894"/>
      <c r="C12" s="893"/>
      <c r="D12" s="893"/>
    </row>
    <row r="13" spans="1:8" ht="22.5" customHeight="1">
      <c r="A13" s="843" t="s">
        <v>638</v>
      </c>
      <c r="B13" s="894"/>
      <c r="C13" s="893"/>
      <c r="D13" s="893"/>
    </row>
    <row r="14" spans="1:8" ht="22.5" customHeight="1">
      <c r="A14" s="843" t="s">
        <v>493</v>
      </c>
      <c r="B14" s="894"/>
      <c r="C14" s="893"/>
      <c r="D14" s="893"/>
    </row>
    <row r="15" spans="1:8" ht="22.5" customHeight="1">
      <c r="A15" s="843" t="s">
        <v>494</v>
      </c>
      <c r="B15" s="894"/>
      <c r="C15" s="893"/>
      <c r="D15" s="893"/>
    </row>
    <row r="16" spans="1:8" ht="22.5" customHeight="1">
      <c r="A16" s="843" t="s">
        <v>495</v>
      </c>
      <c r="B16" s="894"/>
      <c r="C16" s="893"/>
      <c r="D16" s="893"/>
    </row>
    <row r="17" spans="1:5" ht="22.5" customHeight="1">
      <c r="A17" s="843" t="s">
        <v>496</v>
      </c>
      <c r="B17" s="894"/>
      <c r="C17" s="893"/>
      <c r="D17" s="893"/>
    </row>
    <row r="18" spans="1:5" ht="22.5" customHeight="1">
      <c r="A18" s="843" t="s">
        <v>497</v>
      </c>
      <c r="B18" s="894"/>
      <c r="C18" s="893"/>
      <c r="D18" s="893"/>
    </row>
    <row r="19" spans="1:5" ht="22.5" customHeight="1">
      <c r="A19" s="843" t="s">
        <v>498</v>
      </c>
      <c r="B19" s="894"/>
      <c r="C19" s="893"/>
      <c r="D19" s="893"/>
    </row>
    <row r="20" spans="1:5" ht="22.5" customHeight="1">
      <c r="A20" s="843" t="s">
        <v>499</v>
      </c>
      <c r="B20" s="894"/>
      <c r="C20" s="893"/>
      <c r="D20" s="893"/>
    </row>
    <row r="21" spans="1:5" ht="22.5" customHeight="1">
      <c r="A21" s="843" t="s">
        <v>500</v>
      </c>
      <c r="B21" s="894"/>
      <c r="C21" s="893"/>
      <c r="D21" s="893"/>
    </row>
    <row r="22" spans="1:5" ht="22.5" customHeight="1">
      <c r="A22" s="843" t="s">
        <v>501</v>
      </c>
      <c r="B22" s="894"/>
      <c r="C22" s="893"/>
      <c r="D22" s="893"/>
    </row>
    <row r="23" spans="1:5" ht="22.5" customHeight="1">
      <c r="A23" s="843" t="s">
        <v>502</v>
      </c>
      <c r="B23" s="894"/>
      <c r="C23" s="893"/>
      <c r="D23" s="893"/>
    </row>
    <row r="24" spans="1:5" ht="22.5" customHeight="1">
      <c r="A24" s="843" t="s">
        <v>503</v>
      </c>
      <c r="B24" s="894"/>
      <c r="C24" s="893"/>
      <c r="D24" s="893"/>
    </row>
    <row r="25" spans="1:5" ht="18" customHeight="1">
      <c r="A25" s="843" t="s">
        <v>504</v>
      </c>
      <c r="B25" s="894"/>
      <c r="C25" s="893"/>
      <c r="D25" s="893"/>
    </row>
    <row r="26" spans="1:5" ht="15" customHeight="1">
      <c r="A26" s="843"/>
      <c r="B26" s="907"/>
      <c r="C26" s="907"/>
      <c r="D26" s="907"/>
    </row>
    <row r="27" spans="1:5" ht="35.450000000000003" customHeight="1">
      <c r="A27" s="4169" t="s">
        <v>2924</v>
      </c>
      <c r="B27" s="4169"/>
      <c r="C27" s="4169"/>
      <c r="D27" s="4169"/>
      <c r="E27" s="4169"/>
    </row>
    <row r="28" spans="1:5" s="852" customFormat="1" ht="37.15" customHeight="1">
      <c r="A28" s="4169" t="s">
        <v>2923</v>
      </c>
      <c r="B28" s="4169"/>
      <c r="C28" s="4169"/>
      <c r="D28" s="4169"/>
      <c r="E28" s="4169"/>
    </row>
    <row r="29" spans="1:5" hidden="1">
      <c r="A29" s="4326" t="s">
        <v>1107</v>
      </c>
      <c r="B29" s="4326"/>
      <c r="C29" s="4326"/>
      <c r="D29" s="4326"/>
    </row>
    <row r="30" spans="1:5" hidden="1">
      <c r="A30" s="840" t="s">
        <v>24</v>
      </c>
    </row>
    <row r="31" spans="1:5" hidden="1"/>
  </sheetData>
  <mergeCells count="6">
    <mergeCell ref="A29:D29"/>
    <mergeCell ref="E2:G4"/>
    <mergeCell ref="C6:D6"/>
    <mergeCell ref="B7:C8"/>
    <mergeCell ref="A27:E27"/>
    <mergeCell ref="A28:E28"/>
  </mergeCells>
  <pageMargins left="0.74803149606299213" right="0.74803149606299213" top="0.98425196850393704" bottom="0.98425196850393704" header="0.51181102362204722" footer="0.51181102362204722"/>
  <pageSetup paperSize="8" scale="130" orientation="portrait" cellComments="asDisplayed" horizontalDpi="4294967292"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281"/>
  <sheetViews>
    <sheetView zoomScaleNormal="100" workbookViewId="0">
      <selection activeCell="H15" sqref="H15"/>
    </sheetView>
  </sheetViews>
  <sheetFormatPr defaultColWidth="8.85546875" defaultRowHeight="12.75"/>
  <cols>
    <col min="1" max="1" width="47.42578125" style="652" customWidth="1"/>
    <col min="2" max="3" width="15.28515625" style="652" customWidth="1"/>
    <col min="4" max="16384" width="8.85546875" style="593"/>
  </cols>
  <sheetData>
    <row r="1" spans="1:4" ht="15.75">
      <c r="A1" s="704" t="s">
        <v>3835</v>
      </c>
      <c r="D1" s="802" t="s">
        <v>787</v>
      </c>
    </row>
    <row r="2" spans="1:4">
      <c r="A2" s="800" t="s">
        <v>3742</v>
      </c>
      <c r="D2" s="801" t="s">
        <v>757</v>
      </c>
    </row>
    <row r="3" spans="1:4">
      <c r="A3" s="691" t="s">
        <v>1047</v>
      </c>
    </row>
    <row r="4" spans="1:4">
      <c r="A4" s="799"/>
    </row>
    <row r="5" spans="1:4">
      <c r="A5" s="798"/>
      <c r="B5" s="797"/>
      <c r="C5" s="797"/>
    </row>
    <row r="6" spans="1:4">
      <c r="A6" s="713" t="s">
        <v>927</v>
      </c>
      <c r="B6" s="3653">
        <v>2021</v>
      </c>
      <c r="C6" s="3653">
        <v>2022</v>
      </c>
    </row>
    <row r="7" spans="1:4">
      <c r="A7" s="710" t="s">
        <v>1046</v>
      </c>
      <c r="B7" s="709"/>
      <c r="C7" s="709"/>
    </row>
    <row r="8" spans="1:4">
      <c r="A8" s="775"/>
      <c r="B8" s="4258" t="s">
        <v>1385</v>
      </c>
      <c r="C8" s="4249"/>
    </row>
    <row r="9" spans="1:4">
      <c r="A9" s="614" t="s">
        <v>925</v>
      </c>
      <c r="B9" s="796"/>
      <c r="C9" s="795"/>
    </row>
    <row r="10" spans="1:4">
      <c r="A10" s="654" t="s">
        <v>275</v>
      </c>
      <c r="B10" s="702"/>
      <c r="C10" s="702"/>
    </row>
    <row r="11" spans="1:4">
      <c r="B11" s="785"/>
    </row>
    <row r="12" spans="1:4">
      <c r="A12" s="783" t="s">
        <v>924</v>
      </c>
      <c r="B12" s="702"/>
      <c r="C12" s="782"/>
    </row>
    <row r="13" spans="1:4">
      <c r="A13" s="783" t="s">
        <v>34</v>
      </c>
      <c r="B13" s="792"/>
      <c r="C13" s="792"/>
    </row>
    <row r="14" spans="1:4">
      <c r="A14" s="783" t="s">
        <v>977</v>
      </c>
      <c r="B14" s="702"/>
      <c r="C14" s="782"/>
    </row>
    <row r="15" spans="1:4" ht="14.25">
      <c r="A15" s="667" t="s">
        <v>923</v>
      </c>
      <c r="B15" s="701"/>
      <c r="C15" s="712"/>
    </row>
    <row r="16" spans="1:4" ht="14.25">
      <c r="A16" s="667" t="s">
        <v>922</v>
      </c>
      <c r="B16" s="701"/>
      <c r="C16" s="712"/>
    </row>
    <row r="17" spans="1:3">
      <c r="A17" s="653"/>
      <c r="B17" s="701"/>
      <c r="C17" s="712"/>
    </row>
    <row r="18" spans="1:3">
      <c r="A18" s="653" t="s">
        <v>920</v>
      </c>
      <c r="B18" s="701"/>
      <c r="C18" s="712"/>
    </row>
    <row r="19" spans="1:3">
      <c r="A19" s="653" t="s">
        <v>919</v>
      </c>
      <c r="B19" s="701"/>
      <c r="C19" s="712"/>
    </row>
    <row r="20" spans="1:3">
      <c r="A20" s="629" t="s">
        <v>977</v>
      </c>
      <c r="B20" s="792"/>
      <c r="C20" s="791"/>
    </row>
    <row r="21" spans="1:3">
      <c r="A21" s="653" t="s">
        <v>918</v>
      </c>
      <c r="B21" s="701"/>
      <c r="C21" s="712"/>
    </row>
    <row r="22" spans="1:3">
      <c r="A22" s="653" t="s">
        <v>917</v>
      </c>
      <c r="B22" s="638"/>
      <c r="C22" s="790"/>
    </row>
    <row r="23" spans="1:3">
      <c r="A23" s="629" t="s">
        <v>977</v>
      </c>
      <c r="B23" s="701"/>
      <c r="C23" s="712"/>
    </row>
    <row r="24" spans="1:3">
      <c r="A24" s="783" t="s">
        <v>35</v>
      </c>
      <c r="B24" s="702"/>
      <c r="C24" s="782"/>
    </row>
    <row r="25" spans="1:3">
      <c r="A25" s="783" t="s">
        <v>449</v>
      </c>
      <c r="B25" s="702"/>
      <c r="C25" s="782"/>
    </row>
    <row r="26" spans="1:3">
      <c r="A26" s="783"/>
      <c r="B26" s="701"/>
      <c r="C26" s="712"/>
    </row>
    <row r="27" spans="1:3">
      <c r="A27" s="653" t="s">
        <v>986</v>
      </c>
      <c r="B27" s="701"/>
      <c r="C27" s="712"/>
    </row>
    <row r="28" spans="1:3">
      <c r="A28" s="653"/>
      <c r="B28" s="701"/>
      <c r="C28" s="712"/>
    </row>
    <row r="29" spans="1:3" ht="25.5">
      <c r="A29" s="653" t="s">
        <v>916</v>
      </c>
      <c r="B29" s="701"/>
      <c r="C29" s="712"/>
    </row>
    <row r="30" spans="1:3">
      <c r="A30" s="653" t="s">
        <v>915</v>
      </c>
      <c r="B30" s="638"/>
      <c r="C30" s="790"/>
    </row>
    <row r="31" spans="1:3">
      <c r="A31" s="629" t="s">
        <v>977</v>
      </c>
      <c r="B31" s="701"/>
      <c r="C31" s="712"/>
    </row>
    <row r="32" spans="1:3">
      <c r="A32" s="653" t="s">
        <v>1045</v>
      </c>
      <c r="B32" s="701"/>
      <c r="C32" s="712"/>
    </row>
    <row r="33" spans="1:3">
      <c r="A33" s="653" t="s">
        <v>1044</v>
      </c>
      <c r="B33" s="701"/>
      <c r="C33" s="712"/>
    </row>
    <row r="34" spans="1:3">
      <c r="A34" s="653" t="s">
        <v>977</v>
      </c>
      <c r="B34" s="701"/>
      <c r="C34" s="712"/>
    </row>
    <row r="35" spans="1:3">
      <c r="A35" s="783" t="s">
        <v>450</v>
      </c>
      <c r="B35" s="702"/>
      <c r="C35" s="782"/>
    </row>
    <row r="36" spans="1:3">
      <c r="A36" s="783" t="s">
        <v>451</v>
      </c>
      <c r="B36" s="702"/>
      <c r="C36" s="782"/>
    </row>
    <row r="37" spans="1:3">
      <c r="A37" s="629" t="s">
        <v>977</v>
      </c>
      <c r="B37" s="712"/>
      <c r="C37" s="712"/>
    </row>
    <row r="38" spans="1:3">
      <c r="A38" s="653" t="s">
        <v>914</v>
      </c>
      <c r="B38" s="701"/>
      <c r="C38" s="712"/>
    </row>
    <row r="39" spans="1:3">
      <c r="A39" s="653" t="s">
        <v>913</v>
      </c>
      <c r="B39" s="701"/>
      <c r="C39" s="712"/>
    </row>
    <row r="40" spans="1:3">
      <c r="A40" s="653" t="s">
        <v>977</v>
      </c>
      <c r="B40" s="701"/>
      <c r="C40" s="712"/>
    </row>
    <row r="41" spans="1:3">
      <c r="A41" s="653" t="s">
        <v>1043</v>
      </c>
      <c r="B41" s="701"/>
      <c r="C41" s="712"/>
    </row>
    <row r="42" spans="1:3">
      <c r="A42" s="653" t="s">
        <v>911</v>
      </c>
      <c r="B42" s="701"/>
      <c r="C42" s="712"/>
    </row>
    <row r="43" spans="1:3">
      <c r="A43" s="653" t="s">
        <v>977</v>
      </c>
      <c r="B43" s="701"/>
      <c r="C43" s="712"/>
    </row>
    <row r="44" spans="1:3">
      <c r="A44" s="653" t="s">
        <v>1042</v>
      </c>
      <c r="B44" s="701"/>
      <c r="C44" s="712"/>
    </row>
    <row r="45" spans="1:3">
      <c r="A45" s="653" t="s">
        <v>909</v>
      </c>
      <c r="B45" s="701"/>
      <c r="C45" s="701"/>
    </row>
    <row r="46" spans="1:3">
      <c r="A46" s="653" t="s">
        <v>977</v>
      </c>
      <c r="B46" s="701"/>
      <c r="C46" s="712"/>
    </row>
    <row r="47" spans="1:3">
      <c r="A47" s="653" t="s">
        <v>908</v>
      </c>
      <c r="B47" s="701"/>
      <c r="C47" s="712"/>
    </row>
    <row r="48" spans="1:3">
      <c r="A48" s="653" t="s">
        <v>907</v>
      </c>
      <c r="B48" s="701"/>
      <c r="C48" s="712"/>
    </row>
    <row r="49" spans="1:3">
      <c r="A49" s="653" t="s">
        <v>977</v>
      </c>
      <c r="B49" s="701"/>
      <c r="C49" s="712"/>
    </row>
    <row r="50" spans="1:3">
      <c r="A50" s="653" t="s">
        <v>906</v>
      </c>
      <c r="B50" s="701"/>
      <c r="C50" s="712"/>
    </row>
    <row r="51" spans="1:3">
      <c r="A51" s="653" t="s">
        <v>905</v>
      </c>
      <c r="B51" s="701"/>
      <c r="C51" s="712"/>
    </row>
    <row r="52" spans="1:3">
      <c r="A52" s="653" t="s">
        <v>977</v>
      </c>
      <c r="B52" s="701"/>
      <c r="C52" s="712"/>
    </row>
    <row r="53" spans="1:3" ht="14.25">
      <c r="A53" s="667" t="s">
        <v>904</v>
      </c>
      <c r="B53" s="701"/>
      <c r="C53" s="712"/>
    </row>
    <row r="54" spans="1:3">
      <c r="A54" s="653" t="s">
        <v>903</v>
      </c>
      <c r="B54" s="701"/>
      <c r="C54" s="701"/>
    </row>
    <row r="55" spans="1:3">
      <c r="A55" s="653" t="s">
        <v>977</v>
      </c>
      <c r="B55" s="701"/>
      <c r="C55" s="712"/>
    </row>
    <row r="56" spans="1:3" ht="14.25">
      <c r="A56" s="667" t="s">
        <v>902</v>
      </c>
      <c r="B56" s="701"/>
      <c r="C56" s="712"/>
    </row>
    <row r="57" spans="1:3" ht="15.6" customHeight="1">
      <c r="A57" s="632" t="s">
        <v>901</v>
      </c>
      <c r="B57" s="701"/>
      <c r="C57" s="701"/>
    </row>
    <row r="58" spans="1:3">
      <c r="A58" s="653" t="s">
        <v>977</v>
      </c>
      <c r="B58" s="701"/>
      <c r="C58" s="712"/>
    </row>
    <row r="59" spans="1:3">
      <c r="A59" s="653" t="s">
        <v>900</v>
      </c>
      <c r="B59" s="701"/>
      <c r="C59" s="712"/>
    </row>
    <row r="60" spans="1:3">
      <c r="A60" s="653" t="s">
        <v>899</v>
      </c>
      <c r="B60" s="701"/>
      <c r="C60" s="712"/>
    </row>
    <row r="61" spans="1:3">
      <c r="A61" s="653" t="s">
        <v>977</v>
      </c>
      <c r="B61" s="701"/>
      <c r="C61" s="712"/>
    </row>
    <row r="62" spans="1:3" ht="25.5">
      <c r="A62" s="653" t="s">
        <v>898</v>
      </c>
      <c r="B62" s="701"/>
      <c r="C62" s="712"/>
    </row>
    <row r="63" spans="1:3">
      <c r="A63" s="653" t="s">
        <v>897</v>
      </c>
      <c r="B63" s="701"/>
      <c r="C63" s="712"/>
    </row>
    <row r="64" spans="1:3">
      <c r="A64" s="653" t="s">
        <v>977</v>
      </c>
      <c r="B64" s="701"/>
      <c r="C64" s="712"/>
    </row>
    <row r="65" spans="1:3" ht="28.5">
      <c r="A65" s="632" t="s">
        <v>896</v>
      </c>
      <c r="B65" s="701"/>
      <c r="C65" s="712"/>
    </row>
    <row r="66" spans="1:3">
      <c r="A66" s="653" t="s">
        <v>895</v>
      </c>
      <c r="B66" s="701"/>
      <c r="C66" s="712"/>
    </row>
    <row r="67" spans="1:3">
      <c r="A67" s="653" t="s">
        <v>977</v>
      </c>
      <c r="B67" s="701"/>
      <c r="C67" s="712"/>
    </row>
    <row r="68" spans="1:3">
      <c r="A68" s="653" t="s">
        <v>894</v>
      </c>
      <c r="B68" s="701"/>
      <c r="C68" s="712"/>
    </row>
    <row r="69" spans="1:3">
      <c r="A69" s="653" t="s">
        <v>893</v>
      </c>
      <c r="B69" s="701"/>
      <c r="C69" s="712"/>
    </row>
    <row r="70" spans="1:3">
      <c r="A70" s="653" t="s">
        <v>977</v>
      </c>
      <c r="B70" s="701"/>
      <c r="C70" s="712"/>
    </row>
    <row r="71" spans="1:3">
      <c r="A71" s="667" t="s">
        <v>892</v>
      </c>
      <c r="B71" s="701"/>
      <c r="C71" s="712"/>
    </row>
    <row r="72" spans="1:3" ht="14.25">
      <c r="A72" s="667" t="s">
        <v>891</v>
      </c>
      <c r="B72" s="701"/>
      <c r="C72" s="712"/>
    </row>
    <row r="73" spans="1:3">
      <c r="A73" s="653" t="s">
        <v>977</v>
      </c>
      <c r="B73" s="701"/>
      <c r="C73" s="712"/>
    </row>
    <row r="74" spans="1:3">
      <c r="A74" s="653" t="s">
        <v>890</v>
      </c>
      <c r="B74" s="701"/>
      <c r="C74" s="712"/>
    </row>
    <row r="75" spans="1:3">
      <c r="A75" s="653" t="s">
        <v>889</v>
      </c>
      <c r="B75" s="638"/>
      <c r="C75" s="790"/>
    </row>
    <row r="76" spans="1:3">
      <c r="A76" s="653" t="s">
        <v>977</v>
      </c>
      <c r="B76" s="638"/>
      <c r="C76" s="790"/>
    </row>
    <row r="77" spans="1:3" ht="25.5">
      <c r="A77" s="653" t="s">
        <v>888</v>
      </c>
      <c r="B77" s="638"/>
      <c r="C77" s="790"/>
    </row>
    <row r="78" spans="1:3">
      <c r="A78" s="653" t="s">
        <v>887</v>
      </c>
      <c r="B78" s="638"/>
      <c r="C78" s="790"/>
    </row>
    <row r="79" spans="1:3">
      <c r="A79" s="653" t="s">
        <v>977</v>
      </c>
      <c r="B79" s="638"/>
      <c r="C79" s="790"/>
    </row>
    <row r="80" spans="1:3">
      <c r="A80" s="653" t="s">
        <v>1041</v>
      </c>
      <c r="B80" s="638"/>
      <c r="C80" s="790"/>
    </row>
    <row r="81" spans="1:3">
      <c r="A81" s="653" t="s">
        <v>885</v>
      </c>
      <c r="B81" s="638"/>
      <c r="C81" s="790"/>
    </row>
    <row r="82" spans="1:3">
      <c r="A82" s="653" t="s">
        <v>977</v>
      </c>
      <c r="B82" s="638"/>
      <c r="C82" s="791"/>
    </row>
    <row r="83" spans="1:3">
      <c r="A83" s="667" t="s">
        <v>884</v>
      </c>
      <c r="B83" s="701"/>
      <c r="C83" s="712"/>
    </row>
    <row r="84" spans="1:3" ht="14.25">
      <c r="A84" s="667" t="s">
        <v>883</v>
      </c>
      <c r="B84" s="701"/>
      <c r="C84" s="712"/>
    </row>
    <row r="85" spans="1:3">
      <c r="A85" s="653" t="s">
        <v>977</v>
      </c>
      <c r="B85" s="701"/>
      <c r="C85" s="712"/>
    </row>
    <row r="86" spans="1:3" ht="25.5">
      <c r="A86" s="653" t="s">
        <v>882</v>
      </c>
      <c r="B86" s="701"/>
      <c r="C86" s="712"/>
    </row>
    <row r="87" spans="1:3" ht="25.5">
      <c r="A87" s="653" t="s">
        <v>881</v>
      </c>
      <c r="B87" s="701"/>
      <c r="C87" s="712"/>
    </row>
    <row r="88" spans="1:3">
      <c r="A88" s="653" t="s">
        <v>977</v>
      </c>
      <c r="B88" s="638"/>
      <c r="C88" s="791"/>
    </row>
    <row r="89" spans="1:3">
      <c r="A89" s="653" t="s">
        <v>880</v>
      </c>
      <c r="B89" s="701"/>
      <c r="C89" s="712"/>
    </row>
    <row r="90" spans="1:3">
      <c r="A90" s="653" t="s">
        <v>879</v>
      </c>
      <c r="B90" s="638"/>
      <c r="C90" s="790"/>
    </row>
    <row r="91" spans="1:3">
      <c r="A91" s="653" t="s">
        <v>977</v>
      </c>
      <c r="B91" s="701"/>
      <c r="C91" s="712"/>
    </row>
    <row r="92" spans="1:3">
      <c r="A92" s="667" t="s">
        <v>1040</v>
      </c>
      <c r="B92" s="701"/>
      <c r="C92" s="712"/>
    </row>
    <row r="93" spans="1:3">
      <c r="A93" s="653" t="s">
        <v>1039</v>
      </c>
      <c r="B93" s="701"/>
      <c r="C93" s="701"/>
    </row>
    <row r="94" spans="1:3">
      <c r="A94" s="653" t="s">
        <v>977</v>
      </c>
      <c r="B94" s="701"/>
      <c r="C94" s="712"/>
    </row>
    <row r="95" spans="1:3" ht="14.45" customHeight="1">
      <c r="A95" s="667" t="s">
        <v>876</v>
      </c>
      <c r="B95" s="701"/>
      <c r="C95" s="712"/>
    </row>
    <row r="96" spans="1:3" ht="17.45" customHeight="1">
      <c r="A96" s="653" t="s">
        <v>875</v>
      </c>
      <c r="B96" s="701"/>
      <c r="C96" s="712"/>
    </row>
    <row r="97" spans="1:4">
      <c r="A97" s="653" t="s">
        <v>977</v>
      </c>
      <c r="B97" s="701"/>
      <c r="C97" s="712"/>
    </row>
    <row r="98" spans="1:4">
      <c r="A98" s="653" t="s">
        <v>874</v>
      </c>
      <c r="B98" s="638"/>
      <c r="C98" s="790"/>
    </row>
    <row r="99" spans="1:4">
      <c r="A99" s="653" t="s">
        <v>873</v>
      </c>
      <c r="B99" s="701"/>
      <c r="C99" s="712"/>
    </row>
    <row r="100" spans="1:4">
      <c r="A100" s="653" t="s">
        <v>977</v>
      </c>
      <c r="B100" s="638"/>
      <c r="C100" s="791"/>
    </row>
    <row r="101" spans="1:4">
      <c r="A101" s="653" t="s">
        <v>872</v>
      </c>
      <c r="B101" s="701"/>
      <c r="C101" s="712"/>
    </row>
    <row r="102" spans="1:4">
      <c r="A102" s="653" t="s">
        <v>871</v>
      </c>
      <c r="B102" s="701"/>
      <c r="C102" s="701"/>
    </row>
    <row r="103" spans="1:4">
      <c r="A103" s="653" t="s">
        <v>977</v>
      </c>
      <c r="B103" s="701"/>
      <c r="C103" s="712"/>
    </row>
    <row r="104" spans="1:4">
      <c r="A104" s="653" t="s">
        <v>870</v>
      </c>
      <c r="B104" s="701"/>
      <c r="C104" s="712"/>
    </row>
    <row r="105" spans="1:4">
      <c r="A105" s="653" t="s">
        <v>869</v>
      </c>
      <c r="B105" s="701"/>
      <c r="C105" s="712"/>
    </row>
    <row r="106" spans="1:4">
      <c r="A106" s="653" t="s">
        <v>977</v>
      </c>
      <c r="B106" s="701"/>
      <c r="C106" s="712"/>
    </row>
    <row r="107" spans="1:4" ht="25.5">
      <c r="A107" s="653" t="s">
        <v>868</v>
      </c>
      <c r="B107" s="701"/>
      <c r="C107" s="712"/>
    </row>
    <row r="108" spans="1:4">
      <c r="A108" s="653" t="s">
        <v>867</v>
      </c>
      <c r="B108" s="701"/>
      <c r="C108" s="712"/>
    </row>
    <row r="109" spans="1:4">
      <c r="A109" s="624"/>
      <c r="B109" s="792"/>
      <c r="C109" s="791"/>
    </row>
    <row r="110" spans="1:4" ht="25.5">
      <c r="A110" s="660" t="s">
        <v>1038</v>
      </c>
      <c r="B110" s="702"/>
      <c r="C110" s="782"/>
    </row>
    <row r="111" spans="1:4">
      <c r="A111" s="794" t="s">
        <v>770</v>
      </c>
      <c r="B111" s="782"/>
      <c r="C111" s="791"/>
      <c r="D111" s="673"/>
    </row>
    <row r="112" spans="1:4">
      <c r="A112" s="691"/>
      <c r="B112" s="712"/>
      <c r="C112" s="712"/>
      <c r="D112" s="706"/>
    </row>
    <row r="113" spans="1:4" ht="25.5">
      <c r="A113" s="660" t="s">
        <v>1037</v>
      </c>
      <c r="B113" s="702"/>
      <c r="C113" s="782"/>
      <c r="D113" s="706"/>
    </row>
    <row r="114" spans="1:4" ht="25.5">
      <c r="A114" s="783" t="s">
        <v>864</v>
      </c>
      <c r="B114" s="702"/>
      <c r="C114" s="702"/>
      <c r="D114" s="793"/>
    </row>
    <row r="115" spans="1:4">
      <c r="A115" s="783"/>
      <c r="B115" s="702"/>
      <c r="C115" s="702"/>
      <c r="D115" s="793"/>
    </row>
    <row r="116" spans="1:4">
      <c r="A116" s="653" t="s">
        <v>986</v>
      </c>
      <c r="B116" s="792"/>
      <c r="C116" s="791"/>
      <c r="D116" s="673"/>
    </row>
    <row r="117" spans="1:4">
      <c r="A117" s="653"/>
      <c r="B117" s="701"/>
      <c r="C117" s="712"/>
      <c r="D117" s="706"/>
    </row>
    <row r="118" spans="1:4">
      <c r="A118" s="653" t="s">
        <v>862</v>
      </c>
      <c r="B118" s="701"/>
      <c r="C118" s="712"/>
      <c r="D118" s="706"/>
    </row>
    <row r="119" spans="1:4">
      <c r="A119" s="653" t="s">
        <v>861</v>
      </c>
      <c r="B119" s="638"/>
      <c r="C119" s="790"/>
      <c r="D119" s="676"/>
    </row>
    <row r="120" spans="1:4">
      <c r="A120" s="653" t="s">
        <v>977</v>
      </c>
      <c r="B120" s="701"/>
      <c r="C120" s="712"/>
      <c r="D120" s="706"/>
    </row>
    <row r="121" spans="1:4">
      <c r="A121" s="653" t="s">
        <v>1036</v>
      </c>
      <c r="B121" s="701"/>
      <c r="C121" s="712"/>
      <c r="D121" s="706"/>
    </row>
    <row r="122" spans="1:4">
      <c r="A122" s="653" t="s">
        <v>1035</v>
      </c>
      <c r="B122" s="701"/>
      <c r="C122" s="712"/>
      <c r="D122" s="706"/>
    </row>
    <row r="123" spans="1:4">
      <c r="A123" s="653" t="s">
        <v>977</v>
      </c>
      <c r="B123" s="701"/>
      <c r="C123" s="712"/>
      <c r="D123" s="789"/>
    </row>
    <row r="124" spans="1:4">
      <c r="A124" s="667" t="s">
        <v>1034</v>
      </c>
      <c r="B124" s="701"/>
      <c r="C124" s="712"/>
      <c r="D124" s="706"/>
    </row>
    <row r="125" spans="1:4" ht="25.5">
      <c r="A125" s="653" t="s">
        <v>859</v>
      </c>
      <c r="B125" s="701"/>
      <c r="C125" s="712"/>
      <c r="D125" s="706"/>
    </row>
    <row r="126" spans="1:4">
      <c r="A126" s="653" t="s">
        <v>977</v>
      </c>
      <c r="B126" s="701"/>
      <c r="C126" s="712"/>
      <c r="D126" s="706"/>
    </row>
    <row r="127" spans="1:4">
      <c r="A127" s="783" t="s">
        <v>244</v>
      </c>
      <c r="B127" s="702"/>
      <c r="C127" s="782"/>
      <c r="D127" s="706"/>
    </row>
    <row r="128" spans="1:4">
      <c r="A128" s="783" t="s">
        <v>455</v>
      </c>
      <c r="B128" s="702"/>
      <c r="C128" s="782"/>
      <c r="D128" s="786"/>
    </row>
    <row r="129" spans="1:4">
      <c r="A129" s="653" t="s">
        <v>977</v>
      </c>
      <c r="B129" s="701"/>
      <c r="C129" s="712"/>
      <c r="D129" s="706"/>
    </row>
    <row r="130" spans="1:4" ht="25.5">
      <c r="A130" s="653" t="s">
        <v>1033</v>
      </c>
      <c r="B130" s="701"/>
      <c r="C130" s="712"/>
      <c r="D130" s="706"/>
    </row>
    <row r="131" spans="1:4">
      <c r="A131" s="653" t="s">
        <v>1032</v>
      </c>
      <c r="B131" s="701"/>
      <c r="C131" s="712"/>
      <c r="D131" s="706"/>
    </row>
    <row r="132" spans="1:4">
      <c r="A132" s="788"/>
      <c r="B132" s="701"/>
      <c r="C132" s="712"/>
      <c r="D132" s="706"/>
    </row>
    <row r="133" spans="1:4">
      <c r="A133" s="653" t="s">
        <v>1031</v>
      </c>
      <c r="B133" s="701"/>
      <c r="C133" s="712"/>
      <c r="D133" s="706"/>
    </row>
    <row r="134" spans="1:4">
      <c r="A134" s="653" t="s">
        <v>1030</v>
      </c>
      <c r="B134" s="701"/>
      <c r="C134" s="712"/>
      <c r="D134" s="706"/>
    </row>
    <row r="135" spans="1:4">
      <c r="A135" s="653" t="s">
        <v>977</v>
      </c>
      <c r="B135" s="701"/>
      <c r="C135" s="712"/>
      <c r="D135" s="706"/>
    </row>
    <row r="136" spans="1:4">
      <c r="A136" s="653" t="s">
        <v>1029</v>
      </c>
      <c r="B136" s="701"/>
      <c r="C136" s="712"/>
      <c r="D136" s="706"/>
    </row>
    <row r="137" spans="1:4">
      <c r="A137" s="653" t="s">
        <v>1028</v>
      </c>
      <c r="B137" s="701"/>
      <c r="C137" s="701"/>
      <c r="D137" s="787"/>
    </row>
    <row r="138" spans="1:4">
      <c r="A138" s="653" t="s">
        <v>977</v>
      </c>
      <c r="B138" s="701"/>
      <c r="C138" s="712"/>
      <c r="D138" s="706"/>
    </row>
    <row r="139" spans="1:4" ht="14.25">
      <c r="A139" s="660" t="s">
        <v>858</v>
      </c>
      <c r="B139" s="702"/>
      <c r="C139" s="782"/>
      <c r="D139" s="706"/>
    </row>
    <row r="140" spans="1:4" ht="14.25">
      <c r="A140" s="660" t="s">
        <v>857</v>
      </c>
      <c r="B140" s="702"/>
      <c r="C140" s="782"/>
      <c r="D140" s="786"/>
    </row>
    <row r="141" spans="1:4">
      <c r="A141" s="653"/>
      <c r="B141" s="701"/>
      <c r="C141" s="712"/>
      <c r="D141" s="706"/>
    </row>
    <row r="142" spans="1:4" ht="27">
      <c r="A142" s="667" t="s">
        <v>856</v>
      </c>
      <c r="B142" s="701"/>
      <c r="C142" s="712"/>
      <c r="D142" s="706"/>
    </row>
    <row r="143" spans="1:4" ht="25.5">
      <c r="A143" s="653" t="s">
        <v>855</v>
      </c>
      <c r="B143" s="701"/>
      <c r="C143" s="701"/>
      <c r="D143" s="787"/>
    </row>
    <row r="144" spans="1:4">
      <c r="A144" s="653" t="s">
        <v>977</v>
      </c>
      <c r="B144" s="701"/>
      <c r="C144" s="712"/>
      <c r="D144" s="706"/>
    </row>
    <row r="145" spans="1:4">
      <c r="A145" s="667" t="s">
        <v>1027</v>
      </c>
      <c r="B145" s="701"/>
      <c r="C145" s="712"/>
      <c r="D145" s="706"/>
    </row>
    <row r="146" spans="1:4" ht="14.25">
      <c r="A146" s="667" t="s">
        <v>853</v>
      </c>
      <c r="B146" s="701"/>
      <c r="C146" s="712"/>
      <c r="D146" s="706"/>
    </row>
    <row r="147" spans="1:4">
      <c r="A147" s="653" t="s">
        <v>977</v>
      </c>
      <c r="B147" s="701"/>
      <c r="C147" s="712"/>
      <c r="D147" s="706"/>
    </row>
    <row r="148" spans="1:4">
      <c r="A148" s="667" t="s">
        <v>1026</v>
      </c>
      <c r="B148" s="701"/>
      <c r="C148" s="712"/>
      <c r="D148" s="706"/>
    </row>
    <row r="149" spans="1:4" ht="14.25">
      <c r="A149" s="667" t="s">
        <v>851</v>
      </c>
      <c r="B149" s="701"/>
      <c r="C149" s="712"/>
      <c r="D149" s="706"/>
    </row>
    <row r="150" spans="1:4">
      <c r="A150" s="653" t="s">
        <v>977</v>
      </c>
      <c r="B150" s="701"/>
      <c r="C150" s="712"/>
      <c r="D150" s="706"/>
    </row>
    <row r="151" spans="1:4">
      <c r="A151" s="783" t="s">
        <v>36</v>
      </c>
      <c r="B151" s="702"/>
      <c r="C151" s="782"/>
      <c r="D151" s="706"/>
    </row>
    <row r="152" spans="1:4">
      <c r="A152" s="783" t="s">
        <v>37</v>
      </c>
      <c r="B152" s="702"/>
      <c r="C152" s="782"/>
      <c r="D152" s="786"/>
    </row>
    <row r="153" spans="1:4">
      <c r="A153" s="653" t="s">
        <v>977</v>
      </c>
      <c r="B153" s="701"/>
      <c r="C153" s="712"/>
      <c r="D153" s="706"/>
    </row>
    <row r="154" spans="1:4">
      <c r="A154" s="653" t="s">
        <v>986</v>
      </c>
      <c r="B154" s="701"/>
      <c r="C154" s="712"/>
      <c r="D154" s="706"/>
    </row>
    <row r="155" spans="1:4">
      <c r="A155" s="653"/>
      <c r="B155" s="701"/>
      <c r="C155" s="712"/>
      <c r="D155" s="706"/>
    </row>
    <row r="156" spans="1:4">
      <c r="A156" s="667" t="s">
        <v>850</v>
      </c>
      <c r="B156" s="701"/>
      <c r="C156" s="712"/>
      <c r="D156" s="706"/>
    </row>
    <row r="157" spans="1:4" ht="14.25">
      <c r="A157" s="667" t="s">
        <v>849</v>
      </c>
      <c r="B157" s="701"/>
      <c r="C157" s="712"/>
      <c r="D157" s="706"/>
    </row>
    <row r="158" spans="1:4">
      <c r="A158" s="653" t="s">
        <v>977</v>
      </c>
      <c r="B158" s="701"/>
      <c r="C158" s="712"/>
      <c r="D158" s="706"/>
    </row>
    <row r="159" spans="1:4">
      <c r="A159" s="653" t="s">
        <v>848</v>
      </c>
      <c r="B159" s="701"/>
      <c r="C159" s="712"/>
      <c r="D159" s="706"/>
    </row>
    <row r="160" spans="1:4">
      <c r="A160" s="653" t="s">
        <v>847</v>
      </c>
      <c r="B160" s="701"/>
      <c r="C160" s="701"/>
      <c r="D160" s="787"/>
    </row>
    <row r="161" spans="1:4">
      <c r="A161" s="653" t="s">
        <v>977</v>
      </c>
      <c r="B161" s="701"/>
      <c r="C161" s="712"/>
      <c r="D161" s="706"/>
    </row>
    <row r="162" spans="1:4" ht="22.5" customHeight="1">
      <c r="A162" s="629" t="s">
        <v>846</v>
      </c>
      <c r="B162" s="701"/>
      <c r="C162" s="712"/>
      <c r="D162" s="706"/>
    </row>
    <row r="163" spans="1:4" ht="25.5">
      <c r="A163" s="629" t="s">
        <v>845</v>
      </c>
      <c r="B163" s="701"/>
      <c r="C163" s="712"/>
      <c r="D163" s="706"/>
    </row>
    <row r="164" spans="1:4">
      <c r="A164" s="629" t="s">
        <v>977</v>
      </c>
      <c r="B164" s="701"/>
      <c r="C164" s="712"/>
      <c r="D164" s="706"/>
    </row>
    <row r="165" spans="1:4">
      <c r="A165" s="660" t="s">
        <v>844</v>
      </c>
      <c r="B165" s="702"/>
      <c r="C165" s="782"/>
      <c r="D165" s="706"/>
    </row>
    <row r="166" spans="1:4" ht="14.25">
      <c r="A166" s="660" t="s">
        <v>843</v>
      </c>
      <c r="B166" s="702"/>
      <c r="C166" s="782"/>
      <c r="D166" s="786"/>
    </row>
    <row r="167" spans="1:4">
      <c r="A167" s="653" t="s">
        <v>977</v>
      </c>
      <c r="B167" s="701"/>
      <c r="C167" s="712"/>
      <c r="D167" s="706"/>
    </row>
    <row r="168" spans="1:4">
      <c r="A168" s="653" t="s">
        <v>1025</v>
      </c>
      <c r="B168" s="701"/>
      <c r="C168" s="712"/>
      <c r="D168" s="706"/>
    </row>
    <row r="169" spans="1:4">
      <c r="A169" s="653" t="s">
        <v>1024</v>
      </c>
      <c r="B169" s="701"/>
      <c r="C169" s="712"/>
      <c r="D169" s="706"/>
    </row>
    <row r="170" spans="1:4">
      <c r="A170" s="653" t="s">
        <v>977</v>
      </c>
      <c r="B170" s="701"/>
      <c r="C170" s="712"/>
      <c r="D170" s="706"/>
    </row>
    <row r="171" spans="1:4">
      <c r="A171" s="653" t="s">
        <v>1023</v>
      </c>
      <c r="B171" s="701"/>
      <c r="C171" s="712"/>
      <c r="D171" s="706"/>
    </row>
    <row r="172" spans="1:4">
      <c r="A172" s="653" t="s">
        <v>1022</v>
      </c>
      <c r="B172" s="701"/>
      <c r="C172" s="712"/>
      <c r="D172" s="706"/>
    </row>
    <row r="173" spans="1:4">
      <c r="A173" s="653" t="s">
        <v>977</v>
      </c>
      <c r="B173" s="701"/>
      <c r="C173" s="712"/>
      <c r="D173" s="706"/>
    </row>
    <row r="174" spans="1:4">
      <c r="A174" s="783" t="s">
        <v>91</v>
      </c>
      <c r="B174" s="702"/>
      <c r="C174" s="782"/>
      <c r="D174" s="706"/>
    </row>
    <row r="175" spans="1:4">
      <c r="A175" s="783" t="s">
        <v>777</v>
      </c>
      <c r="B175" s="702"/>
      <c r="C175" s="782"/>
      <c r="D175" s="786"/>
    </row>
    <row r="176" spans="1:4">
      <c r="A176" s="783"/>
      <c r="B176" s="702"/>
      <c r="C176" s="782"/>
      <c r="D176" s="786"/>
    </row>
    <row r="177" spans="1:4">
      <c r="A177" s="653" t="s">
        <v>986</v>
      </c>
      <c r="B177" s="701"/>
      <c r="C177" s="712"/>
      <c r="D177" s="706"/>
    </row>
    <row r="178" spans="1:4">
      <c r="A178" s="653"/>
      <c r="B178" s="701"/>
      <c r="C178" s="712"/>
      <c r="D178" s="706"/>
    </row>
    <row r="179" spans="1:4">
      <c r="A179" s="653" t="s">
        <v>1021</v>
      </c>
      <c r="B179" s="701"/>
      <c r="C179" s="712"/>
    </row>
    <row r="180" spans="1:4">
      <c r="A180" s="653" t="s">
        <v>1020</v>
      </c>
      <c r="B180" s="701"/>
      <c r="C180" s="701"/>
    </row>
    <row r="181" spans="1:4">
      <c r="A181" s="653" t="s">
        <v>977</v>
      </c>
      <c r="B181" s="701"/>
      <c r="C181" s="712"/>
    </row>
    <row r="182" spans="1:4" ht="25.5">
      <c r="A182" s="653" t="s">
        <v>1019</v>
      </c>
      <c r="B182" s="701"/>
      <c r="C182" s="712"/>
    </row>
    <row r="183" spans="1:4">
      <c r="A183" s="653" t="s">
        <v>1018</v>
      </c>
      <c r="B183" s="701"/>
      <c r="C183" s="712"/>
    </row>
    <row r="184" spans="1:4">
      <c r="A184" s="653" t="s">
        <v>977</v>
      </c>
      <c r="B184" s="701"/>
      <c r="C184" s="712"/>
    </row>
    <row r="185" spans="1:4" ht="25.5">
      <c r="A185" s="667" t="s">
        <v>841</v>
      </c>
      <c r="B185" s="701"/>
      <c r="C185" s="712"/>
    </row>
    <row r="186" spans="1:4" ht="14.25">
      <c r="A186" s="667" t="s">
        <v>840</v>
      </c>
      <c r="B186" s="701"/>
      <c r="C186" s="712"/>
    </row>
    <row r="187" spans="1:4">
      <c r="A187" s="653" t="s">
        <v>977</v>
      </c>
      <c r="B187" s="701"/>
      <c r="C187" s="712"/>
    </row>
    <row r="188" spans="1:4">
      <c r="A188" s="653" t="s">
        <v>839</v>
      </c>
      <c r="B188" s="701"/>
      <c r="C188" s="712"/>
    </row>
    <row r="189" spans="1:4">
      <c r="A189" s="653" t="s">
        <v>838</v>
      </c>
      <c r="B189" s="701"/>
      <c r="C189" s="712"/>
    </row>
    <row r="190" spans="1:4">
      <c r="A190" s="653" t="s">
        <v>977</v>
      </c>
      <c r="B190" s="701"/>
      <c r="C190" s="712"/>
    </row>
    <row r="191" spans="1:4">
      <c r="A191" s="783" t="s">
        <v>778</v>
      </c>
      <c r="B191" s="702"/>
      <c r="C191" s="782"/>
    </row>
    <row r="192" spans="1:4">
      <c r="A192" s="783" t="s">
        <v>94</v>
      </c>
      <c r="B192" s="702"/>
      <c r="C192" s="782"/>
    </row>
    <row r="193" spans="1:3">
      <c r="A193" s="653"/>
      <c r="B193" s="701"/>
      <c r="C193" s="712"/>
    </row>
    <row r="194" spans="1:3">
      <c r="A194" s="653" t="s">
        <v>1017</v>
      </c>
      <c r="B194" s="701"/>
      <c r="C194" s="712"/>
    </row>
    <row r="195" spans="1:3">
      <c r="A195" s="653" t="s">
        <v>1016</v>
      </c>
      <c r="B195" s="701"/>
      <c r="C195" s="701"/>
    </row>
    <row r="196" spans="1:3">
      <c r="A196" s="653" t="s">
        <v>977</v>
      </c>
      <c r="B196" s="785"/>
      <c r="C196" s="712"/>
    </row>
    <row r="197" spans="1:3">
      <c r="A197" s="653" t="s">
        <v>1015</v>
      </c>
      <c r="B197" s="701"/>
      <c r="C197" s="712"/>
    </row>
    <row r="198" spans="1:3">
      <c r="A198" s="653" t="s">
        <v>1014</v>
      </c>
      <c r="B198" s="701"/>
      <c r="C198" s="712"/>
    </row>
    <row r="199" spans="1:3">
      <c r="A199" s="653" t="s">
        <v>977</v>
      </c>
      <c r="B199" s="701"/>
      <c r="C199" s="712"/>
    </row>
    <row r="200" spans="1:3" ht="25.5">
      <c r="A200" s="653" t="s">
        <v>1013</v>
      </c>
      <c r="B200" s="701"/>
      <c r="C200" s="712"/>
    </row>
    <row r="201" spans="1:3" ht="25.5">
      <c r="A201" s="653" t="s">
        <v>1012</v>
      </c>
      <c r="B201" s="701"/>
      <c r="C201" s="712"/>
    </row>
    <row r="202" spans="1:3">
      <c r="A202" s="653" t="s">
        <v>977</v>
      </c>
      <c r="B202" s="701"/>
      <c r="C202" s="712"/>
    </row>
    <row r="203" spans="1:3">
      <c r="A203" s="660" t="s">
        <v>837</v>
      </c>
      <c r="B203" s="702"/>
      <c r="C203" s="782"/>
    </row>
    <row r="204" spans="1:3">
      <c r="A204" s="783" t="s">
        <v>780</v>
      </c>
      <c r="B204" s="702"/>
      <c r="C204" s="702"/>
    </row>
    <row r="205" spans="1:3">
      <c r="A205" s="653" t="s">
        <v>977</v>
      </c>
      <c r="B205" s="702"/>
      <c r="C205" s="782"/>
    </row>
    <row r="206" spans="1:3">
      <c r="A206" s="783" t="s">
        <v>95</v>
      </c>
      <c r="B206" s="702"/>
      <c r="C206" s="782"/>
    </row>
    <row r="207" spans="1:3">
      <c r="A207" s="783" t="s">
        <v>836</v>
      </c>
      <c r="B207" s="702"/>
      <c r="C207" s="782"/>
    </row>
    <row r="208" spans="1:3" ht="14.45" customHeight="1">
      <c r="A208" s="784" t="s">
        <v>986</v>
      </c>
      <c r="B208" s="701"/>
      <c r="C208" s="712"/>
    </row>
    <row r="209" spans="1:3" ht="14.45" customHeight="1">
      <c r="A209" s="784"/>
      <c r="B209" s="701"/>
      <c r="C209" s="712"/>
    </row>
    <row r="210" spans="1:3" ht="25.5">
      <c r="A210" s="653" t="s">
        <v>1011</v>
      </c>
      <c r="B210" s="701"/>
      <c r="C210" s="712"/>
    </row>
    <row r="211" spans="1:3">
      <c r="A211" s="653" t="s">
        <v>1010</v>
      </c>
      <c r="B211" s="701"/>
      <c r="C211" s="701"/>
    </row>
    <row r="212" spans="1:3">
      <c r="A212" s="653"/>
      <c r="B212" s="701"/>
      <c r="C212" s="712"/>
    </row>
    <row r="213" spans="1:3" ht="25.5">
      <c r="A213" s="653" t="s">
        <v>1009</v>
      </c>
      <c r="B213" s="701"/>
      <c r="C213" s="712"/>
    </row>
    <row r="214" spans="1:3" ht="25.5">
      <c r="A214" s="653" t="s">
        <v>1008</v>
      </c>
      <c r="B214" s="701"/>
      <c r="C214" s="712"/>
    </row>
    <row r="215" spans="1:3">
      <c r="A215" s="653" t="s">
        <v>977</v>
      </c>
      <c r="B215" s="701"/>
      <c r="C215" s="712"/>
    </row>
    <row r="216" spans="1:3">
      <c r="A216" s="653" t="s">
        <v>1007</v>
      </c>
      <c r="B216" s="701"/>
      <c r="C216" s="712"/>
    </row>
    <row r="217" spans="1:3">
      <c r="A217" s="653" t="s">
        <v>1006</v>
      </c>
      <c r="B217" s="701"/>
      <c r="C217" s="712"/>
    </row>
    <row r="218" spans="1:3">
      <c r="A218" s="653" t="s">
        <v>977</v>
      </c>
      <c r="B218" s="701"/>
      <c r="C218" s="712"/>
    </row>
    <row r="219" spans="1:3">
      <c r="A219" s="653" t="s">
        <v>1005</v>
      </c>
      <c r="B219" s="701"/>
      <c r="C219" s="712"/>
    </row>
    <row r="220" spans="1:3">
      <c r="A220" s="653" t="s">
        <v>1004</v>
      </c>
      <c r="B220" s="701"/>
      <c r="C220" s="712"/>
    </row>
    <row r="221" spans="1:3">
      <c r="A221" s="653" t="s">
        <v>977</v>
      </c>
      <c r="B221" s="701"/>
      <c r="C221" s="712"/>
    </row>
    <row r="222" spans="1:3" ht="25.5">
      <c r="A222" s="653" t="s">
        <v>1003</v>
      </c>
      <c r="B222" s="701"/>
      <c r="C222" s="712"/>
    </row>
    <row r="223" spans="1:3">
      <c r="A223" s="653" t="s">
        <v>1002</v>
      </c>
      <c r="B223" s="701"/>
      <c r="C223" s="712"/>
    </row>
    <row r="224" spans="1:3">
      <c r="A224" s="653" t="s">
        <v>977</v>
      </c>
      <c r="B224" s="701"/>
      <c r="C224" s="712"/>
    </row>
    <row r="225" spans="1:3">
      <c r="A225" s="660" t="s">
        <v>835</v>
      </c>
      <c r="B225" s="702"/>
      <c r="C225" s="782"/>
    </row>
    <row r="226" spans="1:3">
      <c r="A226" s="783" t="s">
        <v>782</v>
      </c>
      <c r="B226" s="702"/>
      <c r="C226" s="782"/>
    </row>
    <row r="227" spans="1:3">
      <c r="A227" s="783"/>
      <c r="B227" s="702"/>
      <c r="C227" s="782"/>
    </row>
    <row r="228" spans="1:3">
      <c r="A228" s="653" t="s">
        <v>1001</v>
      </c>
      <c r="B228" s="701"/>
      <c r="C228" s="712"/>
    </row>
    <row r="229" spans="1:3">
      <c r="A229" s="653" t="s">
        <v>977</v>
      </c>
      <c r="B229" s="701"/>
      <c r="C229" s="712"/>
    </row>
    <row r="230" spans="1:3">
      <c r="A230" s="653" t="s">
        <v>1000</v>
      </c>
      <c r="B230" s="701"/>
      <c r="C230" s="712"/>
    </row>
    <row r="231" spans="1:3">
      <c r="A231" s="653" t="s">
        <v>999</v>
      </c>
      <c r="B231" s="701"/>
      <c r="C231" s="701"/>
    </row>
    <row r="232" spans="1:3">
      <c r="A232" s="653" t="s">
        <v>977</v>
      </c>
      <c r="B232" s="701"/>
      <c r="C232" s="712"/>
    </row>
    <row r="233" spans="1:3">
      <c r="A233" s="653" t="s">
        <v>998</v>
      </c>
      <c r="B233" s="701"/>
      <c r="C233" s="712"/>
    </row>
    <row r="234" spans="1:3">
      <c r="A234" s="653" t="s">
        <v>997</v>
      </c>
      <c r="B234" s="701"/>
      <c r="C234" s="712"/>
    </row>
    <row r="235" spans="1:3">
      <c r="A235" s="653" t="s">
        <v>977</v>
      </c>
      <c r="B235" s="701"/>
      <c r="C235" s="712"/>
    </row>
    <row r="236" spans="1:3">
      <c r="A236" s="653" t="s">
        <v>996</v>
      </c>
      <c r="B236" s="701"/>
      <c r="C236" s="712"/>
    </row>
    <row r="237" spans="1:3">
      <c r="A237" s="653" t="s">
        <v>995</v>
      </c>
      <c r="B237" s="701"/>
      <c r="C237" s="712"/>
    </row>
    <row r="238" spans="1:3">
      <c r="A238" s="653" t="s">
        <v>977</v>
      </c>
      <c r="B238" s="701"/>
      <c r="C238" s="712"/>
    </row>
    <row r="239" spans="1:3" ht="25.5">
      <c r="A239" s="653" t="s">
        <v>994</v>
      </c>
      <c r="B239" s="701"/>
      <c r="C239" s="712"/>
    </row>
    <row r="240" spans="1:3">
      <c r="A240" s="653" t="s">
        <v>993</v>
      </c>
      <c r="B240" s="701"/>
      <c r="C240" s="712"/>
    </row>
    <row r="241" spans="1:3">
      <c r="A241" s="653" t="s">
        <v>977</v>
      </c>
      <c r="B241" s="701"/>
      <c r="C241" s="712"/>
    </row>
    <row r="242" spans="1:3" ht="25.5">
      <c r="A242" s="783" t="s">
        <v>79</v>
      </c>
      <c r="B242" s="702"/>
      <c r="C242" s="782"/>
    </row>
    <row r="243" spans="1:3" ht="25.5">
      <c r="A243" s="783" t="s">
        <v>78</v>
      </c>
      <c r="B243" s="702"/>
      <c r="C243" s="782"/>
    </row>
    <row r="244" spans="1:3">
      <c r="A244" s="653" t="s">
        <v>977</v>
      </c>
      <c r="B244" s="702"/>
      <c r="C244" s="782"/>
    </row>
    <row r="245" spans="1:3">
      <c r="A245" s="783" t="s">
        <v>249</v>
      </c>
      <c r="B245" s="702"/>
      <c r="C245" s="782"/>
    </row>
    <row r="246" spans="1:3">
      <c r="A246" s="783" t="s">
        <v>465</v>
      </c>
      <c r="B246" s="702"/>
      <c r="C246" s="702"/>
    </row>
    <row r="247" spans="1:3">
      <c r="A247" s="653" t="s">
        <v>977</v>
      </c>
      <c r="B247" s="702"/>
      <c r="C247" s="782"/>
    </row>
    <row r="248" spans="1:3">
      <c r="A248" s="783" t="s">
        <v>80</v>
      </c>
      <c r="B248" s="702"/>
      <c r="C248" s="782"/>
    </row>
    <row r="249" spans="1:3">
      <c r="A249" s="783" t="s">
        <v>97</v>
      </c>
      <c r="B249" s="702"/>
      <c r="C249" s="782"/>
    </row>
    <row r="250" spans="1:3">
      <c r="A250" s="653" t="s">
        <v>977</v>
      </c>
      <c r="B250" s="701"/>
      <c r="C250" s="712"/>
    </row>
    <row r="251" spans="1:3">
      <c r="A251" s="653" t="s">
        <v>992</v>
      </c>
      <c r="B251" s="701"/>
      <c r="C251" s="712"/>
    </row>
    <row r="252" spans="1:3">
      <c r="A252" s="653" t="s">
        <v>991</v>
      </c>
      <c r="B252" s="701"/>
      <c r="C252" s="712"/>
    </row>
    <row r="253" spans="1:3">
      <c r="A253" s="653" t="s">
        <v>977</v>
      </c>
      <c r="B253" s="701"/>
      <c r="C253" s="712"/>
    </row>
    <row r="254" spans="1:3">
      <c r="A254" s="653" t="s">
        <v>990</v>
      </c>
      <c r="B254" s="701"/>
      <c r="C254" s="712"/>
    </row>
    <row r="255" spans="1:3">
      <c r="A255" s="653" t="s">
        <v>989</v>
      </c>
      <c r="B255" s="701"/>
      <c r="C255" s="712"/>
    </row>
    <row r="256" spans="1:3">
      <c r="A256" s="653" t="s">
        <v>977</v>
      </c>
      <c r="B256" s="701"/>
      <c r="C256" s="712"/>
    </row>
    <row r="257" spans="1:3">
      <c r="A257" s="653" t="s">
        <v>988</v>
      </c>
      <c r="B257" s="701"/>
      <c r="C257" s="712"/>
    </row>
    <row r="258" spans="1:3">
      <c r="A258" s="653" t="s">
        <v>987</v>
      </c>
      <c r="B258" s="701"/>
      <c r="C258" s="712"/>
    </row>
    <row r="259" spans="1:3">
      <c r="A259" s="653" t="s">
        <v>977</v>
      </c>
      <c r="B259" s="701"/>
      <c r="C259" s="712"/>
    </row>
    <row r="260" spans="1:3">
      <c r="A260" s="783" t="s">
        <v>98</v>
      </c>
      <c r="B260" s="702"/>
      <c r="C260" s="782"/>
    </row>
    <row r="261" spans="1:3">
      <c r="A261" s="783" t="s">
        <v>99</v>
      </c>
      <c r="B261" s="702"/>
      <c r="C261" s="782"/>
    </row>
    <row r="262" spans="1:3">
      <c r="A262" s="783"/>
      <c r="B262" s="702"/>
      <c r="C262" s="782"/>
    </row>
    <row r="263" spans="1:3">
      <c r="A263" s="653" t="s">
        <v>986</v>
      </c>
      <c r="B263" s="701"/>
      <c r="C263" s="712"/>
    </row>
    <row r="264" spans="1:3">
      <c r="A264" s="653"/>
      <c r="B264" s="701"/>
      <c r="C264" s="712"/>
    </row>
    <row r="265" spans="1:3">
      <c r="A265" s="653" t="s">
        <v>985</v>
      </c>
      <c r="B265" s="701"/>
      <c r="C265" s="712"/>
    </row>
    <row r="266" spans="1:3">
      <c r="A266" s="653" t="s">
        <v>984</v>
      </c>
      <c r="B266" s="701"/>
      <c r="C266" s="712"/>
    </row>
    <row r="267" spans="1:3">
      <c r="A267" s="653"/>
      <c r="B267" s="701"/>
      <c r="C267" s="712"/>
    </row>
    <row r="268" spans="1:3" ht="25.5">
      <c r="A268" s="653" t="s">
        <v>983</v>
      </c>
      <c r="B268" s="701"/>
      <c r="C268" s="712"/>
    </row>
    <row r="269" spans="1:3" ht="15.6" customHeight="1">
      <c r="A269" s="653" t="s">
        <v>982</v>
      </c>
      <c r="B269" s="701"/>
      <c r="C269" s="712"/>
    </row>
    <row r="270" spans="1:3">
      <c r="A270" s="653" t="s">
        <v>977</v>
      </c>
      <c r="B270" s="701"/>
      <c r="C270" s="712"/>
    </row>
    <row r="271" spans="1:3">
      <c r="A271" s="783" t="s">
        <v>807</v>
      </c>
      <c r="B271" s="702"/>
      <c r="C271" s="782"/>
    </row>
    <row r="272" spans="1:3">
      <c r="A272" s="783" t="s">
        <v>101</v>
      </c>
      <c r="B272" s="702"/>
      <c r="C272" s="782"/>
    </row>
    <row r="273" spans="1:3">
      <c r="A273" s="653"/>
      <c r="B273" s="701"/>
      <c r="C273" s="712"/>
    </row>
    <row r="274" spans="1:3">
      <c r="A274" s="653" t="s">
        <v>981</v>
      </c>
      <c r="B274" s="701"/>
      <c r="C274" s="712"/>
    </row>
    <row r="275" spans="1:3">
      <c r="A275" s="653" t="s">
        <v>980</v>
      </c>
      <c r="B275" s="701"/>
      <c r="C275" s="712"/>
    </row>
    <row r="276" spans="1:3">
      <c r="A276" s="653" t="s">
        <v>977</v>
      </c>
      <c r="B276" s="701"/>
      <c r="C276" s="712"/>
    </row>
    <row r="277" spans="1:3" ht="25.5">
      <c r="A277" s="653" t="s">
        <v>979</v>
      </c>
      <c r="B277" s="701"/>
      <c r="C277" s="712"/>
    </row>
    <row r="278" spans="1:3" ht="25.5">
      <c r="A278" s="653" t="s">
        <v>978</v>
      </c>
      <c r="B278" s="701"/>
      <c r="C278" s="712"/>
    </row>
    <row r="279" spans="1:3">
      <c r="A279" s="653" t="s">
        <v>977</v>
      </c>
      <c r="B279" s="701"/>
      <c r="C279" s="712"/>
    </row>
    <row r="280" spans="1:3">
      <c r="A280" s="653" t="s">
        <v>976</v>
      </c>
      <c r="B280" s="701"/>
      <c r="C280" s="712"/>
    </row>
    <row r="281" spans="1:3">
      <c r="A281" s="653" t="s">
        <v>975</v>
      </c>
      <c r="B281" s="701"/>
      <c r="C281" s="712"/>
    </row>
  </sheetData>
  <mergeCells count="1">
    <mergeCell ref="B8:C8"/>
  </mergeCells>
  <pageMargins left="0.7" right="0.7" top="0.75" bottom="0.75" header="0.3" footer="0.3"/>
  <pageSetup paperSize="8" scale="70" orientation="portrait" r:id="rId1"/>
  <rowBreaks count="1" manualBreakCount="1">
    <brk id="217" max="2"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50"/>
  <sheetViews>
    <sheetView workbookViewId="0">
      <selection activeCell="N20" sqref="N20"/>
    </sheetView>
  </sheetViews>
  <sheetFormatPr defaultColWidth="8.85546875" defaultRowHeight="12.75"/>
  <cols>
    <col min="1" max="1" width="39.85546875" style="593" customWidth="1"/>
    <col min="2" max="3" width="15.42578125" style="593" customWidth="1"/>
    <col min="4" max="4" width="13.85546875" style="593" customWidth="1"/>
    <col min="5" max="16384" width="8.85546875" style="593"/>
  </cols>
  <sheetData>
    <row r="1" spans="1:7" ht="15.75">
      <c r="A1" s="919"/>
      <c r="E1" s="802" t="s">
        <v>787</v>
      </c>
    </row>
    <row r="2" spans="1:7">
      <c r="A2" s="593" t="s">
        <v>1114</v>
      </c>
      <c r="E2" s="801" t="s">
        <v>757</v>
      </c>
    </row>
    <row r="3" spans="1:7">
      <c r="A3" s="593" t="s">
        <v>1115</v>
      </c>
    </row>
    <row r="5" spans="1:7">
      <c r="A5" s="920"/>
      <c r="B5" s="2486">
        <v>2021</v>
      </c>
      <c r="C5" s="4333">
        <v>2021</v>
      </c>
      <c r="D5" s="4333"/>
    </row>
    <row r="6" spans="1:7">
      <c r="A6" s="921" t="s">
        <v>171</v>
      </c>
      <c r="B6" s="4334" t="s">
        <v>3743</v>
      </c>
      <c r="C6" s="4335"/>
      <c r="D6" s="2486" t="s">
        <v>1116</v>
      </c>
      <c r="F6" s="2486"/>
      <c r="G6" s="2486"/>
    </row>
    <row r="7" spans="1:7">
      <c r="A7" s="921" t="s">
        <v>280</v>
      </c>
      <c r="B7" s="4333" t="s">
        <v>1117</v>
      </c>
      <c r="C7" s="4336"/>
      <c r="D7" s="2486" t="s">
        <v>1118</v>
      </c>
      <c r="F7" s="2486"/>
      <c r="G7" s="2486"/>
    </row>
    <row r="8" spans="1:7" ht="15">
      <c r="A8" s="923"/>
      <c r="B8" s="924"/>
      <c r="C8" s="925"/>
      <c r="D8" s="926"/>
    </row>
    <row r="9" spans="1:7">
      <c r="A9" s="920"/>
      <c r="C9" s="927"/>
      <c r="D9" s="928"/>
      <c r="E9"/>
    </row>
    <row r="10" spans="1:7">
      <c r="A10" s="929" t="s">
        <v>1119</v>
      </c>
      <c r="B10" s="930"/>
      <c r="C10" s="931"/>
      <c r="D10" s="932"/>
    </row>
    <row r="11" spans="1:7">
      <c r="A11" s="933" t="s">
        <v>275</v>
      </c>
      <c r="B11" s="928"/>
      <c r="C11" s="934"/>
      <c r="D11" s="935"/>
    </row>
    <row r="12" spans="1:7">
      <c r="A12" s="936"/>
      <c r="B12" s="928"/>
      <c r="C12" s="934"/>
      <c r="D12" s="935"/>
    </row>
    <row r="13" spans="1:7">
      <c r="A13" s="936" t="s">
        <v>1120</v>
      </c>
      <c r="B13" s="928"/>
      <c r="C13" s="934"/>
      <c r="D13" s="935"/>
    </row>
    <row r="14" spans="1:7">
      <c r="A14" s="26" t="s">
        <v>1121</v>
      </c>
      <c r="B14" s="928"/>
      <c r="C14" s="934"/>
      <c r="D14" s="935"/>
    </row>
    <row r="15" spans="1:7">
      <c r="A15" s="26"/>
      <c r="B15" s="928"/>
      <c r="C15" s="934"/>
      <c r="D15" s="935"/>
    </row>
    <row r="16" spans="1:7">
      <c r="A16" s="26" t="s">
        <v>1122</v>
      </c>
      <c r="B16" s="928"/>
      <c r="C16" s="934"/>
      <c r="D16" s="935"/>
    </row>
    <row r="17" spans="1:4">
      <c r="A17" s="936"/>
      <c r="B17" s="928"/>
      <c r="C17" s="934"/>
      <c r="D17" s="935"/>
    </row>
    <row r="18" spans="1:4">
      <c r="A18" s="936" t="s">
        <v>1123</v>
      </c>
      <c r="B18" s="928"/>
      <c r="C18" s="934"/>
      <c r="D18" s="935"/>
    </row>
    <row r="19" spans="1:4">
      <c r="A19" s="26" t="s">
        <v>1124</v>
      </c>
      <c r="B19" s="928"/>
      <c r="C19" s="934"/>
      <c r="D19" s="935"/>
    </row>
    <row r="20" spans="1:4">
      <c r="A20" s="936"/>
      <c r="B20" s="928"/>
      <c r="C20" s="934"/>
      <c r="D20" s="935"/>
    </row>
    <row r="21" spans="1:4">
      <c r="A21" s="936" t="s">
        <v>1125</v>
      </c>
      <c r="B21" s="928"/>
      <c r="C21" s="934"/>
      <c r="D21" s="935"/>
    </row>
    <row r="22" spans="1:4">
      <c r="A22" s="26" t="s">
        <v>1126</v>
      </c>
      <c r="B22" s="928"/>
      <c r="C22" s="934"/>
      <c r="D22" s="935"/>
    </row>
    <row r="23" spans="1:4">
      <c r="A23" s="936"/>
      <c r="B23" s="928"/>
      <c r="C23" s="934"/>
      <c r="D23" s="935"/>
    </row>
    <row r="24" spans="1:4">
      <c r="A24" s="936" t="s">
        <v>1127</v>
      </c>
      <c r="B24" s="928"/>
      <c r="C24" s="934"/>
      <c r="D24" s="935"/>
    </row>
    <row r="25" spans="1:4">
      <c r="A25" s="26" t="s">
        <v>1128</v>
      </c>
      <c r="B25" s="928"/>
      <c r="C25" s="934"/>
      <c r="D25" s="935"/>
    </row>
    <row r="26" spans="1:4">
      <c r="A26" s="936"/>
      <c r="B26" s="928"/>
      <c r="C26" s="934"/>
      <c r="D26" s="935"/>
    </row>
    <row r="27" spans="1:4">
      <c r="A27" s="936" t="s">
        <v>1129</v>
      </c>
      <c r="B27" s="928"/>
      <c r="C27" s="934"/>
      <c r="D27" s="935"/>
    </row>
    <row r="28" spans="1:4">
      <c r="A28" s="26" t="s">
        <v>1130</v>
      </c>
      <c r="B28" s="928"/>
      <c r="C28" s="934"/>
      <c r="D28" s="935"/>
    </row>
    <row r="29" spans="1:4">
      <c r="A29" s="936"/>
      <c r="B29" s="928"/>
      <c r="C29" s="934"/>
      <c r="D29" s="935"/>
    </row>
    <row r="30" spans="1:4">
      <c r="A30" s="936" t="s">
        <v>1131</v>
      </c>
      <c r="B30" s="928"/>
      <c r="C30" s="934"/>
      <c r="D30" s="935"/>
    </row>
    <row r="31" spans="1:4">
      <c r="A31" s="26" t="s">
        <v>1132</v>
      </c>
      <c r="B31" s="928"/>
      <c r="C31" s="934"/>
      <c r="D31" s="935"/>
    </row>
    <row r="32" spans="1:4">
      <c r="A32" s="936"/>
      <c r="B32" s="928"/>
      <c r="C32" s="934"/>
      <c r="D32" s="935"/>
    </row>
    <row r="33" spans="1:4">
      <c r="A33" s="936" t="s">
        <v>1133</v>
      </c>
      <c r="B33" s="928"/>
      <c r="C33" s="934"/>
      <c r="D33" s="935"/>
    </row>
    <row r="34" spans="1:4">
      <c r="A34" s="8" t="s">
        <v>1134</v>
      </c>
      <c r="B34" s="934"/>
      <c r="C34" s="928"/>
      <c r="D34" s="937"/>
    </row>
    <row r="35" spans="1:4">
      <c r="B35" s="934"/>
      <c r="C35" s="928"/>
      <c r="D35" s="937"/>
    </row>
    <row r="36" spans="1:4">
      <c r="A36" s="593" t="s">
        <v>1135</v>
      </c>
      <c r="B36" s="934"/>
      <c r="C36" s="928"/>
      <c r="D36" s="937"/>
    </row>
    <row r="37" spans="1:4">
      <c r="A37" s="8" t="s">
        <v>1136</v>
      </c>
      <c r="B37" s="934"/>
      <c r="C37" s="928"/>
      <c r="D37" s="937"/>
    </row>
    <row r="38" spans="1:4">
      <c r="B38" s="934"/>
      <c r="C38" s="928"/>
      <c r="D38" s="937"/>
    </row>
    <row r="39" spans="1:4">
      <c r="A39" s="593" t="s">
        <v>1137</v>
      </c>
      <c r="B39" s="934"/>
      <c r="C39" s="928"/>
      <c r="D39" s="937"/>
    </row>
    <row r="40" spans="1:4" ht="14.25">
      <c r="A40" s="593" t="s">
        <v>1138</v>
      </c>
      <c r="B40" s="934"/>
      <c r="C40" s="928"/>
      <c r="D40" s="937"/>
    </row>
    <row r="41" spans="1:4">
      <c r="B41" s="934"/>
      <c r="C41" s="928"/>
      <c r="D41" s="937"/>
    </row>
    <row r="42" spans="1:4">
      <c r="A42" s="593" t="s">
        <v>1139</v>
      </c>
      <c r="B42" s="934"/>
      <c r="C42" s="928"/>
      <c r="D42" s="937"/>
    </row>
    <row r="43" spans="1:4">
      <c r="A43" s="8" t="s">
        <v>1140</v>
      </c>
      <c r="B43" s="934"/>
      <c r="C43" s="928"/>
      <c r="D43" s="938"/>
    </row>
    <row r="44" spans="1:4">
      <c r="B44" s="939"/>
      <c r="D44" s="938"/>
    </row>
    <row r="45" spans="1:4">
      <c r="A45" s="145"/>
    </row>
    <row r="46" spans="1:4">
      <c r="A46" s="145"/>
    </row>
    <row r="47" spans="1:4">
      <c r="A47" s="145"/>
    </row>
    <row r="48" spans="1:4">
      <c r="A48" s="145"/>
    </row>
    <row r="49" spans="1:1">
      <c r="A49" s="145"/>
    </row>
    <row r="50" spans="1:1">
      <c r="A50" s="145"/>
    </row>
  </sheetData>
  <mergeCells count="3">
    <mergeCell ref="C5:D5"/>
    <mergeCell ref="B6:C6"/>
    <mergeCell ref="B7:C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H55"/>
  <sheetViews>
    <sheetView workbookViewId="0">
      <selection activeCell="K15" sqref="K15"/>
    </sheetView>
  </sheetViews>
  <sheetFormatPr defaultColWidth="8.85546875" defaultRowHeight="12.75"/>
  <cols>
    <col min="1" max="1" width="19" style="593" customWidth="1"/>
    <col min="2" max="7" width="10.7109375" style="593" customWidth="1"/>
    <col min="8" max="16384" width="8.85546875" style="593"/>
  </cols>
  <sheetData>
    <row r="1" spans="1:8" ht="15.75">
      <c r="A1" s="951" t="s">
        <v>1155</v>
      </c>
      <c r="B1" s="951"/>
      <c r="C1" s="951"/>
      <c r="D1" s="951"/>
      <c r="E1" s="951"/>
      <c r="F1" s="951"/>
      <c r="G1" s="951"/>
      <c r="H1" s="802" t="s">
        <v>787</v>
      </c>
    </row>
    <row r="2" spans="1:8">
      <c r="A2" s="951" t="s">
        <v>1156</v>
      </c>
      <c r="B2" s="951"/>
      <c r="C2" s="951"/>
      <c r="D2" s="951"/>
      <c r="E2" s="951"/>
      <c r="F2" s="951"/>
      <c r="G2" s="951"/>
      <c r="H2" s="801" t="s">
        <v>757</v>
      </c>
    </row>
    <row r="3" spans="1:8">
      <c r="A3" s="951" t="s">
        <v>1157</v>
      </c>
      <c r="B3" s="951"/>
      <c r="C3" s="951"/>
      <c r="D3" s="951"/>
      <c r="E3" s="951"/>
      <c r="F3" s="951"/>
      <c r="G3"/>
    </row>
    <row r="4" spans="1:8">
      <c r="A4" s="951" t="s">
        <v>1158</v>
      </c>
      <c r="B4" s="951"/>
      <c r="C4" s="951"/>
      <c r="D4" s="951"/>
      <c r="E4" s="951"/>
      <c r="F4" s="951"/>
      <c r="G4" s="951"/>
    </row>
    <row r="5" spans="1:8">
      <c r="A5" s="951"/>
      <c r="B5" s="951"/>
      <c r="C5" s="951"/>
      <c r="D5" s="951"/>
      <c r="E5" s="951"/>
      <c r="F5" s="951"/>
      <c r="G5" s="951"/>
    </row>
    <row r="6" spans="1:8">
      <c r="A6" s="952"/>
      <c r="B6" s="3204">
        <v>2021</v>
      </c>
      <c r="C6" s="3205">
        <v>2022</v>
      </c>
      <c r="D6" s="3205">
        <v>2021</v>
      </c>
      <c r="E6" s="3205">
        <v>2022</v>
      </c>
      <c r="F6" s="3205">
        <v>2021</v>
      </c>
      <c r="G6" s="3205">
        <v>2022</v>
      </c>
    </row>
    <row r="7" spans="1:8">
      <c r="A7" s="953"/>
      <c r="B7" s="4337"/>
      <c r="C7" s="4340"/>
      <c r="D7" s="4339" t="s">
        <v>1159</v>
      </c>
      <c r="E7" s="4337"/>
      <c r="F7" s="4337"/>
      <c r="G7" s="4337"/>
    </row>
    <row r="8" spans="1:8">
      <c r="A8" s="953"/>
      <c r="B8" s="4337"/>
      <c r="C8" s="4340"/>
      <c r="D8" s="4341" t="s">
        <v>1160</v>
      </c>
      <c r="E8" s="4338"/>
      <c r="F8" s="4338"/>
      <c r="G8" s="4338"/>
    </row>
    <row r="9" spans="1:8">
      <c r="A9" s="953"/>
      <c r="B9" s="957"/>
      <c r="C9" s="953"/>
      <c r="D9" s="958"/>
      <c r="E9" s="952"/>
      <c r="F9" s="4337" t="s">
        <v>1161</v>
      </c>
      <c r="G9" s="4337"/>
    </row>
    <row r="10" spans="1:8">
      <c r="A10" s="955" t="s">
        <v>936</v>
      </c>
      <c r="B10" s="957"/>
      <c r="C10" s="953"/>
      <c r="D10" s="958"/>
      <c r="E10" s="953"/>
      <c r="F10" s="4337" t="s">
        <v>1162</v>
      </c>
      <c r="G10" s="4337"/>
    </row>
    <row r="11" spans="1:8">
      <c r="A11" s="955" t="s">
        <v>934</v>
      </c>
      <c r="B11" s="4339" t="s">
        <v>1163</v>
      </c>
      <c r="C11" s="4340"/>
      <c r="D11" s="958"/>
      <c r="E11" s="953"/>
      <c r="F11" s="4337" t="s">
        <v>1164</v>
      </c>
      <c r="G11" s="4337"/>
    </row>
    <row r="12" spans="1:8">
      <c r="A12" s="953"/>
      <c r="B12" s="4339" t="s">
        <v>1165</v>
      </c>
      <c r="C12" s="4340"/>
      <c r="D12" s="4339" t="s">
        <v>172</v>
      </c>
      <c r="E12" s="4340"/>
      <c r="F12" s="4337" t="s">
        <v>1166</v>
      </c>
      <c r="G12" s="4337"/>
    </row>
    <row r="13" spans="1:8">
      <c r="A13" s="953"/>
      <c r="B13" s="4339" t="s">
        <v>1167</v>
      </c>
      <c r="C13" s="4340"/>
      <c r="D13" s="4339" t="s">
        <v>261</v>
      </c>
      <c r="E13" s="4340"/>
      <c r="F13" s="4337" t="s">
        <v>1168</v>
      </c>
      <c r="G13" s="4337"/>
    </row>
    <row r="14" spans="1:8">
      <c r="A14" s="953"/>
      <c r="B14" s="957"/>
      <c r="C14" s="953"/>
      <c r="D14" s="958"/>
      <c r="E14" s="953"/>
      <c r="F14" s="4337" t="s">
        <v>1169</v>
      </c>
      <c r="G14" s="4337"/>
    </row>
    <row r="15" spans="1:8">
      <c r="A15" s="953"/>
      <c r="B15" s="957"/>
      <c r="C15" s="953"/>
      <c r="D15" s="958"/>
      <c r="E15" s="953"/>
      <c r="F15" s="4337" t="s">
        <v>1170</v>
      </c>
      <c r="G15" s="4337"/>
    </row>
    <row r="16" spans="1:8">
      <c r="A16" s="959"/>
      <c r="B16" s="960"/>
      <c r="C16" s="959"/>
      <c r="D16" s="961"/>
      <c r="E16" s="959"/>
      <c r="F16" s="4338" t="s">
        <v>1171</v>
      </c>
      <c r="G16" s="4338"/>
    </row>
    <row r="17" spans="1:7">
      <c r="A17" s="957"/>
      <c r="B17" s="962"/>
      <c r="C17" s="963"/>
      <c r="D17" s="958"/>
      <c r="E17" s="962"/>
      <c r="F17" s="954"/>
      <c r="G17" s="956"/>
    </row>
    <row r="18" spans="1:7">
      <c r="A18" s="964" t="s">
        <v>1172</v>
      </c>
      <c r="B18" s="965"/>
      <c r="C18" s="966"/>
      <c r="D18" s="965"/>
      <c r="E18" s="966"/>
      <c r="F18" s="965"/>
      <c r="G18" s="966"/>
    </row>
    <row r="19" spans="1:7">
      <c r="A19" s="967" t="s">
        <v>682</v>
      </c>
      <c r="B19" s="968"/>
      <c r="C19" s="969"/>
      <c r="D19" s="968"/>
      <c r="E19" s="969"/>
      <c r="F19" s="968"/>
      <c r="G19" s="969"/>
    </row>
    <row r="20" spans="1:7">
      <c r="A20" s="951"/>
      <c r="B20" s="968"/>
      <c r="C20" s="969"/>
      <c r="D20" s="968"/>
      <c r="E20" s="969"/>
      <c r="F20" s="968"/>
      <c r="G20" s="969"/>
    </row>
    <row r="21" spans="1:7">
      <c r="A21" s="970" t="s">
        <v>489</v>
      </c>
      <c r="B21" s="968"/>
      <c r="C21" s="969"/>
      <c r="D21" s="968"/>
      <c r="E21" s="969"/>
      <c r="F21" s="968"/>
      <c r="G21" s="969"/>
    </row>
    <row r="22" spans="1:7">
      <c r="A22" s="951"/>
      <c r="B22" s="968"/>
      <c r="C22" s="969"/>
      <c r="D22" s="968"/>
      <c r="E22" s="969"/>
      <c r="F22" s="968"/>
      <c r="G22" s="969"/>
    </row>
    <row r="23" spans="1:7">
      <c r="A23" s="970" t="s">
        <v>490</v>
      </c>
      <c r="B23" s="968"/>
      <c r="C23" s="969"/>
      <c r="D23" s="968"/>
      <c r="E23" s="969"/>
      <c r="F23" s="968"/>
      <c r="G23" s="969"/>
    </row>
    <row r="24" spans="1:7">
      <c r="A24" s="951"/>
      <c r="B24" s="968"/>
      <c r="C24" s="969"/>
      <c r="D24" s="968"/>
      <c r="E24" s="969"/>
      <c r="F24" s="968"/>
      <c r="G24" s="969"/>
    </row>
    <row r="25" spans="1:7">
      <c r="A25" s="970" t="s">
        <v>491</v>
      </c>
      <c r="B25" s="968"/>
      <c r="C25" s="969"/>
      <c r="D25" s="968"/>
      <c r="E25" s="969"/>
      <c r="F25" s="968"/>
      <c r="G25" s="969"/>
    </row>
    <row r="26" spans="1:7">
      <c r="A26" s="951"/>
      <c r="B26" s="968"/>
      <c r="C26" s="969"/>
      <c r="D26" s="968"/>
      <c r="E26" s="969"/>
      <c r="F26" s="968"/>
      <c r="G26" s="969"/>
    </row>
    <row r="27" spans="1:7">
      <c r="A27" s="970" t="s">
        <v>638</v>
      </c>
      <c r="B27" s="968"/>
      <c r="C27" s="969"/>
      <c r="D27" s="968"/>
      <c r="E27" s="969"/>
      <c r="F27" s="968"/>
      <c r="G27" s="969"/>
    </row>
    <row r="28" spans="1:7">
      <c r="A28" s="951"/>
      <c r="B28" s="968"/>
      <c r="C28" s="969"/>
      <c r="D28" s="968"/>
      <c r="E28" s="969"/>
      <c r="F28" s="968"/>
      <c r="G28" s="969"/>
    </row>
    <row r="29" spans="1:7">
      <c r="A29" s="970" t="s">
        <v>493</v>
      </c>
      <c r="B29" s="968"/>
      <c r="C29" s="969"/>
      <c r="D29" s="968"/>
      <c r="E29" s="969"/>
      <c r="F29" s="968"/>
      <c r="G29" s="969"/>
    </row>
    <row r="30" spans="1:7">
      <c r="A30" s="951"/>
      <c r="B30" s="968"/>
      <c r="C30" s="969"/>
      <c r="D30" s="968"/>
      <c r="E30" s="969"/>
      <c r="F30" s="968"/>
      <c r="G30" s="969"/>
    </row>
    <row r="31" spans="1:7">
      <c r="A31" s="970" t="s">
        <v>494</v>
      </c>
      <c r="B31" s="968"/>
      <c r="C31" s="969"/>
      <c r="D31" s="968"/>
      <c r="E31" s="969"/>
      <c r="F31" s="968"/>
      <c r="G31" s="969"/>
    </row>
    <row r="32" spans="1:7">
      <c r="A32" s="951"/>
      <c r="B32" s="968"/>
      <c r="C32" s="969"/>
      <c r="D32" s="968"/>
      <c r="E32" s="969"/>
      <c r="F32" s="968"/>
      <c r="G32" s="969"/>
    </row>
    <row r="33" spans="1:7">
      <c r="A33" s="970" t="s">
        <v>495</v>
      </c>
      <c r="B33" s="971"/>
      <c r="C33" s="972"/>
      <c r="D33" s="968"/>
      <c r="E33" s="969"/>
      <c r="F33" s="968"/>
      <c r="G33" s="969"/>
    </row>
    <row r="34" spans="1:7">
      <c r="A34" s="951"/>
      <c r="B34" s="968"/>
      <c r="C34" s="969"/>
      <c r="D34" s="968"/>
      <c r="E34" s="969"/>
      <c r="F34" s="968"/>
      <c r="G34" s="969"/>
    </row>
    <row r="35" spans="1:7">
      <c r="A35" s="970" t="s">
        <v>496</v>
      </c>
      <c r="B35" s="968"/>
      <c r="C35" s="969"/>
      <c r="D35" s="968"/>
      <c r="E35" s="969"/>
      <c r="F35" s="968"/>
      <c r="G35" s="969"/>
    </row>
    <row r="36" spans="1:7">
      <c r="A36" s="951"/>
      <c r="B36" s="968"/>
      <c r="C36" s="969"/>
      <c r="D36" s="968"/>
      <c r="E36" s="969"/>
      <c r="F36" s="968"/>
      <c r="G36" s="969"/>
    </row>
    <row r="37" spans="1:7">
      <c r="A37" s="970" t="s">
        <v>497</v>
      </c>
      <c r="B37" s="968"/>
      <c r="C37" s="969"/>
      <c r="D37" s="968"/>
      <c r="E37" s="969"/>
      <c r="F37" s="968"/>
      <c r="G37" s="969"/>
    </row>
    <row r="38" spans="1:7">
      <c r="A38" s="951"/>
      <c r="B38" s="968"/>
      <c r="C38" s="969"/>
      <c r="D38" s="968"/>
      <c r="E38" s="969"/>
      <c r="F38" s="968"/>
      <c r="G38" s="969"/>
    </row>
    <row r="39" spans="1:7">
      <c r="A39" s="970" t="s">
        <v>498</v>
      </c>
      <c r="B39" s="968"/>
      <c r="C39" s="969"/>
      <c r="D39" s="968"/>
      <c r="E39" s="969"/>
      <c r="F39" s="968"/>
      <c r="G39" s="969"/>
    </row>
    <row r="40" spans="1:7">
      <c r="A40" s="951"/>
      <c r="B40" s="968"/>
      <c r="C40" s="969"/>
      <c r="D40" s="968"/>
      <c r="E40" s="969"/>
      <c r="F40" s="968"/>
      <c r="G40" s="969"/>
    </row>
    <row r="41" spans="1:7">
      <c r="A41" s="970" t="s">
        <v>499</v>
      </c>
      <c r="B41" s="968"/>
      <c r="C41" s="969"/>
      <c r="D41" s="968"/>
      <c r="E41" s="969"/>
      <c r="F41" s="968"/>
      <c r="G41" s="969"/>
    </row>
    <row r="42" spans="1:7">
      <c r="A42" s="951"/>
      <c r="B42" s="968"/>
      <c r="C42" s="969"/>
      <c r="D42" s="968"/>
      <c r="E42" s="969"/>
      <c r="F42" s="968"/>
      <c r="G42" s="969"/>
    </row>
    <row r="43" spans="1:7">
      <c r="A43" s="970" t="s">
        <v>500</v>
      </c>
      <c r="B43" s="968"/>
      <c r="C43" s="969"/>
      <c r="D43" s="968"/>
      <c r="E43" s="969"/>
      <c r="F43" s="968"/>
      <c r="G43" s="969"/>
    </row>
    <row r="44" spans="1:7">
      <c r="A44" s="951"/>
      <c r="B44" s="968"/>
      <c r="C44" s="969"/>
      <c r="D44" s="968"/>
      <c r="E44" s="969"/>
      <c r="F44" s="968"/>
      <c r="G44" s="969"/>
    </row>
    <row r="45" spans="1:7">
      <c r="A45" s="970" t="s">
        <v>501</v>
      </c>
      <c r="B45" s="968"/>
      <c r="C45" s="969"/>
      <c r="D45" s="968"/>
      <c r="E45" s="969"/>
      <c r="F45" s="968"/>
      <c r="G45" s="969"/>
    </row>
    <row r="46" spans="1:7">
      <c r="A46" s="951"/>
      <c r="B46" s="968"/>
      <c r="C46" s="969"/>
      <c r="D46" s="968"/>
      <c r="E46" s="969"/>
      <c r="F46" s="968"/>
      <c r="G46" s="969"/>
    </row>
    <row r="47" spans="1:7">
      <c r="A47" s="970" t="s">
        <v>502</v>
      </c>
      <c r="B47" s="968"/>
      <c r="C47" s="969"/>
      <c r="D47" s="968"/>
      <c r="E47" s="969"/>
      <c r="F47" s="968"/>
      <c r="G47" s="969"/>
    </row>
    <row r="48" spans="1:7">
      <c r="A48" s="951"/>
      <c r="B48" s="968"/>
      <c r="C48" s="969"/>
      <c r="D48" s="968"/>
      <c r="E48" s="969"/>
      <c r="F48" s="968"/>
      <c r="G48" s="969"/>
    </row>
    <row r="49" spans="1:7">
      <c r="A49" s="970" t="s">
        <v>503</v>
      </c>
      <c r="B49" s="968"/>
      <c r="C49" s="969"/>
      <c r="D49" s="968"/>
      <c r="E49" s="969"/>
      <c r="F49" s="968"/>
      <c r="G49" s="969"/>
    </row>
    <row r="50" spans="1:7">
      <c r="A50" s="951"/>
      <c r="B50" s="968"/>
      <c r="C50" s="969"/>
      <c r="D50" s="968"/>
      <c r="E50" s="969"/>
      <c r="F50" s="968"/>
      <c r="G50" s="969"/>
    </row>
    <row r="51" spans="1:7">
      <c r="A51" s="970" t="s">
        <v>504</v>
      </c>
      <c r="B51" s="968"/>
      <c r="C51" s="969"/>
      <c r="D51" s="968"/>
      <c r="E51" s="969"/>
      <c r="F51" s="968"/>
      <c r="G51" s="969"/>
    </row>
    <row r="53" spans="1:7">
      <c r="A53" s="3639" t="s">
        <v>3744</v>
      </c>
    </row>
    <row r="54" spans="1:7">
      <c r="A54" s="3639" t="s">
        <v>1173</v>
      </c>
    </row>
    <row r="55" spans="1:7">
      <c r="A55" s="3639" t="s">
        <v>3745</v>
      </c>
      <c r="B55" s="973"/>
      <c r="C55" s="973"/>
      <c r="D55" s="973"/>
      <c r="E55" s="973"/>
      <c r="F55" s="973"/>
      <c r="G55" s="973"/>
    </row>
  </sheetData>
  <mergeCells count="17">
    <mergeCell ref="F10:G10"/>
    <mergeCell ref="B7:C7"/>
    <mergeCell ref="D7:G7"/>
    <mergeCell ref="B8:C8"/>
    <mergeCell ref="D8:G8"/>
    <mergeCell ref="F9:G9"/>
    <mergeCell ref="F14:G14"/>
    <mergeCell ref="F15:G15"/>
    <mergeCell ref="F16:G16"/>
    <mergeCell ref="B11:C11"/>
    <mergeCell ref="F11:G11"/>
    <mergeCell ref="B12:C12"/>
    <mergeCell ref="D12:E12"/>
    <mergeCell ref="F12:G12"/>
    <mergeCell ref="B13:C13"/>
    <mergeCell ref="D13:E13"/>
    <mergeCell ref="F13:G13"/>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F47"/>
  <sheetViews>
    <sheetView workbookViewId="0">
      <selection activeCell="G14" sqref="G14:H15"/>
    </sheetView>
  </sheetViews>
  <sheetFormatPr defaultColWidth="8.85546875" defaultRowHeight="12.75"/>
  <cols>
    <col min="1" max="1" width="24.7109375" style="593" customWidth="1"/>
    <col min="2" max="5" width="13.7109375" style="593" customWidth="1"/>
    <col min="6" max="16384" width="8.85546875" style="593"/>
  </cols>
  <sheetData>
    <row r="1" spans="1:6" ht="15.75">
      <c r="A1" s="593" t="s">
        <v>1141</v>
      </c>
      <c r="F1" s="802" t="s">
        <v>787</v>
      </c>
    </row>
    <row r="2" spans="1:6">
      <c r="A2" s="593" t="s">
        <v>3746</v>
      </c>
      <c r="F2" s="801" t="s">
        <v>757</v>
      </c>
    </row>
    <row r="3" spans="1:6">
      <c r="A3" s="593" t="s">
        <v>1142</v>
      </c>
      <c r="F3"/>
    </row>
    <row r="4" spans="1:6">
      <c r="A4" s="940" t="s">
        <v>3747</v>
      </c>
    </row>
    <row r="6" spans="1:6">
      <c r="A6" s="920"/>
      <c r="B6" s="927"/>
      <c r="C6" s="4342" t="s">
        <v>1143</v>
      </c>
      <c r="D6" s="4343"/>
      <c r="E6" s="4343"/>
    </row>
    <row r="7" spans="1:6">
      <c r="A7" s="936"/>
      <c r="B7" s="939"/>
      <c r="C7" s="941" t="s">
        <v>1144</v>
      </c>
      <c r="D7" s="927"/>
      <c r="E7" s="600"/>
    </row>
    <row r="8" spans="1:6">
      <c r="A8" s="922" t="s">
        <v>936</v>
      </c>
      <c r="B8" s="942" t="s">
        <v>168</v>
      </c>
      <c r="C8" s="942" t="s">
        <v>1145</v>
      </c>
      <c r="D8" s="939"/>
      <c r="E8" s="600"/>
    </row>
    <row r="9" spans="1:6">
      <c r="A9" s="922" t="s">
        <v>934</v>
      </c>
      <c r="B9" s="942" t="s">
        <v>281</v>
      </c>
      <c r="C9" s="942" t="s">
        <v>1146</v>
      </c>
      <c r="D9" s="942" t="s">
        <v>1147</v>
      </c>
      <c r="E9" s="943" t="s">
        <v>1148</v>
      </c>
    </row>
    <row r="10" spans="1:6">
      <c r="A10" s="936"/>
      <c r="B10" s="939"/>
      <c r="C10" s="942" t="s">
        <v>1149</v>
      </c>
      <c r="D10" s="942" t="s">
        <v>1150</v>
      </c>
      <c r="E10" s="943" t="s">
        <v>1151</v>
      </c>
    </row>
    <row r="11" spans="1:6">
      <c r="A11" s="936"/>
      <c r="B11" s="939"/>
      <c r="C11" s="942" t="s">
        <v>1152</v>
      </c>
      <c r="D11" s="939"/>
      <c r="E11" s="600"/>
    </row>
    <row r="12" spans="1:6">
      <c r="A12" s="925"/>
      <c r="B12" s="944"/>
      <c r="C12" s="945" t="s">
        <v>1153</v>
      </c>
      <c r="D12" s="944"/>
      <c r="E12" s="926"/>
    </row>
    <row r="13" spans="1:6">
      <c r="B13" s="927"/>
      <c r="D13" s="927"/>
      <c r="E13" s="946"/>
    </row>
    <row r="14" spans="1:6">
      <c r="A14" s="947" t="s">
        <v>1154</v>
      </c>
      <c r="B14" s="931"/>
      <c r="C14" s="930"/>
      <c r="D14" s="931"/>
      <c r="E14" s="948"/>
    </row>
    <row r="15" spans="1:6">
      <c r="A15" s="949" t="s">
        <v>682</v>
      </c>
      <c r="B15" s="934"/>
      <c r="C15" s="928"/>
      <c r="D15" s="934"/>
      <c r="E15" s="938"/>
    </row>
    <row r="16" spans="1:6">
      <c r="B16" s="934"/>
      <c r="C16" s="928"/>
      <c r="D16" s="934"/>
      <c r="E16" s="938"/>
    </row>
    <row r="17" spans="1:5">
      <c r="A17" s="950" t="s">
        <v>489</v>
      </c>
      <c r="B17" s="934"/>
      <c r="C17" s="928"/>
      <c r="D17" s="934"/>
      <c r="E17" s="938"/>
    </row>
    <row r="18" spans="1:5">
      <c r="B18" s="934"/>
      <c r="C18" s="928"/>
      <c r="D18" s="934"/>
      <c r="E18" s="938"/>
    </row>
    <row r="19" spans="1:5">
      <c r="A19" s="950" t="s">
        <v>490</v>
      </c>
      <c r="B19" s="934"/>
      <c r="C19" s="928"/>
      <c r="D19" s="934"/>
      <c r="E19" s="938"/>
    </row>
    <row r="20" spans="1:5">
      <c r="B20" s="934"/>
      <c r="C20" s="928"/>
      <c r="D20" s="934"/>
      <c r="E20" s="938"/>
    </row>
    <row r="21" spans="1:5">
      <c r="A21" s="950" t="s">
        <v>491</v>
      </c>
      <c r="B21" s="934"/>
      <c r="C21" s="928"/>
      <c r="D21" s="934"/>
      <c r="E21" s="938"/>
    </row>
    <row r="22" spans="1:5">
      <c r="B22" s="934"/>
      <c r="C22" s="928"/>
      <c r="D22" s="934"/>
      <c r="E22" s="938"/>
    </row>
    <row r="23" spans="1:5">
      <c r="A23" s="950" t="s">
        <v>638</v>
      </c>
      <c r="B23" s="934"/>
      <c r="C23" s="928"/>
      <c r="D23" s="934"/>
      <c r="E23" s="938"/>
    </row>
    <row r="24" spans="1:5">
      <c r="B24" s="934"/>
      <c r="C24" s="928"/>
      <c r="D24" s="934"/>
      <c r="E24" s="938"/>
    </row>
    <row r="25" spans="1:5">
      <c r="A25" s="950" t="s">
        <v>493</v>
      </c>
      <c r="B25" s="934"/>
      <c r="C25" s="928"/>
      <c r="D25" s="934"/>
      <c r="E25" s="938"/>
    </row>
    <row r="26" spans="1:5">
      <c r="B26" s="934"/>
      <c r="C26" s="928"/>
      <c r="D26" s="934"/>
      <c r="E26" s="938"/>
    </row>
    <row r="27" spans="1:5">
      <c r="A27" s="950" t="s">
        <v>494</v>
      </c>
      <c r="B27" s="934"/>
      <c r="C27" s="928"/>
      <c r="D27" s="934"/>
      <c r="E27" s="938"/>
    </row>
    <row r="28" spans="1:5">
      <c r="B28" s="934"/>
      <c r="C28" s="928"/>
      <c r="D28" s="934"/>
      <c r="E28" s="938"/>
    </row>
    <row r="29" spans="1:5">
      <c r="A29" s="950" t="s">
        <v>495</v>
      </c>
      <c r="B29" s="934"/>
      <c r="C29" s="928"/>
      <c r="D29" s="934"/>
      <c r="E29" s="938"/>
    </row>
    <row r="30" spans="1:5">
      <c r="B30" s="934"/>
      <c r="C30" s="928"/>
      <c r="D30" s="934"/>
      <c r="E30" s="938"/>
    </row>
    <row r="31" spans="1:5">
      <c r="A31" s="950" t="s">
        <v>496</v>
      </c>
      <c r="B31" s="934"/>
      <c r="C31" s="928"/>
      <c r="D31" s="934"/>
      <c r="E31" s="938"/>
    </row>
    <row r="32" spans="1:5">
      <c r="B32" s="934"/>
      <c r="C32" s="928"/>
      <c r="D32" s="934"/>
      <c r="E32" s="938"/>
    </row>
    <row r="33" spans="1:5">
      <c r="A33" s="950" t="s">
        <v>497</v>
      </c>
      <c r="B33" s="934"/>
      <c r="C33" s="928"/>
      <c r="D33" s="934"/>
      <c r="E33" s="938"/>
    </row>
    <row r="34" spans="1:5">
      <c r="B34" s="934"/>
      <c r="C34" s="928"/>
      <c r="D34" s="934"/>
      <c r="E34" s="938"/>
    </row>
    <row r="35" spans="1:5">
      <c r="A35" s="950" t="s">
        <v>498</v>
      </c>
      <c r="B35" s="934"/>
      <c r="C35" s="928"/>
      <c r="D35" s="934"/>
      <c r="E35" s="938"/>
    </row>
    <row r="36" spans="1:5">
      <c r="B36" s="934"/>
      <c r="C36" s="928"/>
      <c r="D36" s="934"/>
      <c r="E36" s="938"/>
    </row>
    <row r="37" spans="1:5">
      <c r="A37" s="950" t="s">
        <v>499</v>
      </c>
      <c r="B37" s="934"/>
      <c r="C37" s="928"/>
      <c r="D37" s="934"/>
      <c r="E37" s="938"/>
    </row>
    <row r="38" spans="1:5">
      <c r="B38" s="934"/>
      <c r="C38" s="928"/>
      <c r="D38" s="934"/>
      <c r="E38" s="938"/>
    </row>
    <row r="39" spans="1:5">
      <c r="A39" s="950" t="s">
        <v>500</v>
      </c>
      <c r="B39" s="934"/>
      <c r="C39" s="928"/>
      <c r="D39" s="934"/>
      <c r="E39" s="938"/>
    </row>
    <row r="40" spans="1:5">
      <c r="B40" s="934"/>
      <c r="C40" s="928"/>
      <c r="D40" s="934"/>
      <c r="E40" s="938"/>
    </row>
    <row r="41" spans="1:5">
      <c r="A41" s="950" t="s">
        <v>501</v>
      </c>
      <c r="B41" s="934"/>
      <c r="C41" s="928"/>
      <c r="D41" s="934"/>
      <c r="E41" s="938"/>
    </row>
    <row r="42" spans="1:5">
      <c r="B42" s="934"/>
      <c r="C42" s="928"/>
      <c r="D42" s="934"/>
      <c r="E42" s="938"/>
    </row>
    <row r="43" spans="1:5">
      <c r="A43" s="950" t="s">
        <v>502</v>
      </c>
      <c r="B43" s="934"/>
      <c r="C43" s="928"/>
      <c r="D43" s="934"/>
      <c r="E43" s="938"/>
    </row>
    <row r="44" spans="1:5">
      <c r="B44" s="934"/>
      <c r="C44" s="928"/>
      <c r="D44" s="934"/>
      <c r="E44" s="938"/>
    </row>
    <row r="45" spans="1:5">
      <c r="A45" s="950" t="s">
        <v>503</v>
      </c>
      <c r="B45" s="934"/>
      <c r="C45" s="928"/>
      <c r="D45" s="934"/>
      <c r="E45" s="938"/>
    </row>
    <row r="46" spans="1:5">
      <c r="B46" s="934"/>
      <c r="C46" s="928"/>
      <c r="D46" s="934"/>
      <c r="E46" s="938"/>
    </row>
    <row r="47" spans="1:5">
      <c r="A47" s="950" t="s">
        <v>504</v>
      </c>
      <c r="B47" s="934"/>
      <c r="C47" s="928"/>
      <c r="D47" s="934"/>
      <c r="E47" s="938"/>
    </row>
  </sheetData>
  <mergeCells count="1">
    <mergeCell ref="C6:E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0" tint="-4.9989318521683403E-2"/>
  </sheetPr>
  <dimension ref="A1:K31"/>
  <sheetViews>
    <sheetView zoomScale="90" zoomScaleNormal="90" workbookViewId="0">
      <selection activeCell="H16" sqref="H16"/>
    </sheetView>
  </sheetViews>
  <sheetFormatPr defaultColWidth="9.140625" defaultRowHeight="15.75"/>
  <cols>
    <col min="1" max="1" width="28.85546875" style="571" customWidth="1"/>
    <col min="2" max="5" width="14" style="571" customWidth="1"/>
    <col min="6" max="16384" width="9.140625" style="571"/>
  </cols>
  <sheetData>
    <row r="1" spans="1:11">
      <c r="A1" s="2321"/>
      <c r="B1" s="2321"/>
      <c r="C1" s="2321"/>
      <c r="D1" s="2321"/>
      <c r="E1" s="2321"/>
      <c r="G1" s="802" t="s">
        <v>787</v>
      </c>
    </row>
    <row r="2" spans="1:11">
      <c r="A2" s="2322" t="s">
        <v>718</v>
      </c>
      <c r="B2" s="2321"/>
      <c r="C2" s="2321"/>
      <c r="D2" s="2321"/>
      <c r="E2" s="2321"/>
      <c r="G2" s="801" t="s">
        <v>757</v>
      </c>
    </row>
    <row r="3" spans="1:11">
      <c r="A3" s="2322" t="s">
        <v>716</v>
      </c>
      <c r="B3" s="2321"/>
      <c r="C3" s="2321"/>
      <c r="D3" s="2321"/>
      <c r="E3" s="2321"/>
      <c r="H3" s="601"/>
      <c r="I3" s="601"/>
      <c r="J3" s="601"/>
      <c r="K3" s="601"/>
    </row>
    <row r="4" spans="1:11">
      <c r="A4" s="2322" t="s">
        <v>717</v>
      </c>
      <c r="B4" s="2321"/>
      <c r="C4" s="2321"/>
      <c r="D4" s="2321"/>
      <c r="E4" s="2321"/>
      <c r="H4" s="601"/>
      <c r="I4" s="601"/>
      <c r="J4" s="601"/>
      <c r="K4" s="601"/>
    </row>
    <row r="5" spans="1:11" ht="15.75" customHeight="1">
      <c r="A5" s="2321" t="s">
        <v>756</v>
      </c>
      <c r="B5" s="2321"/>
      <c r="C5" s="2321"/>
      <c r="D5" s="2321"/>
      <c r="E5" s="2321"/>
      <c r="J5" s="601"/>
      <c r="K5" s="601"/>
    </row>
    <row r="6" spans="1:11" ht="9.75" customHeight="1">
      <c r="A6" s="2321"/>
      <c r="B6" s="2323"/>
      <c r="C6" s="2323"/>
      <c r="D6" s="2323"/>
      <c r="E6" s="2323"/>
      <c r="H6" s="601"/>
      <c r="J6" s="601"/>
      <c r="K6" s="601"/>
    </row>
    <row r="7" spans="1:11" ht="15.75" customHeight="1">
      <c r="A7" s="4344" t="s">
        <v>755</v>
      </c>
      <c r="B7" s="4347">
        <v>2021</v>
      </c>
      <c r="C7" s="4348"/>
      <c r="D7" s="4349">
        <v>2022</v>
      </c>
      <c r="E7" s="4349"/>
      <c r="H7" s="601"/>
      <c r="J7" s="601"/>
      <c r="K7" s="601"/>
    </row>
    <row r="8" spans="1:11">
      <c r="A8" s="4345"/>
      <c r="B8" s="2324"/>
      <c r="C8" s="2325" t="s">
        <v>678</v>
      </c>
      <c r="D8" s="2324"/>
      <c r="E8" s="2326" t="s">
        <v>678</v>
      </c>
      <c r="F8" s="584"/>
    </row>
    <row r="9" spans="1:11">
      <c r="A9" s="4345"/>
      <c r="B9" s="2327" t="s">
        <v>172</v>
      </c>
      <c r="C9" s="2328" t="s">
        <v>679</v>
      </c>
      <c r="D9" s="2327" t="s">
        <v>172</v>
      </c>
      <c r="E9" s="2327" t="s">
        <v>679</v>
      </c>
      <c r="F9" s="584"/>
    </row>
    <row r="10" spans="1:11" ht="14.25" customHeight="1">
      <c r="A10" s="4345"/>
      <c r="B10" s="2327" t="s">
        <v>261</v>
      </c>
      <c r="C10" s="2328" t="s">
        <v>680</v>
      </c>
      <c r="D10" s="2327" t="s">
        <v>261</v>
      </c>
      <c r="E10" s="2327" t="s">
        <v>680</v>
      </c>
      <c r="F10" s="584"/>
    </row>
    <row r="11" spans="1:11">
      <c r="A11" s="4346"/>
      <c r="B11" s="2329"/>
      <c r="C11" s="2330" t="s">
        <v>715</v>
      </c>
      <c r="D11" s="2329"/>
      <c r="E11" s="2329" t="s">
        <v>715</v>
      </c>
      <c r="F11" s="584"/>
    </row>
    <row r="12" spans="1:11">
      <c r="A12" s="2331"/>
      <c r="B12" s="2324"/>
      <c r="C12" s="2332"/>
      <c r="D12" s="2333"/>
      <c r="E12" s="2324"/>
    </row>
    <row r="13" spans="1:11" ht="18" customHeight="1">
      <c r="A13" s="2334" t="s">
        <v>681</v>
      </c>
      <c r="B13" s="2335"/>
      <c r="C13" s="2336"/>
      <c r="D13" s="2335"/>
      <c r="E13" s="2337"/>
    </row>
    <row r="14" spans="1:11">
      <c r="A14" s="2334" t="s">
        <v>682</v>
      </c>
      <c r="B14" s="2338"/>
      <c r="C14" s="2339"/>
      <c r="D14" s="2339"/>
      <c r="E14" s="2339"/>
    </row>
    <row r="15" spans="1:11">
      <c r="A15" s="2334"/>
      <c r="B15" s="2340"/>
      <c r="C15" s="2341"/>
      <c r="D15" s="2341"/>
      <c r="E15" s="2341"/>
    </row>
    <row r="16" spans="1:11" ht="18" customHeight="1">
      <c r="A16" s="2342" t="s">
        <v>489</v>
      </c>
      <c r="B16" s="2343"/>
      <c r="C16" s="2344"/>
      <c r="D16" s="2343"/>
      <c r="E16" s="2345"/>
    </row>
    <row r="17" spans="1:5" ht="18" customHeight="1">
      <c r="A17" s="2342" t="s">
        <v>490</v>
      </c>
      <c r="B17" s="2343"/>
      <c r="C17" s="2344"/>
      <c r="D17" s="2343"/>
      <c r="E17" s="2345"/>
    </row>
    <row r="18" spans="1:5" ht="18" customHeight="1">
      <c r="A18" s="2342" t="s">
        <v>491</v>
      </c>
      <c r="B18" s="2343"/>
      <c r="C18" s="2344"/>
      <c r="D18" s="2343"/>
      <c r="E18" s="2345"/>
    </row>
    <row r="19" spans="1:5" ht="18" customHeight="1">
      <c r="A19" s="2342" t="s">
        <v>638</v>
      </c>
      <c r="B19" s="2343"/>
      <c r="C19" s="2344"/>
      <c r="D19" s="2343"/>
      <c r="E19" s="2345"/>
    </row>
    <row r="20" spans="1:5" ht="18" customHeight="1">
      <c r="A20" s="2342" t="s">
        <v>493</v>
      </c>
      <c r="B20" s="2343"/>
      <c r="C20" s="2344"/>
      <c r="D20" s="2343"/>
      <c r="E20" s="2345"/>
    </row>
    <row r="21" spans="1:5" ht="18" customHeight="1">
      <c r="A21" s="2342" t="s">
        <v>494</v>
      </c>
      <c r="B21" s="2343"/>
      <c r="C21" s="2344"/>
      <c r="D21" s="2343"/>
      <c r="E21" s="2345"/>
    </row>
    <row r="22" spans="1:5" ht="18" customHeight="1">
      <c r="A22" s="2342" t="s">
        <v>495</v>
      </c>
      <c r="B22" s="2343"/>
      <c r="C22" s="2344"/>
      <c r="D22" s="2343"/>
      <c r="E22" s="2345"/>
    </row>
    <row r="23" spans="1:5" ht="18" customHeight="1">
      <c r="A23" s="2342" t="s">
        <v>496</v>
      </c>
      <c r="B23" s="2343"/>
      <c r="C23" s="2344"/>
      <c r="D23" s="2343"/>
      <c r="E23" s="2345"/>
    </row>
    <row r="24" spans="1:5" ht="18" customHeight="1">
      <c r="A24" s="2342" t="s">
        <v>497</v>
      </c>
      <c r="B24" s="2343"/>
      <c r="C24" s="2344"/>
      <c r="D24" s="2343"/>
      <c r="E24" s="2345"/>
    </row>
    <row r="25" spans="1:5" ht="18" customHeight="1">
      <c r="A25" s="2342" t="s">
        <v>498</v>
      </c>
      <c r="B25" s="2343"/>
      <c r="C25" s="2344"/>
      <c r="D25" s="2343"/>
      <c r="E25" s="2345"/>
    </row>
    <row r="26" spans="1:5" ht="18" customHeight="1">
      <c r="A26" s="2342" t="s">
        <v>499</v>
      </c>
      <c r="B26" s="2343"/>
      <c r="C26" s="2344"/>
      <c r="D26" s="2343"/>
      <c r="E26" s="2345"/>
    </row>
    <row r="27" spans="1:5" ht="18" customHeight="1">
      <c r="A27" s="2342" t="s">
        <v>500</v>
      </c>
      <c r="B27" s="2343"/>
      <c r="C27" s="2344"/>
      <c r="D27" s="2343"/>
      <c r="E27" s="2345"/>
    </row>
    <row r="28" spans="1:5" ht="18" customHeight="1">
      <c r="A28" s="2342" t="s">
        <v>501</v>
      </c>
      <c r="B28" s="2343"/>
      <c r="C28" s="2344"/>
      <c r="D28" s="2343"/>
      <c r="E28" s="2345"/>
    </row>
    <row r="29" spans="1:5" ht="18" customHeight="1">
      <c r="A29" s="2342" t="s">
        <v>502</v>
      </c>
      <c r="B29" s="2343"/>
      <c r="C29" s="2344"/>
      <c r="D29" s="2343"/>
      <c r="E29" s="2345"/>
    </row>
    <row r="30" spans="1:5" ht="18" customHeight="1">
      <c r="A30" s="2342" t="s">
        <v>503</v>
      </c>
      <c r="B30" s="2343"/>
      <c r="C30" s="2344"/>
      <c r="D30" s="2343"/>
      <c r="E30" s="2345"/>
    </row>
    <row r="31" spans="1:5" ht="18" customHeight="1">
      <c r="A31" s="2342" t="s">
        <v>504</v>
      </c>
      <c r="B31" s="2343"/>
      <c r="C31" s="2344"/>
      <c r="D31" s="2343"/>
      <c r="E31" s="2345"/>
    </row>
  </sheetData>
  <mergeCells count="3">
    <mergeCell ref="A7:A11"/>
    <mergeCell ref="B7:C7"/>
    <mergeCell ref="D7:E7"/>
  </mergeCells>
  <pageMargins left="1.1023622047244095" right="0.70866141732283472" top="0.74803149606299213" bottom="0.74803149606299213" header="0.31496062992125984" footer="0.31496062992125984"/>
  <pageSetup paperSize="8" scale="12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0" tint="-4.9989318521683403E-2"/>
    <pageSetUpPr fitToPage="1"/>
  </sheetPr>
  <dimension ref="A1:I52"/>
  <sheetViews>
    <sheetView zoomScaleNormal="100" workbookViewId="0">
      <selection activeCell="I6" sqref="I6"/>
    </sheetView>
  </sheetViews>
  <sheetFormatPr defaultColWidth="9.140625" defaultRowHeight="15.75"/>
  <cols>
    <col min="1" max="1" width="21.140625" style="2317" customWidth="1"/>
    <col min="2" max="3" width="15.85546875" style="2316" customWidth="1"/>
    <col min="4" max="4" width="18.5703125" style="572" customWidth="1"/>
    <col min="5" max="5" width="4.28515625" style="571" customWidth="1"/>
    <col min="6" max="6" width="15.42578125" style="571" customWidth="1"/>
    <col min="7" max="16384" width="9.140625" style="571"/>
  </cols>
  <sheetData>
    <row r="1" spans="1:9" ht="40.5" customHeight="1">
      <c r="A1" s="4350" t="s">
        <v>754</v>
      </c>
      <c r="B1" s="4350"/>
      <c r="C1" s="4350"/>
      <c r="D1" s="4350"/>
      <c r="H1" s="802" t="s">
        <v>787</v>
      </c>
    </row>
    <row r="2" spans="1:9" ht="35.25" customHeight="1">
      <c r="A2" s="4351" t="s">
        <v>752</v>
      </c>
      <c r="B2" s="4351"/>
      <c r="C2" s="4351"/>
      <c r="D2" s="4351"/>
      <c r="H2" s="802" t="s">
        <v>757</v>
      </c>
    </row>
    <row r="3" spans="1:9" s="580" customFormat="1" ht="40.5" customHeight="1">
      <c r="A3" s="2346" t="s">
        <v>751</v>
      </c>
      <c r="B3" s="3206">
        <v>2021</v>
      </c>
      <c r="C3" s="3206">
        <v>2022</v>
      </c>
      <c r="D3" s="573" t="s">
        <v>749</v>
      </c>
    </row>
    <row r="4" spans="1:9" ht="21.75" customHeight="1">
      <c r="A4" s="570" t="s">
        <v>750</v>
      </c>
      <c r="B4" s="2335"/>
      <c r="C4" s="2335"/>
      <c r="D4" s="582" t="s">
        <v>275</v>
      </c>
      <c r="F4" s="2347"/>
    </row>
    <row r="5" spans="1:9" ht="23.25" customHeight="1">
      <c r="A5" s="3207" t="s">
        <v>727</v>
      </c>
      <c r="B5" s="2348"/>
      <c r="C5" s="2348"/>
      <c r="D5" s="583" t="s">
        <v>724</v>
      </c>
      <c r="I5" s="601"/>
    </row>
    <row r="6" spans="1:9" ht="15.75" customHeight="1">
      <c r="A6" s="3207" t="s">
        <v>725</v>
      </c>
      <c r="B6" s="2348"/>
      <c r="C6" s="2348"/>
      <c r="D6" s="583" t="s">
        <v>725</v>
      </c>
    </row>
    <row r="7" spans="1:9" ht="15.75" customHeight="1">
      <c r="A7" s="3207" t="s">
        <v>2932</v>
      </c>
      <c r="B7" s="2348"/>
      <c r="C7" s="2348"/>
      <c r="D7" s="583" t="s">
        <v>726</v>
      </c>
    </row>
    <row r="8" spans="1:9" s="574" customFormat="1" ht="15.95" customHeight="1">
      <c r="A8" s="581" t="s">
        <v>683</v>
      </c>
      <c r="B8" s="2348"/>
      <c r="C8" s="2348"/>
      <c r="D8" s="2349" t="s">
        <v>683</v>
      </c>
    </row>
    <row r="9" spans="1:9" s="574" customFormat="1">
      <c r="A9" s="3208" t="s">
        <v>2933</v>
      </c>
      <c r="B9" s="2348"/>
      <c r="C9" s="2348"/>
      <c r="D9" s="583" t="s">
        <v>728</v>
      </c>
    </row>
    <row r="10" spans="1:9" s="574" customFormat="1" ht="15.95" customHeight="1">
      <c r="A10" s="581" t="s">
        <v>684</v>
      </c>
      <c r="B10" s="2348"/>
      <c r="C10" s="2348"/>
      <c r="D10" s="2349" t="s">
        <v>703</v>
      </c>
    </row>
    <row r="11" spans="1:9" s="574" customFormat="1" ht="15.95" customHeight="1">
      <c r="A11" s="581" t="s">
        <v>685</v>
      </c>
      <c r="B11" s="2348"/>
      <c r="C11" s="2348"/>
      <c r="D11" s="2349" t="s">
        <v>704</v>
      </c>
      <c r="G11" s="585"/>
    </row>
    <row r="12" spans="1:9" s="574" customFormat="1" ht="29.25" customHeight="1">
      <c r="A12" s="3208" t="s">
        <v>2934</v>
      </c>
      <c r="B12" s="2348"/>
      <c r="C12" s="2348"/>
      <c r="D12" s="583" t="s">
        <v>729</v>
      </c>
    </row>
    <row r="13" spans="1:9" s="574" customFormat="1" ht="16.5" customHeight="1">
      <c r="A13" s="3208" t="s">
        <v>2935</v>
      </c>
      <c r="B13" s="2348"/>
      <c r="C13" s="2348"/>
      <c r="D13" s="583" t="s">
        <v>730</v>
      </c>
    </row>
    <row r="14" spans="1:9" s="574" customFormat="1" ht="30.75" customHeight="1">
      <c r="A14" s="581" t="s">
        <v>686</v>
      </c>
      <c r="B14" s="2348"/>
      <c r="C14" s="2348"/>
      <c r="D14" s="583" t="s">
        <v>705</v>
      </c>
    </row>
    <row r="15" spans="1:9" s="574" customFormat="1" ht="15.95" customHeight="1">
      <c r="A15" s="581" t="s">
        <v>687</v>
      </c>
      <c r="B15" s="2348"/>
      <c r="C15" s="2348"/>
      <c r="D15" s="2349" t="s">
        <v>706</v>
      </c>
    </row>
    <row r="16" spans="1:9" s="574" customFormat="1">
      <c r="A16" s="3208" t="s">
        <v>2936</v>
      </c>
      <c r="B16" s="2348"/>
      <c r="C16" s="2348"/>
      <c r="D16" s="583" t="s">
        <v>731</v>
      </c>
    </row>
    <row r="17" spans="1:4" s="574" customFormat="1" ht="15.95" customHeight="1">
      <c r="A17" s="581" t="s">
        <v>688</v>
      </c>
      <c r="B17" s="2348"/>
      <c r="C17" s="2348"/>
      <c r="D17" s="2349" t="s">
        <v>707</v>
      </c>
    </row>
    <row r="18" spans="1:4" s="574" customFormat="1">
      <c r="A18" s="3208" t="s">
        <v>732</v>
      </c>
      <c r="B18" s="2348"/>
      <c r="C18" s="2348"/>
      <c r="D18" s="583" t="s">
        <v>732</v>
      </c>
    </row>
    <row r="19" spans="1:4" s="574" customFormat="1" ht="15.95" customHeight="1">
      <c r="A19" s="581" t="s">
        <v>689</v>
      </c>
      <c r="B19" s="2348"/>
      <c r="C19" s="2348"/>
      <c r="D19" s="2349" t="s">
        <v>708</v>
      </c>
    </row>
    <row r="20" spans="1:4" s="574" customFormat="1" ht="15.95" customHeight="1">
      <c r="A20" s="581" t="s">
        <v>690</v>
      </c>
      <c r="B20" s="2348"/>
      <c r="C20" s="2348"/>
      <c r="D20" s="2349" t="s">
        <v>709</v>
      </c>
    </row>
    <row r="21" spans="1:4" s="574" customFormat="1">
      <c r="A21" s="3208" t="s">
        <v>2937</v>
      </c>
      <c r="B21" s="2348"/>
      <c r="C21" s="2348"/>
      <c r="D21" s="583" t="s">
        <v>733</v>
      </c>
    </row>
    <row r="22" spans="1:4" s="574" customFormat="1">
      <c r="A22" s="3208" t="s">
        <v>2938</v>
      </c>
      <c r="B22" s="2348"/>
      <c r="C22" s="2348"/>
      <c r="D22" s="583" t="s">
        <v>734</v>
      </c>
    </row>
    <row r="23" spans="1:4" s="574" customFormat="1">
      <c r="A23" s="3208" t="s">
        <v>2939</v>
      </c>
      <c r="B23" s="2348"/>
      <c r="C23" s="2348"/>
      <c r="D23" s="583" t="s">
        <v>735</v>
      </c>
    </row>
    <row r="24" spans="1:4" s="574" customFormat="1" ht="15.95" customHeight="1">
      <c r="A24" s="581" t="s">
        <v>691</v>
      </c>
      <c r="B24" s="2348"/>
      <c r="C24" s="2348"/>
      <c r="D24" s="2349" t="s">
        <v>710</v>
      </c>
    </row>
    <row r="25" spans="1:4" s="575" customFormat="1">
      <c r="A25" s="3208" t="s">
        <v>2940</v>
      </c>
      <c r="B25" s="2348"/>
      <c r="C25" s="2348"/>
      <c r="D25" s="583" t="s">
        <v>736</v>
      </c>
    </row>
    <row r="26" spans="1:4" s="575" customFormat="1">
      <c r="A26" s="3208" t="s">
        <v>2941</v>
      </c>
      <c r="B26" s="2348"/>
      <c r="C26" s="2348"/>
      <c r="D26" s="583" t="s">
        <v>737</v>
      </c>
    </row>
    <row r="27" spans="1:4" s="575" customFormat="1">
      <c r="A27" s="3208" t="s">
        <v>2942</v>
      </c>
      <c r="B27" s="2348"/>
      <c r="C27" s="2348"/>
      <c r="D27" s="583" t="s">
        <v>738</v>
      </c>
    </row>
    <row r="28" spans="1:4" s="575" customFormat="1">
      <c r="A28" s="3208" t="s">
        <v>2943</v>
      </c>
      <c r="B28" s="2348"/>
      <c r="C28" s="2348"/>
      <c r="D28" s="583" t="s">
        <v>739</v>
      </c>
    </row>
    <row r="29" spans="1:4" s="575" customFormat="1">
      <c r="A29" s="581" t="s">
        <v>719</v>
      </c>
      <c r="B29" s="2348"/>
      <c r="C29" s="2348"/>
      <c r="D29" s="2350" t="s">
        <v>720</v>
      </c>
    </row>
    <row r="30" spans="1:4" s="574" customFormat="1">
      <c r="A30" s="3208" t="s">
        <v>2944</v>
      </c>
      <c r="B30" s="2348"/>
      <c r="C30" s="2348"/>
      <c r="D30" s="2471" t="s">
        <v>740</v>
      </c>
    </row>
    <row r="31" spans="1:4" s="574" customFormat="1">
      <c r="A31" s="3208" t="s">
        <v>2945</v>
      </c>
      <c r="B31" s="2348"/>
      <c r="C31" s="2348"/>
      <c r="D31" s="2471" t="s">
        <v>741</v>
      </c>
    </row>
    <row r="32" spans="1:4" s="574" customFormat="1">
      <c r="A32" s="3208" t="s">
        <v>2946</v>
      </c>
      <c r="B32" s="2348"/>
      <c r="C32" s="2348"/>
      <c r="D32" s="2471" t="s">
        <v>742</v>
      </c>
    </row>
    <row r="33" spans="1:4" s="574" customFormat="1" ht="15.95" customHeight="1">
      <c r="A33" s="581" t="s">
        <v>723</v>
      </c>
      <c r="B33" s="2348"/>
      <c r="C33" s="2348"/>
      <c r="D33" s="2350" t="s">
        <v>711</v>
      </c>
    </row>
    <row r="34" spans="1:4" s="574" customFormat="1" ht="15.95" customHeight="1">
      <c r="A34" s="581" t="s">
        <v>692</v>
      </c>
      <c r="B34" s="2348"/>
      <c r="C34" s="2348"/>
      <c r="D34" s="2350" t="s">
        <v>692</v>
      </c>
    </row>
    <row r="35" spans="1:4" s="574" customFormat="1" ht="15.95" customHeight="1">
      <c r="A35" s="581" t="s">
        <v>693</v>
      </c>
      <c r="B35" s="2348"/>
      <c r="C35" s="2348"/>
      <c r="D35" s="2350" t="s">
        <v>693</v>
      </c>
    </row>
    <row r="36" spans="1:4" s="574" customFormat="1" ht="15.95" customHeight="1">
      <c r="A36" s="581" t="s">
        <v>694</v>
      </c>
      <c r="B36" s="2348"/>
      <c r="C36" s="2348"/>
      <c r="D36" s="2350" t="s">
        <v>694</v>
      </c>
    </row>
    <row r="37" spans="1:4" s="574" customFormat="1" ht="15.95" customHeight="1">
      <c r="A37" s="581" t="s">
        <v>695</v>
      </c>
      <c r="B37" s="2348"/>
      <c r="C37" s="2348"/>
      <c r="D37" s="2350" t="s">
        <v>695</v>
      </c>
    </row>
    <row r="38" spans="1:4" s="574" customFormat="1" ht="33" customHeight="1">
      <c r="A38" s="3208" t="s">
        <v>2947</v>
      </c>
      <c r="B38" s="2348"/>
      <c r="C38" s="2348"/>
      <c r="D38" s="583" t="s">
        <v>743</v>
      </c>
    </row>
    <row r="39" spans="1:4" s="574" customFormat="1" ht="15.95" customHeight="1">
      <c r="A39" s="581" t="s">
        <v>696</v>
      </c>
      <c r="B39" s="2348"/>
      <c r="C39" s="2348"/>
      <c r="D39" s="2350" t="s">
        <v>721</v>
      </c>
    </row>
    <row r="40" spans="1:4" s="574" customFormat="1" ht="15.95" customHeight="1">
      <c r="A40" s="581" t="s">
        <v>697</v>
      </c>
      <c r="B40" s="2348"/>
      <c r="C40" s="2348"/>
      <c r="D40" s="2350" t="s">
        <v>697</v>
      </c>
    </row>
    <row r="41" spans="1:4" s="574" customFormat="1" ht="15" customHeight="1">
      <c r="A41" s="3208" t="s">
        <v>744</v>
      </c>
      <c r="B41" s="2348"/>
      <c r="C41" s="2348"/>
      <c r="D41" s="2471" t="s">
        <v>744</v>
      </c>
    </row>
    <row r="42" spans="1:4" s="574" customFormat="1" ht="18" customHeight="1">
      <c r="A42" s="581" t="s">
        <v>2948</v>
      </c>
      <c r="B42" s="2348"/>
      <c r="C42" s="2348"/>
      <c r="D42" s="2349" t="s">
        <v>753</v>
      </c>
    </row>
    <row r="43" spans="1:4" s="575" customFormat="1">
      <c r="A43" s="3208" t="s">
        <v>745</v>
      </c>
      <c r="B43" s="2348"/>
      <c r="C43" s="2348"/>
      <c r="D43" s="2471" t="s">
        <v>745</v>
      </c>
    </row>
    <row r="44" spans="1:4" s="575" customFormat="1">
      <c r="A44" s="3208" t="s">
        <v>2949</v>
      </c>
      <c r="B44" s="2348"/>
      <c r="C44" s="2348"/>
      <c r="D44" s="2471" t="s">
        <v>746</v>
      </c>
    </row>
    <row r="45" spans="1:4" s="574" customFormat="1" ht="15.95" customHeight="1">
      <c r="A45" s="581" t="s">
        <v>698</v>
      </c>
      <c r="B45" s="2348"/>
      <c r="C45" s="2348"/>
      <c r="D45" s="2350" t="s">
        <v>712</v>
      </c>
    </row>
    <row r="46" spans="1:4" s="574" customFormat="1" ht="15" customHeight="1">
      <c r="A46" s="3208" t="s">
        <v>2950</v>
      </c>
      <c r="B46" s="2348"/>
      <c r="C46" s="2348"/>
      <c r="D46" s="2471" t="s">
        <v>747</v>
      </c>
    </row>
    <row r="47" spans="1:4" s="574" customFormat="1" ht="15.95" customHeight="1">
      <c r="A47" s="581" t="s">
        <v>699</v>
      </c>
      <c r="B47" s="2348"/>
      <c r="C47" s="2348"/>
      <c r="D47" s="2350" t="s">
        <v>713</v>
      </c>
    </row>
    <row r="48" spans="1:4" s="574" customFormat="1" ht="15.95" customHeight="1">
      <c r="A48" s="581" t="s">
        <v>700</v>
      </c>
      <c r="B48" s="2348"/>
      <c r="C48" s="2348"/>
      <c r="D48" s="2350" t="s">
        <v>714</v>
      </c>
    </row>
    <row r="49" spans="1:5" s="574" customFormat="1" ht="15.95" customHeight="1">
      <c r="A49" s="581" t="s">
        <v>701</v>
      </c>
      <c r="B49" s="2348"/>
      <c r="C49" s="2348"/>
      <c r="D49" s="2350" t="s">
        <v>701</v>
      </c>
    </row>
    <row r="50" spans="1:5" s="574" customFormat="1" ht="12.75" customHeight="1">
      <c r="A50" s="3208" t="s">
        <v>2951</v>
      </c>
      <c r="B50" s="2348"/>
      <c r="C50" s="2348"/>
      <c r="D50" s="2471" t="s">
        <v>748</v>
      </c>
    </row>
    <row r="51" spans="1:5" s="574" customFormat="1" ht="15.95" customHeight="1">
      <c r="A51" s="581" t="s">
        <v>702</v>
      </c>
      <c r="B51" s="2348"/>
      <c r="C51" s="2348"/>
      <c r="D51" s="2350" t="s">
        <v>722</v>
      </c>
      <c r="E51" s="576"/>
    </row>
    <row r="52" spans="1:5">
      <c r="A52" s="577"/>
      <c r="B52" s="579"/>
      <c r="C52" s="579"/>
    </row>
  </sheetData>
  <mergeCells count="2">
    <mergeCell ref="A1:D1"/>
    <mergeCell ref="A2:D2"/>
  </mergeCells>
  <pageMargins left="1.1023622047244095" right="0.70866141732283472" top="0.35433070866141736" bottom="0.35433070866141736" header="0.11811023622047245" footer="0.11811023622047245"/>
  <pageSetup paperSize="9" scale="7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92D050"/>
  </sheetPr>
  <dimension ref="A1"/>
  <sheetViews>
    <sheetView workbookViewId="0">
      <selection activeCell="R30" sqref="R30"/>
    </sheetView>
  </sheetViews>
  <sheetFormatPr defaultRowHeight="12.7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0" tint="-0.14999847407452621"/>
  </sheetPr>
  <dimension ref="A1:G50"/>
  <sheetViews>
    <sheetView zoomScaleNormal="100" workbookViewId="0">
      <selection activeCell="I9" sqref="I9"/>
    </sheetView>
  </sheetViews>
  <sheetFormatPr defaultColWidth="9.140625" defaultRowHeight="12.75"/>
  <cols>
    <col min="1" max="1" width="46.28515625" style="1050" customWidth="1"/>
    <col min="2" max="2" width="13.42578125" style="1050" customWidth="1"/>
    <col min="3" max="3" width="18.140625" style="1050" customWidth="1"/>
    <col min="4" max="4" width="12" style="1050" customWidth="1"/>
    <col min="5" max="5" width="17.28515625" style="1050" customWidth="1"/>
    <col min="6" max="6" width="12.140625" style="602" customWidth="1"/>
    <col min="7" max="16384" width="9.140625" style="602"/>
  </cols>
  <sheetData>
    <row r="1" spans="1:7" s="672" customFormat="1" ht="24" customHeight="1">
      <c r="A1" s="4352" t="s">
        <v>3748</v>
      </c>
      <c r="B1" s="4352"/>
      <c r="C1" s="4352"/>
      <c r="D1" s="4352"/>
      <c r="E1" s="4352"/>
      <c r="F1" s="665"/>
      <c r="G1" s="802" t="s">
        <v>1417</v>
      </c>
    </row>
    <row r="2" spans="1:7" s="672" customFormat="1" ht="13.5" customHeight="1">
      <c r="A2" s="4352" t="s">
        <v>3749</v>
      </c>
      <c r="B2" s="4353"/>
      <c r="C2" s="4353"/>
      <c r="D2" s="4353"/>
      <c r="E2" s="4354"/>
      <c r="F2" s="1077"/>
      <c r="G2" s="802" t="s">
        <v>757</v>
      </c>
    </row>
    <row r="3" spans="1:7" ht="15">
      <c r="A3" s="1075"/>
      <c r="B3" s="4357" t="s">
        <v>1268</v>
      </c>
      <c r="C3" s="4358"/>
      <c r="D3" s="4359" t="s">
        <v>1268</v>
      </c>
      <c r="E3" s="4360"/>
    </row>
    <row r="4" spans="1:7" ht="15">
      <c r="A4" s="1074" t="s">
        <v>833</v>
      </c>
      <c r="B4" s="4361" t="s">
        <v>1267</v>
      </c>
      <c r="C4" s="4362"/>
      <c r="D4" s="4363" t="s">
        <v>1266</v>
      </c>
      <c r="E4" s="4361"/>
    </row>
    <row r="5" spans="1:7" ht="15">
      <c r="A5" s="1074" t="s">
        <v>831</v>
      </c>
      <c r="B5" s="4364" t="s">
        <v>1265</v>
      </c>
      <c r="C5" s="4365"/>
      <c r="D5" s="4366" t="s">
        <v>1264</v>
      </c>
      <c r="E5" s="4364"/>
      <c r="F5" s="616"/>
    </row>
    <row r="6" spans="1:7" ht="15" customHeight="1">
      <c r="A6" s="1073"/>
      <c r="B6" s="3647">
        <v>2021</v>
      </c>
      <c r="C6" s="3647">
        <v>2022</v>
      </c>
      <c r="D6" s="3647">
        <v>2021</v>
      </c>
      <c r="E6" s="3647">
        <v>2022</v>
      </c>
      <c r="F6" s="616"/>
    </row>
    <row r="7" spans="1:7">
      <c r="A7" s="1070" t="s">
        <v>191</v>
      </c>
      <c r="B7" s="436"/>
      <c r="C7" s="261"/>
      <c r="D7" s="436"/>
      <c r="E7" s="1072"/>
      <c r="F7" s="1071"/>
      <c r="G7" s="1071"/>
    </row>
    <row r="8" spans="1:7">
      <c r="A8" s="1070" t="s">
        <v>275</v>
      </c>
      <c r="B8" s="1060"/>
      <c r="C8" s="550"/>
      <c r="D8" s="1059"/>
      <c r="E8" s="1058"/>
    </row>
    <row r="9" spans="1:7">
      <c r="A9" s="1068" t="s">
        <v>829</v>
      </c>
      <c r="B9" s="434"/>
      <c r="C9" s="1056"/>
      <c r="D9" s="434"/>
      <c r="E9" s="1056"/>
    </row>
    <row r="10" spans="1:7" s="1061" customFormat="1">
      <c r="A10" s="1067" t="s">
        <v>34</v>
      </c>
      <c r="B10" s="1060"/>
      <c r="C10" s="1063"/>
      <c r="D10" s="1059"/>
      <c r="E10" s="1062"/>
    </row>
    <row r="11" spans="1:7">
      <c r="A11" s="1068" t="s">
        <v>35</v>
      </c>
      <c r="B11" s="434"/>
      <c r="C11" s="1056"/>
      <c r="D11" s="434"/>
      <c r="E11" s="1056"/>
    </row>
    <row r="12" spans="1:7" s="1061" customFormat="1" ht="15.6" customHeight="1">
      <c r="A12" s="1068" t="s">
        <v>449</v>
      </c>
      <c r="B12" s="1060"/>
      <c r="C12" s="1063"/>
      <c r="D12" s="1059"/>
      <c r="E12" s="1062"/>
    </row>
    <row r="13" spans="1:7">
      <c r="A13" s="1068" t="s">
        <v>450</v>
      </c>
      <c r="B13" s="434"/>
      <c r="C13" s="1056"/>
      <c r="D13" s="434"/>
      <c r="E13" s="1056"/>
    </row>
    <row r="14" spans="1:7" s="1061" customFormat="1">
      <c r="A14" s="1069" t="s">
        <v>451</v>
      </c>
      <c r="B14" s="1060"/>
      <c r="C14" s="1063"/>
      <c r="D14" s="1059"/>
      <c r="E14" s="1062"/>
    </row>
    <row r="15" spans="1:7" ht="31.15" customHeight="1">
      <c r="A15" s="1068" t="s">
        <v>1263</v>
      </c>
      <c r="B15" s="434"/>
      <c r="C15" s="1056"/>
      <c r="D15" s="434"/>
      <c r="E15" s="1056"/>
    </row>
    <row r="16" spans="1:7" s="1061" customFormat="1" ht="18" customHeight="1">
      <c r="A16" s="1067" t="s">
        <v>770</v>
      </c>
      <c r="B16" s="1060"/>
      <c r="C16" s="1063"/>
      <c r="D16" s="1060"/>
      <c r="E16" s="1062"/>
    </row>
    <row r="17" spans="1:5" ht="28.5">
      <c r="A17" s="1057" t="s">
        <v>1262</v>
      </c>
      <c r="B17" s="434"/>
      <c r="C17" s="1056"/>
      <c r="D17" s="434"/>
      <c r="E17" s="1056"/>
    </row>
    <row r="18" spans="1:5" s="1061" customFormat="1" ht="25.5">
      <c r="A18" s="1057" t="s">
        <v>823</v>
      </c>
      <c r="B18" s="1060"/>
      <c r="C18" s="1063"/>
      <c r="D18" s="1059"/>
      <c r="E18" s="1062"/>
    </row>
    <row r="19" spans="1:5">
      <c r="A19" s="1057" t="s">
        <v>244</v>
      </c>
      <c r="B19" s="434"/>
      <c r="C19" s="1056"/>
      <c r="D19" s="434"/>
      <c r="E19" s="1056"/>
    </row>
    <row r="20" spans="1:5" s="1061" customFormat="1">
      <c r="A20" s="1066" t="s">
        <v>455</v>
      </c>
      <c r="B20" s="1060"/>
      <c r="C20" s="1063"/>
      <c r="D20" s="1059"/>
      <c r="E20" s="1062"/>
    </row>
    <row r="21" spans="1:5" ht="15.75">
      <c r="A21" s="1057" t="s">
        <v>1261</v>
      </c>
      <c r="B21" s="434"/>
      <c r="C21" s="1056"/>
      <c r="D21" s="434"/>
      <c r="E21" s="1056"/>
    </row>
    <row r="22" spans="1:5" s="1061" customFormat="1" ht="15.75">
      <c r="A22" s="1065" t="s">
        <v>1260</v>
      </c>
      <c r="B22" s="1060"/>
      <c r="C22" s="1063"/>
      <c r="D22" s="1059"/>
      <c r="E22" s="1062"/>
    </row>
    <row r="23" spans="1:5" ht="12.75" customHeight="1">
      <c r="A23" s="1057" t="s">
        <v>36</v>
      </c>
      <c r="B23" s="434"/>
      <c r="C23" s="1056"/>
      <c r="D23" s="434"/>
      <c r="E23" s="1056"/>
    </row>
    <row r="24" spans="1:5" s="1061" customFormat="1">
      <c r="A24" s="1055" t="s">
        <v>37</v>
      </c>
      <c r="B24" s="1060"/>
      <c r="C24" s="1063"/>
      <c r="D24" s="1059"/>
      <c r="E24" s="1062"/>
    </row>
    <row r="25" spans="1:5" ht="15.75">
      <c r="A25" s="1057" t="s">
        <v>1259</v>
      </c>
      <c r="B25" s="434"/>
      <c r="C25" s="1056"/>
      <c r="D25" s="434"/>
      <c r="E25" s="1056"/>
    </row>
    <row r="26" spans="1:5" s="1061" customFormat="1" ht="15.75">
      <c r="A26" s="1055" t="s">
        <v>1258</v>
      </c>
      <c r="B26" s="1060"/>
      <c r="C26" s="1063"/>
      <c r="D26" s="1059"/>
      <c r="E26" s="1062"/>
    </row>
    <row r="27" spans="1:5">
      <c r="A27" s="1057" t="s">
        <v>91</v>
      </c>
      <c r="B27" s="434"/>
      <c r="C27" s="1056"/>
      <c r="D27" s="434"/>
      <c r="E27" s="1056"/>
    </row>
    <row r="28" spans="1:5" s="1061" customFormat="1">
      <c r="A28" s="1055" t="s">
        <v>777</v>
      </c>
      <c r="B28" s="1060"/>
      <c r="C28" s="1063"/>
      <c r="D28" s="1059"/>
      <c r="E28" s="1062"/>
    </row>
    <row r="29" spans="1:5">
      <c r="A29" s="1057" t="s">
        <v>778</v>
      </c>
      <c r="B29" s="434"/>
      <c r="C29" s="1056"/>
      <c r="D29" s="434"/>
      <c r="E29" s="1056"/>
    </row>
    <row r="30" spans="1:5" s="1061" customFormat="1">
      <c r="A30" s="1065" t="s">
        <v>94</v>
      </c>
      <c r="B30" s="1060"/>
      <c r="C30" s="1063"/>
      <c r="D30" s="1059"/>
      <c r="E30" s="1062"/>
    </row>
    <row r="31" spans="1:5" ht="15.75">
      <c r="A31" s="1057" t="s">
        <v>1257</v>
      </c>
      <c r="B31" s="434"/>
      <c r="C31" s="1056"/>
      <c r="D31" s="434"/>
      <c r="E31" s="1056"/>
    </row>
    <row r="32" spans="1:5">
      <c r="A32" s="1055" t="s">
        <v>780</v>
      </c>
      <c r="B32" s="1060"/>
      <c r="C32" s="550"/>
      <c r="D32" s="1059"/>
      <c r="E32" s="1058"/>
    </row>
    <row r="33" spans="1:5">
      <c r="A33" s="1057" t="s">
        <v>95</v>
      </c>
      <c r="B33" s="434"/>
      <c r="C33" s="1056"/>
      <c r="D33" s="434"/>
      <c r="E33" s="1056"/>
    </row>
    <row r="34" spans="1:5" s="1061" customFormat="1">
      <c r="A34" s="1065" t="s">
        <v>814</v>
      </c>
      <c r="B34" s="1060"/>
      <c r="C34" s="1063"/>
      <c r="D34" s="1059"/>
      <c r="E34" s="1062"/>
    </row>
    <row r="35" spans="1:5" ht="15.75">
      <c r="A35" s="1057" t="s">
        <v>1256</v>
      </c>
      <c r="B35" s="434"/>
      <c r="C35" s="1056"/>
      <c r="D35" s="434"/>
      <c r="E35" s="1056"/>
    </row>
    <row r="36" spans="1:5" s="1061" customFormat="1">
      <c r="A36" s="1064" t="s">
        <v>782</v>
      </c>
      <c r="B36" s="1060"/>
      <c r="C36" s="1063"/>
      <c r="D36" s="1059"/>
      <c r="E36" s="1062"/>
    </row>
    <row r="37" spans="1:5" ht="25.5">
      <c r="A37" s="1057" t="s">
        <v>79</v>
      </c>
      <c r="B37" s="434"/>
      <c r="C37" s="1056"/>
      <c r="D37" s="434"/>
      <c r="E37" s="1056"/>
    </row>
    <row r="38" spans="1:5" s="1061" customFormat="1" ht="25.5">
      <c r="A38" s="1057" t="s">
        <v>1255</v>
      </c>
      <c r="B38" s="1060"/>
      <c r="C38" s="1063"/>
      <c r="D38" s="1059"/>
      <c r="E38" s="1062"/>
    </row>
    <row r="39" spans="1:5">
      <c r="A39" s="1057" t="s">
        <v>249</v>
      </c>
      <c r="B39" s="434"/>
      <c r="C39" s="1056"/>
      <c r="D39" s="434"/>
      <c r="E39" s="1056"/>
    </row>
    <row r="40" spans="1:5">
      <c r="A40" s="1055" t="s">
        <v>465</v>
      </c>
      <c r="B40" s="1060"/>
      <c r="C40" s="550"/>
      <c r="D40" s="1059"/>
      <c r="E40" s="1058"/>
    </row>
    <row r="41" spans="1:5">
      <c r="A41" s="1057" t="s">
        <v>80</v>
      </c>
      <c r="B41" s="434"/>
      <c r="C41" s="1056"/>
      <c r="D41" s="434"/>
      <c r="E41" s="1056"/>
    </row>
    <row r="42" spans="1:5">
      <c r="A42" s="1057" t="s">
        <v>810</v>
      </c>
      <c r="B42" s="1060"/>
      <c r="C42" s="550"/>
      <c r="D42" s="1059"/>
      <c r="E42" s="1058"/>
    </row>
    <row r="43" spans="1:5">
      <c r="A43" s="1057" t="s">
        <v>98</v>
      </c>
      <c r="B43" s="434"/>
      <c r="C43" s="1056"/>
      <c r="D43" s="434"/>
      <c r="E43" s="1056"/>
    </row>
    <row r="44" spans="1:5">
      <c r="A44" s="1057" t="s">
        <v>808</v>
      </c>
      <c r="B44" s="1060"/>
      <c r="C44" s="550"/>
      <c r="D44" s="1059"/>
      <c r="E44" s="1058"/>
    </row>
    <row r="45" spans="1:5">
      <c r="A45" s="1057" t="s">
        <v>100</v>
      </c>
      <c r="B45" s="434"/>
      <c r="C45" s="1056"/>
      <c r="D45" s="434"/>
      <c r="E45" s="1056"/>
    </row>
    <row r="46" spans="1:5">
      <c r="A46" s="1055" t="s">
        <v>101</v>
      </c>
      <c r="B46" s="1054"/>
      <c r="C46" s="36"/>
      <c r="D46" s="1053"/>
    </row>
    <row r="48" spans="1:5">
      <c r="A48" s="4355" t="s">
        <v>1254</v>
      </c>
      <c r="B48" s="4356"/>
      <c r="C48" s="4356"/>
      <c r="D48" s="4356"/>
      <c r="E48" s="4356"/>
    </row>
    <row r="49" spans="1:6">
      <c r="A49" s="1052" t="s">
        <v>1253</v>
      </c>
      <c r="B49" s="1051"/>
      <c r="C49" s="1051"/>
      <c r="D49" s="1051"/>
      <c r="E49" s="1051"/>
    </row>
    <row r="50" spans="1:6">
      <c r="F50" s="602" t="s">
        <v>1252</v>
      </c>
    </row>
  </sheetData>
  <mergeCells count="9">
    <mergeCell ref="A2:E2"/>
    <mergeCell ref="A48:E48"/>
    <mergeCell ref="A1:E1"/>
    <mergeCell ref="B3:C3"/>
    <mergeCell ref="D3:E3"/>
    <mergeCell ref="B4:C4"/>
    <mergeCell ref="D4:E4"/>
    <mergeCell ref="B5:C5"/>
    <mergeCell ref="D5:E5"/>
  </mergeCells>
  <pageMargins left="0.70866141732283472" right="0.70866141732283472" top="0.74803149606299213" bottom="0.74803149606299213" header="0.31496062992125984" footer="0.31496062992125984"/>
  <pageSetup paperSize="8" scale="12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0" tint="-0.14999847407452621"/>
  </sheetPr>
  <dimension ref="A1:G32"/>
  <sheetViews>
    <sheetView workbookViewId="0">
      <selection activeCell="B6" sqref="B6:E6"/>
    </sheetView>
  </sheetViews>
  <sheetFormatPr defaultColWidth="9.140625" defaultRowHeight="11.25"/>
  <cols>
    <col min="1" max="1" width="27.5703125" style="665" customWidth="1"/>
    <col min="2" max="2" width="15.28515625" style="665" customWidth="1"/>
    <col min="3" max="3" width="17.5703125" style="665" customWidth="1"/>
    <col min="4" max="4" width="13.140625" style="665" customWidth="1"/>
    <col min="5" max="5" width="13.85546875" style="665" customWidth="1"/>
    <col min="6" max="6" width="9.140625" style="665"/>
    <col min="7" max="7" width="12" style="665" customWidth="1"/>
    <col min="8" max="16384" width="9.140625" style="665"/>
  </cols>
  <sheetData>
    <row r="1" spans="1:7" ht="18.75">
      <c r="A1" s="1100" t="s">
        <v>1277</v>
      </c>
      <c r="B1" s="574"/>
      <c r="C1" s="574"/>
      <c r="D1" s="574"/>
      <c r="E1" s="574"/>
      <c r="G1" s="802" t="s">
        <v>1417</v>
      </c>
    </row>
    <row r="2" spans="1:7" s="622" customFormat="1" ht="15.75">
      <c r="A2" s="1100" t="s">
        <v>1276</v>
      </c>
      <c r="B2" s="574"/>
      <c r="C2" s="574"/>
      <c r="D2" s="574"/>
      <c r="E2" s="574"/>
      <c r="G2" s="802" t="s">
        <v>757</v>
      </c>
    </row>
    <row r="3" spans="1:7" ht="18.75">
      <c r="A3" s="1099" t="s">
        <v>1275</v>
      </c>
      <c r="B3" s="1098"/>
      <c r="C3" s="1098"/>
      <c r="D3" s="1098"/>
      <c r="E3" s="1098"/>
      <c r="G3" s="1076"/>
    </row>
    <row r="4" spans="1:7" ht="15.75" customHeight="1">
      <c r="A4" s="1097" t="s">
        <v>1274</v>
      </c>
      <c r="B4" s="1096" t="s">
        <v>1273</v>
      </c>
      <c r="C4" s="1095"/>
      <c r="D4" s="1094" t="s">
        <v>1272</v>
      </c>
      <c r="E4" s="1094"/>
    </row>
    <row r="5" spans="1:7" ht="63" customHeight="1">
      <c r="A5" s="1093" t="s">
        <v>1271</v>
      </c>
      <c r="B5" s="1092" t="s">
        <v>1265</v>
      </c>
      <c r="C5" s="1091"/>
      <c r="D5" s="1090" t="s">
        <v>1264</v>
      </c>
      <c r="E5" s="1090"/>
    </row>
    <row r="6" spans="1:7" ht="15.75">
      <c r="A6" s="1089"/>
      <c r="B6" s="3647">
        <v>2021</v>
      </c>
      <c r="C6" s="3209">
        <v>2022</v>
      </c>
      <c r="D6" s="3647">
        <v>2021</v>
      </c>
      <c r="E6" s="3647">
        <v>2022</v>
      </c>
      <c r="F6" s="676"/>
    </row>
    <row r="7" spans="1:7" ht="24" customHeight="1">
      <c r="A7" s="1087" t="s">
        <v>1270</v>
      </c>
      <c r="B7" s="234"/>
      <c r="C7" s="1083"/>
      <c r="D7" s="1088"/>
      <c r="E7" s="1081"/>
      <c r="F7" s="676"/>
    </row>
    <row r="8" spans="1:7" ht="6" customHeight="1">
      <c r="A8" s="1087"/>
      <c r="B8" s="1086"/>
      <c r="C8" s="1086"/>
      <c r="D8" s="1086"/>
      <c r="E8" s="1085"/>
      <c r="F8" s="676"/>
    </row>
    <row r="9" spans="1:7" ht="15.75" customHeight="1">
      <c r="A9" s="1084" t="s">
        <v>489</v>
      </c>
      <c r="B9" s="1082"/>
      <c r="C9" s="1083"/>
      <c r="D9" s="1082"/>
      <c r="E9" s="1081"/>
      <c r="F9" s="676"/>
    </row>
    <row r="10" spans="1:7" ht="15.75">
      <c r="A10" s="1084" t="s">
        <v>490</v>
      </c>
      <c r="B10" s="1082"/>
      <c r="C10" s="1083"/>
      <c r="D10" s="1082"/>
      <c r="E10" s="1081"/>
      <c r="F10" s="676"/>
    </row>
    <row r="11" spans="1:7" ht="15.75">
      <c r="A11" s="1084" t="s">
        <v>491</v>
      </c>
      <c r="B11" s="1082"/>
      <c r="C11" s="1083"/>
      <c r="D11" s="1082"/>
      <c r="E11" s="1081"/>
      <c r="F11" s="676"/>
    </row>
    <row r="12" spans="1:7" ht="15.75">
      <c r="A12" s="1084" t="s">
        <v>638</v>
      </c>
      <c r="B12" s="1082"/>
      <c r="C12" s="1083"/>
      <c r="D12" s="1082"/>
      <c r="E12" s="1081"/>
      <c r="F12" s="676"/>
    </row>
    <row r="13" spans="1:7" ht="15.75">
      <c r="A13" s="1084" t="s">
        <v>493</v>
      </c>
      <c r="B13" s="1082"/>
      <c r="C13" s="1083"/>
      <c r="D13" s="1082"/>
      <c r="E13" s="1081"/>
      <c r="F13" s="676"/>
    </row>
    <row r="14" spans="1:7" ht="15.75">
      <c r="A14" s="1084" t="s">
        <v>494</v>
      </c>
      <c r="B14" s="1082"/>
      <c r="C14" s="1083"/>
      <c r="D14" s="1082"/>
      <c r="E14" s="1081"/>
      <c r="F14" s="676"/>
    </row>
    <row r="15" spans="1:7" ht="15.75">
      <c r="A15" s="1084" t="s">
        <v>495</v>
      </c>
      <c r="B15" s="1082"/>
      <c r="C15" s="1083"/>
      <c r="D15" s="1082"/>
      <c r="E15" s="1081"/>
      <c r="F15" s="676"/>
    </row>
    <row r="16" spans="1:7" ht="15.75">
      <c r="A16" s="1084" t="s">
        <v>496</v>
      </c>
      <c r="B16" s="1082"/>
      <c r="C16" s="1083"/>
      <c r="D16" s="1082"/>
      <c r="E16" s="1081"/>
      <c r="F16" s="676"/>
    </row>
    <row r="17" spans="1:6" ht="15.75">
      <c r="A17" s="1084" t="s">
        <v>497</v>
      </c>
      <c r="B17" s="1082"/>
      <c r="C17" s="1083"/>
      <c r="D17" s="1082"/>
      <c r="E17" s="1081"/>
      <c r="F17" s="676"/>
    </row>
    <row r="18" spans="1:6" ht="15.75">
      <c r="A18" s="1084" t="s">
        <v>498</v>
      </c>
      <c r="B18" s="1082"/>
      <c r="C18" s="1083"/>
      <c r="D18" s="1082"/>
      <c r="E18" s="1081"/>
      <c r="F18" s="676"/>
    </row>
    <row r="19" spans="1:6" ht="15.75">
      <c r="A19" s="1084" t="s">
        <v>499</v>
      </c>
      <c r="B19" s="1082"/>
      <c r="C19" s="1083"/>
      <c r="D19" s="1082"/>
      <c r="E19" s="1081"/>
      <c r="F19" s="676"/>
    </row>
    <row r="20" spans="1:6" ht="15.75">
      <c r="A20" s="1084" t="s">
        <v>500</v>
      </c>
      <c r="B20" s="1082"/>
      <c r="C20" s="1083"/>
      <c r="D20" s="1082"/>
      <c r="E20" s="1081"/>
      <c r="F20" s="676"/>
    </row>
    <row r="21" spans="1:6" ht="15.75">
      <c r="A21" s="1084" t="s">
        <v>501</v>
      </c>
      <c r="B21" s="1082"/>
      <c r="C21" s="1083"/>
      <c r="D21" s="1082"/>
      <c r="E21" s="1081"/>
      <c r="F21" s="676"/>
    </row>
    <row r="22" spans="1:6" ht="15.75">
      <c r="A22" s="1084" t="s">
        <v>502</v>
      </c>
      <c r="B22" s="1082"/>
      <c r="C22" s="1083"/>
      <c r="D22" s="1082"/>
      <c r="E22" s="1081"/>
      <c r="F22" s="676"/>
    </row>
    <row r="23" spans="1:6" ht="15.75">
      <c r="A23" s="1084" t="s">
        <v>503</v>
      </c>
      <c r="B23" s="1082"/>
      <c r="C23" s="1083"/>
      <c r="D23" s="1082"/>
      <c r="E23" s="1081"/>
      <c r="F23" s="676"/>
    </row>
    <row r="24" spans="1:6" ht="15.75">
      <c r="A24" s="1084" t="s">
        <v>504</v>
      </c>
      <c r="B24" s="1082"/>
      <c r="C24" s="1083"/>
      <c r="D24" s="1082"/>
      <c r="E24" s="1081"/>
      <c r="F24" s="676"/>
    </row>
    <row r="25" spans="1:6" ht="15.75">
      <c r="A25" s="1080"/>
      <c r="B25" s="1079"/>
      <c r="C25" s="576"/>
      <c r="D25" s="576"/>
      <c r="E25" s="576"/>
      <c r="F25" s="676"/>
    </row>
    <row r="26" spans="1:6" ht="15.75" customHeight="1">
      <c r="A26" s="4367" t="s">
        <v>1269</v>
      </c>
      <c r="B26" s="4368"/>
      <c r="C26" s="4368"/>
      <c r="D26" s="4368"/>
      <c r="E26" s="4368"/>
    </row>
    <row r="27" spans="1:6" ht="12.75" customHeight="1">
      <c r="A27" s="4367" t="s">
        <v>1253</v>
      </c>
      <c r="B27" s="4369"/>
      <c r="C27" s="4369"/>
      <c r="D27" s="1078"/>
      <c r="E27" s="1078"/>
    </row>
    <row r="31" spans="1:6" ht="12.75" customHeight="1"/>
    <row r="32" spans="1:6" ht="12.75" customHeight="1"/>
  </sheetData>
  <mergeCells count="2">
    <mergeCell ref="A26:E26"/>
    <mergeCell ref="A27:C27"/>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0" tint="-0.14999847407452621"/>
    <pageSetUpPr fitToPage="1"/>
  </sheetPr>
  <dimension ref="A1:J64"/>
  <sheetViews>
    <sheetView zoomScaleNormal="100" workbookViewId="0">
      <selection activeCell="A57" sqref="A57:XFD58"/>
    </sheetView>
  </sheetViews>
  <sheetFormatPr defaultColWidth="8.85546875" defaultRowHeight="12.75"/>
  <cols>
    <col min="1" max="1" width="46.5703125" style="665" customWidth="1"/>
    <col min="2" max="2" width="5.7109375" style="665" customWidth="1"/>
    <col min="3" max="3" width="8.5703125" style="1101" customWidth="1"/>
    <col min="4" max="4" width="14.28515625" style="1101" customWidth="1"/>
    <col min="5" max="5" width="15.5703125" style="1101" customWidth="1"/>
    <col min="6" max="6" width="18.5703125" style="1101" customWidth="1"/>
    <col min="7" max="7" width="26.28515625" style="1101" customWidth="1"/>
    <col min="8" max="8" width="13.5703125" style="1101" customWidth="1"/>
    <col min="9" max="16384" width="8.85546875" style="593"/>
  </cols>
  <sheetData>
    <row r="1" spans="1:10" ht="18.75">
      <c r="A1" s="1099" t="s">
        <v>3750</v>
      </c>
      <c r="B1" s="576"/>
      <c r="C1" s="1145"/>
      <c r="D1" s="1145"/>
      <c r="E1" s="1145"/>
      <c r="F1" s="1145"/>
      <c r="G1" s="1145"/>
      <c r="H1"/>
      <c r="J1" s="802" t="s">
        <v>1417</v>
      </c>
    </row>
    <row r="2" spans="1:10" ht="18.75">
      <c r="A2" s="1099" t="s">
        <v>3751</v>
      </c>
      <c r="B2" s="576"/>
      <c r="C2" s="1145"/>
      <c r="D2" s="1145"/>
      <c r="E2" s="1145"/>
      <c r="F2" s="1145"/>
      <c r="G2" s="1145"/>
      <c r="H2" s="1145"/>
      <c r="J2" s="802" t="s">
        <v>757</v>
      </c>
    </row>
    <row r="3" spans="1:10" ht="15.75">
      <c r="A3" s="1144"/>
      <c r="B3" s="1143"/>
      <c r="C3" s="1142"/>
      <c r="D3" s="4373" t="s">
        <v>1312</v>
      </c>
      <c r="E3" s="4374"/>
      <c r="F3" s="4374"/>
      <c r="G3" s="4374"/>
      <c r="H3" s="4374"/>
    </row>
    <row r="4" spans="1:10" ht="15.75">
      <c r="A4" s="576"/>
      <c r="B4" s="576"/>
      <c r="C4" s="1133"/>
      <c r="D4" s="4375" t="s">
        <v>1311</v>
      </c>
      <c r="E4" s="4376"/>
      <c r="F4" s="1140"/>
      <c r="G4" s="1141"/>
      <c r="H4" s="1140"/>
    </row>
    <row r="5" spans="1:10" ht="15.75">
      <c r="A5" s="576"/>
      <c r="B5" s="576"/>
      <c r="C5" s="1133"/>
      <c r="D5" s="4377" t="s">
        <v>1310</v>
      </c>
      <c r="E5" s="4378"/>
      <c r="F5" s="1133"/>
      <c r="G5" s="1132" t="s">
        <v>1309</v>
      </c>
      <c r="H5" s="1136" t="s">
        <v>1308</v>
      </c>
    </row>
    <row r="6" spans="1:10" ht="15.75">
      <c r="A6" s="1132" t="s">
        <v>264</v>
      </c>
      <c r="B6" s="576"/>
      <c r="C6" s="1133"/>
      <c r="D6" s="4379" t="s">
        <v>1307</v>
      </c>
      <c r="E6" s="4380"/>
      <c r="F6" s="1133"/>
      <c r="G6" s="1132" t="s">
        <v>1306</v>
      </c>
      <c r="H6" s="1136" t="s">
        <v>1305</v>
      </c>
    </row>
    <row r="7" spans="1:10" ht="15.75">
      <c r="A7" s="1132" t="s">
        <v>265</v>
      </c>
      <c r="B7" s="576"/>
      <c r="C7" s="1133" t="s">
        <v>168</v>
      </c>
      <c r="D7" s="1139"/>
      <c r="E7" s="1138" t="s">
        <v>1304</v>
      </c>
      <c r="F7" s="1133" t="s">
        <v>1303</v>
      </c>
      <c r="G7" s="1132" t="s">
        <v>1302</v>
      </c>
      <c r="H7" s="1136" t="s">
        <v>1301</v>
      </c>
    </row>
    <row r="8" spans="1:10" ht="15.75">
      <c r="A8" s="1132" t="s">
        <v>833</v>
      </c>
      <c r="B8" s="576"/>
      <c r="C8" s="1133" t="s">
        <v>281</v>
      </c>
      <c r="D8" s="1138"/>
      <c r="E8" s="1138" t="s">
        <v>1300</v>
      </c>
      <c r="F8" s="1133" t="s">
        <v>1299</v>
      </c>
      <c r="G8" s="1132" t="s">
        <v>1298</v>
      </c>
      <c r="H8" s="1136" t="s">
        <v>1297</v>
      </c>
    </row>
    <row r="9" spans="1:10" ht="18.75">
      <c r="A9" s="1132" t="s">
        <v>831</v>
      </c>
      <c r="B9" s="576"/>
      <c r="C9" s="1133"/>
      <c r="D9" s="1138" t="s">
        <v>175</v>
      </c>
      <c r="E9" s="1138" t="s">
        <v>1296</v>
      </c>
      <c r="F9" s="1133"/>
      <c r="G9" s="1132" t="s">
        <v>1295</v>
      </c>
      <c r="H9" s="1136" t="s">
        <v>1294</v>
      </c>
    </row>
    <row r="10" spans="1:10" ht="15.75">
      <c r="A10" s="1132"/>
      <c r="B10" s="576"/>
      <c r="C10" s="1133"/>
      <c r="D10" s="1138" t="s">
        <v>261</v>
      </c>
      <c r="E10" s="1138" t="s">
        <v>680</v>
      </c>
      <c r="F10" s="1133"/>
      <c r="G10" s="1132" t="s">
        <v>1293</v>
      </c>
      <c r="H10" s="1136" t="s">
        <v>1292</v>
      </c>
    </row>
    <row r="11" spans="1:10" ht="15.75">
      <c r="A11" s="1132"/>
      <c r="B11" s="576"/>
      <c r="C11" s="1133"/>
      <c r="D11" s="1138"/>
      <c r="E11" s="1138" t="s">
        <v>1291</v>
      </c>
      <c r="F11" s="1133"/>
      <c r="G11" s="1132" t="s">
        <v>1290</v>
      </c>
      <c r="H11" s="1136" t="s">
        <v>1289</v>
      </c>
    </row>
    <row r="12" spans="1:10" ht="15" customHeight="1">
      <c r="A12" s="1132"/>
      <c r="B12" s="576"/>
      <c r="C12" s="1133"/>
      <c r="D12" s="1138"/>
      <c r="E12" s="1137" t="s">
        <v>1288</v>
      </c>
      <c r="F12" s="1133"/>
      <c r="G12" s="1132" t="s">
        <v>1287</v>
      </c>
      <c r="H12" s="1136" t="s">
        <v>1286</v>
      </c>
    </row>
    <row r="13" spans="1:10" ht="15.75">
      <c r="A13" s="1132"/>
      <c r="B13" s="576"/>
      <c r="C13" s="1133"/>
      <c r="D13" s="1135"/>
      <c r="E13" s="1128"/>
      <c r="F13" s="1128"/>
      <c r="G13" s="1131" t="s">
        <v>1285</v>
      </c>
      <c r="H13" s="1134"/>
    </row>
    <row r="14" spans="1:10" ht="15.75">
      <c r="A14" s="1132"/>
      <c r="B14" s="576"/>
      <c r="C14" s="1133"/>
      <c r="D14" s="1131"/>
      <c r="E14" s="1132"/>
      <c r="F14" s="1131"/>
      <c r="G14" s="1131"/>
      <c r="H14" s="1130"/>
    </row>
    <row r="15" spans="1:10" ht="15.75">
      <c r="A15" s="1129"/>
      <c r="B15" s="1129"/>
      <c r="C15" s="1128"/>
      <c r="D15" s="4381" t="s">
        <v>1284</v>
      </c>
      <c r="E15" s="4374"/>
      <c r="F15" s="4374"/>
      <c r="G15" s="4374"/>
      <c r="H15" s="4374"/>
    </row>
    <row r="16" spans="1:10" ht="15" customHeight="1">
      <c r="A16" s="1127" t="s">
        <v>191</v>
      </c>
      <c r="B16" s="3639">
        <v>2021</v>
      </c>
      <c r="C16" s="1126"/>
      <c r="D16" s="1126"/>
      <c r="E16" s="1126"/>
      <c r="F16" s="1126"/>
      <c r="G16" s="1125"/>
      <c r="H16" s="1124"/>
      <c r="I16" s="1051"/>
    </row>
    <row r="17" spans="1:9" ht="15" customHeight="1">
      <c r="A17" s="1123" t="s">
        <v>275</v>
      </c>
      <c r="B17" s="3639">
        <v>2022</v>
      </c>
      <c r="C17" s="1122"/>
      <c r="D17" s="1122"/>
      <c r="E17" s="1122"/>
      <c r="F17" s="1121"/>
      <c r="G17" s="1121"/>
      <c r="H17" s="1120"/>
      <c r="I17" s="1051"/>
    </row>
    <row r="18" spans="1:9" ht="15" customHeight="1">
      <c r="A18" s="1116" t="s">
        <v>829</v>
      </c>
      <c r="B18" s="3639">
        <v>2021</v>
      </c>
      <c r="C18" s="1115"/>
      <c r="D18" s="1115"/>
      <c r="E18" s="1115"/>
      <c r="F18" s="1115"/>
      <c r="G18" s="1114"/>
      <c r="H18" s="1113"/>
      <c r="I18" s="1051"/>
    </row>
    <row r="19" spans="1:9" ht="15" customHeight="1">
      <c r="A19" s="1118" t="s">
        <v>34</v>
      </c>
      <c r="B19" s="3639">
        <v>2022</v>
      </c>
      <c r="C19" s="1111"/>
      <c r="D19" s="1111"/>
      <c r="E19" s="1111"/>
      <c r="F19" s="1110"/>
      <c r="G19" s="1110"/>
      <c r="H19" s="1109"/>
      <c r="I19" s="1051"/>
    </row>
    <row r="20" spans="1:9" ht="15" customHeight="1">
      <c r="A20" s="1116" t="s">
        <v>35</v>
      </c>
      <c r="B20" s="3639">
        <v>2021</v>
      </c>
      <c r="C20" s="1115"/>
      <c r="D20" s="1115"/>
      <c r="E20" s="1115"/>
      <c r="F20" s="1115"/>
      <c r="G20" s="1114"/>
      <c r="H20" s="1113"/>
      <c r="I20" s="1051"/>
    </row>
    <row r="21" spans="1:9" ht="15" customHeight="1">
      <c r="A21" s="1116" t="s">
        <v>449</v>
      </c>
      <c r="B21" s="3639">
        <v>2022</v>
      </c>
      <c r="C21" s="1111"/>
      <c r="D21" s="1111"/>
      <c r="E21" s="1111"/>
      <c r="F21" s="1110"/>
      <c r="G21" s="1110"/>
      <c r="H21" s="1109"/>
      <c r="I21" s="1051"/>
    </row>
    <row r="22" spans="1:9" ht="15" customHeight="1">
      <c r="A22" s="1116" t="s">
        <v>450</v>
      </c>
      <c r="B22" s="3639">
        <v>2021</v>
      </c>
      <c r="C22" s="1115"/>
      <c r="D22" s="1115"/>
      <c r="E22" s="1115"/>
      <c r="F22" s="1115"/>
      <c r="G22" s="1114"/>
      <c r="H22" s="1113"/>
      <c r="I22" s="1051"/>
    </row>
    <row r="23" spans="1:9" ht="15" customHeight="1">
      <c r="A23" s="1118" t="s">
        <v>451</v>
      </c>
      <c r="B23" s="3639">
        <v>2022</v>
      </c>
      <c r="C23" s="1111"/>
      <c r="D23" s="1111"/>
      <c r="E23" s="1111"/>
      <c r="F23" s="1110"/>
      <c r="G23" s="1110"/>
      <c r="H23" s="1109"/>
      <c r="I23" s="1051"/>
    </row>
    <row r="24" spans="1:9" ht="15" customHeight="1">
      <c r="A24" s="1116" t="s">
        <v>1283</v>
      </c>
      <c r="B24" s="3639">
        <v>2021</v>
      </c>
      <c r="C24" s="1114"/>
      <c r="D24" s="1115"/>
      <c r="E24" s="1115"/>
      <c r="F24" s="1115"/>
      <c r="G24" s="1114"/>
      <c r="H24" s="1113"/>
      <c r="I24" s="1051"/>
    </row>
    <row r="25" spans="1:9" ht="18.600000000000001" customHeight="1">
      <c r="A25" s="1118" t="s">
        <v>770</v>
      </c>
      <c r="B25" s="3639">
        <v>2022</v>
      </c>
      <c r="C25" s="1111"/>
      <c r="D25" s="1111"/>
      <c r="E25" s="1111"/>
      <c r="F25" s="1110"/>
      <c r="G25" s="1110"/>
      <c r="H25" s="1109"/>
      <c r="I25" s="1051"/>
    </row>
    <row r="26" spans="1:9" ht="37.9" customHeight="1">
      <c r="A26" s="1116" t="s">
        <v>771</v>
      </c>
      <c r="B26" s="3639">
        <v>2021</v>
      </c>
      <c r="C26" s="1115"/>
      <c r="D26" s="1115"/>
      <c r="E26" s="1115"/>
      <c r="F26" s="1115"/>
      <c r="G26" s="1114"/>
      <c r="H26" s="1113"/>
      <c r="I26" s="1051"/>
    </row>
    <row r="27" spans="1:9" ht="33.6" customHeight="1">
      <c r="A27" s="1116" t="s">
        <v>823</v>
      </c>
      <c r="B27" s="3639">
        <v>2022</v>
      </c>
      <c r="C27" s="1111"/>
      <c r="D27" s="1111"/>
      <c r="E27" s="1111"/>
      <c r="F27" s="1110"/>
      <c r="G27" s="1110"/>
      <c r="H27" s="1109"/>
      <c r="I27" s="1051"/>
    </row>
    <row r="28" spans="1:9" ht="15" customHeight="1">
      <c r="A28" s="1116" t="s">
        <v>244</v>
      </c>
      <c r="B28" s="3639">
        <v>2021</v>
      </c>
      <c r="C28" s="1115"/>
      <c r="D28" s="1114"/>
      <c r="E28" s="1115"/>
      <c r="F28" s="1115"/>
      <c r="G28" s="1114"/>
      <c r="H28" s="1113"/>
      <c r="I28" s="1051"/>
    </row>
    <row r="29" spans="1:9" ht="15" customHeight="1">
      <c r="A29" s="1112" t="s">
        <v>455</v>
      </c>
      <c r="B29" s="3639">
        <v>2022</v>
      </c>
      <c r="C29" s="1111"/>
      <c r="D29" s="1111"/>
      <c r="E29" s="1111"/>
      <c r="F29" s="1110"/>
      <c r="G29" s="1110"/>
      <c r="H29" s="1109"/>
      <c r="I29" s="1051"/>
    </row>
    <row r="30" spans="1:9" ht="18.600000000000001" customHeight="1">
      <c r="A30" s="1116" t="s">
        <v>1282</v>
      </c>
      <c r="B30" s="3639">
        <v>2021</v>
      </c>
      <c r="C30" s="1115"/>
      <c r="D30" s="1115"/>
      <c r="E30" s="1115"/>
      <c r="F30" s="1114"/>
      <c r="G30" s="1114"/>
      <c r="H30" s="1113"/>
      <c r="I30" s="1051"/>
    </row>
    <row r="31" spans="1:9" ht="18" customHeight="1">
      <c r="A31" s="1118" t="s">
        <v>1281</v>
      </c>
      <c r="B31" s="3639">
        <v>2022</v>
      </c>
      <c r="C31" s="1111"/>
      <c r="D31" s="1111"/>
      <c r="E31" s="1111"/>
      <c r="F31" s="1110"/>
      <c r="G31" s="1110"/>
      <c r="H31" s="1109"/>
      <c r="I31" s="1051"/>
    </row>
    <row r="32" spans="1:9" ht="15" customHeight="1">
      <c r="A32" s="1116" t="s">
        <v>36</v>
      </c>
      <c r="B32" s="3639">
        <v>2021</v>
      </c>
      <c r="C32" s="1115"/>
      <c r="D32" s="1115"/>
      <c r="E32" s="1115"/>
      <c r="F32" s="1115"/>
      <c r="G32" s="1114"/>
      <c r="H32" s="1119"/>
      <c r="I32" s="1051"/>
    </row>
    <row r="33" spans="1:9" ht="15" customHeight="1">
      <c r="A33" s="1112" t="s">
        <v>37</v>
      </c>
      <c r="B33" s="3639">
        <v>2022</v>
      </c>
      <c r="C33" s="1111"/>
      <c r="D33" s="1111"/>
      <c r="E33" s="1111"/>
      <c r="F33" s="1110"/>
      <c r="G33" s="1110"/>
      <c r="H33" s="1109"/>
      <c r="I33" s="1051"/>
    </row>
    <row r="34" spans="1:9" ht="19.899999999999999" customHeight="1">
      <c r="A34" s="1116" t="s">
        <v>1280</v>
      </c>
      <c r="B34" s="3639">
        <v>2021</v>
      </c>
      <c r="C34" s="1115"/>
      <c r="D34" s="1115"/>
      <c r="E34" s="1115"/>
      <c r="F34" s="1115"/>
      <c r="G34" s="1114"/>
      <c r="H34" s="1113"/>
      <c r="I34" s="1051"/>
    </row>
    <row r="35" spans="1:9" ht="21.6" customHeight="1">
      <c r="A35" s="1112" t="s">
        <v>1279</v>
      </c>
      <c r="B35" s="3639">
        <v>2022</v>
      </c>
      <c r="C35" s="1111"/>
      <c r="D35" s="1111"/>
      <c r="E35" s="1111"/>
      <c r="F35" s="1110"/>
      <c r="G35" s="1110"/>
      <c r="H35" s="1109"/>
      <c r="I35" s="1051"/>
    </row>
    <row r="36" spans="1:9" ht="15" customHeight="1">
      <c r="A36" s="1116" t="s">
        <v>91</v>
      </c>
      <c r="B36" s="3639">
        <v>2021</v>
      </c>
      <c r="C36" s="1115"/>
      <c r="D36" s="1115"/>
      <c r="E36" s="1115"/>
      <c r="F36" s="1115"/>
      <c r="G36" s="1114"/>
      <c r="H36" s="1113"/>
      <c r="I36" s="1051"/>
    </row>
    <row r="37" spans="1:9" ht="15" customHeight="1">
      <c r="A37" s="1112" t="s">
        <v>777</v>
      </c>
      <c r="B37" s="3639">
        <v>2022</v>
      </c>
      <c r="C37" s="1111"/>
      <c r="D37" s="1111"/>
      <c r="E37" s="1111"/>
      <c r="F37" s="1110"/>
      <c r="G37" s="1110"/>
      <c r="H37" s="1109"/>
      <c r="I37" s="1051"/>
    </row>
    <row r="38" spans="1:9" ht="17.45" customHeight="1">
      <c r="A38" s="1116" t="s">
        <v>778</v>
      </c>
      <c r="B38" s="3639">
        <v>2021</v>
      </c>
      <c r="C38" s="1115"/>
      <c r="D38" s="1115"/>
      <c r="E38" s="1115"/>
      <c r="F38" s="1114"/>
      <c r="G38" s="1114"/>
      <c r="H38" s="1113"/>
      <c r="I38" s="1051"/>
    </row>
    <row r="39" spans="1:9" ht="16.899999999999999" customHeight="1">
      <c r="A39" s="1118" t="s">
        <v>94</v>
      </c>
      <c r="B39" s="3639">
        <v>2022</v>
      </c>
      <c r="C39" s="1111"/>
      <c r="D39" s="1111"/>
      <c r="E39" s="1111"/>
      <c r="F39" s="1110"/>
      <c r="G39" s="1110"/>
      <c r="H39" s="1109"/>
      <c r="I39" s="1051"/>
    </row>
    <row r="40" spans="1:9" ht="19.899999999999999" customHeight="1">
      <c r="A40" s="1116" t="s">
        <v>779</v>
      </c>
      <c r="B40" s="3639">
        <v>2021</v>
      </c>
      <c r="C40" s="1115"/>
      <c r="D40" s="1115"/>
      <c r="E40" s="1115"/>
      <c r="F40" s="1114"/>
      <c r="G40" s="1114"/>
      <c r="H40" s="1113"/>
      <c r="I40" s="1051"/>
    </row>
    <row r="41" spans="1:9" ht="15" customHeight="1">
      <c r="A41" s="1112" t="s">
        <v>780</v>
      </c>
      <c r="B41" s="3639">
        <v>2022</v>
      </c>
      <c r="C41" s="1111"/>
      <c r="D41" s="1111"/>
      <c r="E41" s="1111"/>
      <c r="F41" s="1110"/>
      <c r="G41" s="1110"/>
      <c r="H41" s="1109"/>
      <c r="I41" s="1051"/>
    </row>
    <row r="42" spans="1:9" ht="15" customHeight="1">
      <c r="A42" s="1116" t="s">
        <v>95</v>
      </c>
      <c r="B42" s="3639">
        <v>2021</v>
      </c>
      <c r="C42" s="1115"/>
      <c r="D42" s="1115"/>
      <c r="E42" s="1115"/>
      <c r="F42" s="1115"/>
      <c r="G42" s="1114"/>
      <c r="H42" s="1113"/>
      <c r="I42" s="1051"/>
    </row>
    <row r="43" spans="1:9" ht="15" customHeight="1">
      <c r="A43" s="1118" t="s">
        <v>814</v>
      </c>
      <c r="B43" s="3639">
        <v>2022</v>
      </c>
      <c r="C43" s="1111"/>
      <c r="D43" s="1111"/>
      <c r="E43" s="1111"/>
      <c r="F43" s="1110"/>
      <c r="G43" s="1110"/>
      <c r="H43" s="1109"/>
      <c r="I43" s="1051"/>
    </row>
    <row r="44" spans="1:9" ht="18.600000000000001" customHeight="1">
      <c r="A44" s="1116" t="s">
        <v>1278</v>
      </c>
      <c r="B44" s="3639">
        <v>2021</v>
      </c>
      <c r="C44" s="1115"/>
      <c r="D44" s="1115"/>
      <c r="E44" s="1115"/>
      <c r="F44" s="1115"/>
      <c r="G44" s="1114"/>
      <c r="H44" s="1113"/>
      <c r="I44" s="1051"/>
    </row>
    <row r="45" spans="1:9" ht="15" customHeight="1">
      <c r="A45" s="1117" t="s">
        <v>782</v>
      </c>
      <c r="B45" s="3639">
        <v>2022</v>
      </c>
      <c r="C45" s="1111"/>
      <c r="D45" s="1111"/>
      <c r="E45" s="1111"/>
      <c r="F45" s="1110"/>
      <c r="G45" s="1110"/>
      <c r="H45" s="1109"/>
      <c r="I45" s="1051"/>
    </row>
    <row r="46" spans="1:9" ht="33.6" customHeight="1">
      <c r="A46" s="1116" t="s">
        <v>79</v>
      </c>
      <c r="B46" s="3639">
        <v>2021</v>
      </c>
      <c r="C46" s="1115"/>
      <c r="D46" s="1115"/>
      <c r="E46" s="1115"/>
      <c r="F46" s="1115"/>
      <c r="G46" s="1114"/>
      <c r="H46" s="1113"/>
      <c r="I46" s="1051"/>
    </row>
    <row r="47" spans="1:9" ht="33" customHeight="1">
      <c r="A47" s="1116" t="s">
        <v>78</v>
      </c>
      <c r="B47" s="3639">
        <v>2022</v>
      </c>
      <c r="C47" s="1111"/>
      <c r="D47" s="1111"/>
      <c r="E47" s="1111"/>
      <c r="F47" s="1110"/>
      <c r="G47" s="1110"/>
      <c r="H47" s="1109"/>
      <c r="I47" s="1051"/>
    </row>
    <row r="48" spans="1:9" ht="15" customHeight="1">
      <c r="A48" s="1116" t="s">
        <v>249</v>
      </c>
      <c r="B48" s="3639">
        <v>2021</v>
      </c>
      <c r="C48" s="1114"/>
      <c r="D48" s="1115"/>
      <c r="E48" s="1115"/>
      <c r="F48" s="1115"/>
      <c r="G48" s="1114"/>
      <c r="H48" s="1113"/>
      <c r="I48" s="1051"/>
    </row>
    <row r="49" spans="1:9" ht="15" customHeight="1">
      <c r="A49" s="1112" t="s">
        <v>465</v>
      </c>
      <c r="B49" s="3639">
        <v>2022</v>
      </c>
      <c r="C49" s="1111"/>
      <c r="D49" s="1111"/>
      <c r="E49" s="1111"/>
      <c r="F49" s="1110"/>
      <c r="G49" s="1110"/>
      <c r="H49" s="1109"/>
      <c r="I49" s="1051"/>
    </row>
    <row r="50" spans="1:9" ht="15" customHeight="1">
      <c r="A50" s="1116" t="s">
        <v>80</v>
      </c>
      <c r="B50" s="3639">
        <v>2021</v>
      </c>
      <c r="C50" s="1115"/>
      <c r="D50" s="1115"/>
      <c r="E50" s="1115"/>
      <c r="F50" s="1115"/>
      <c r="G50" s="1114"/>
      <c r="H50" s="1113"/>
      <c r="I50" s="1051"/>
    </row>
    <row r="51" spans="1:9" ht="15" customHeight="1">
      <c r="A51" s="1116" t="s">
        <v>810</v>
      </c>
      <c r="B51" s="3639">
        <v>2022</v>
      </c>
      <c r="C51" s="1111"/>
      <c r="D51" s="1111"/>
      <c r="E51" s="1111"/>
      <c r="F51" s="1110"/>
      <c r="G51" s="1110"/>
      <c r="H51" s="1109"/>
      <c r="I51" s="1051"/>
    </row>
    <row r="52" spans="1:9" ht="31.15" customHeight="1">
      <c r="A52" s="1116" t="s">
        <v>98</v>
      </c>
      <c r="B52" s="3639">
        <v>2021</v>
      </c>
      <c r="C52" s="1115"/>
      <c r="D52" s="1115"/>
      <c r="E52" s="1115"/>
      <c r="F52" s="1115"/>
      <c r="G52" s="1114"/>
      <c r="H52" s="1113"/>
      <c r="I52" s="1051"/>
    </row>
    <row r="53" spans="1:9" ht="15" customHeight="1">
      <c r="A53" s="1116" t="s">
        <v>808</v>
      </c>
      <c r="B53" s="3639">
        <v>2022</v>
      </c>
      <c r="C53" s="1111"/>
      <c r="D53" s="1111"/>
      <c r="E53" s="1111"/>
      <c r="F53" s="1110"/>
      <c r="G53" s="1110"/>
      <c r="H53" s="1109"/>
      <c r="I53" s="1051"/>
    </row>
    <row r="54" spans="1:9" ht="15" customHeight="1">
      <c r="A54" s="1116" t="s">
        <v>100</v>
      </c>
      <c r="B54" s="3639">
        <v>2021</v>
      </c>
      <c r="C54" s="1115"/>
      <c r="D54" s="1115"/>
      <c r="E54" s="1115"/>
      <c r="F54" s="1114"/>
      <c r="G54" s="1114"/>
      <c r="H54" s="1113"/>
      <c r="I54" s="1051"/>
    </row>
    <row r="55" spans="1:9" ht="15.75">
      <c r="A55" s="1112" t="s">
        <v>101</v>
      </c>
      <c r="B55" s="3639">
        <v>2022</v>
      </c>
      <c r="C55" s="1111"/>
      <c r="D55" s="1111"/>
      <c r="E55" s="1111"/>
      <c r="F55" s="1110"/>
      <c r="G55" s="1110"/>
      <c r="H55" s="1109"/>
      <c r="I55" s="1051"/>
    </row>
    <row r="56" spans="1:9" ht="27" customHeight="1">
      <c r="A56" s="1108"/>
      <c r="B56" s="585"/>
      <c r="C56" s="1107"/>
      <c r="D56" s="1106"/>
      <c r="E56" s="1107"/>
      <c r="F56" s="1106"/>
      <c r="G56" s="1107"/>
      <c r="H56" s="1106"/>
    </row>
    <row r="57" spans="1:9" ht="28.5" customHeight="1">
      <c r="A57" s="4367" t="s">
        <v>3752</v>
      </c>
      <c r="B57" s="4367"/>
      <c r="C57" s="4367"/>
      <c r="D57" s="4367"/>
      <c r="E57" s="4367"/>
      <c r="F57" s="4367"/>
      <c r="G57" s="4367"/>
      <c r="H57" s="4356"/>
    </row>
    <row r="58" spans="1:9" ht="37.15" customHeight="1">
      <c r="A58" s="4367" t="s">
        <v>3753</v>
      </c>
      <c r="B58" s="4368"/>
      <c r="C58" s="4368"/>
      <c r="D58" s="4368"/>
      <c r="E58" s="4368"/>
      <c r="F58" s="4368"/>
      <c r="G58" s="4368"/>
      <c r="H58" s="4356"/>
    </row>
    <row r="59" spans="1:9" ht="12.75" customHeight="1">
      <c r="A59" s="605"/>
      <c r="B59" s="1051"/>
      <c r="C59" s="1051"/>
      <c r="D59" s="1051"/>
      <c r="E59" s="1051"/>
      <c r="F59" s="1051"/>
      <c r="G59" s="1051"/>
    </row>
    <row r="60" spans="1:9">
      <c r="A60" s="4370"/>
      <c r="B60" s="4356"/>
      <c r="C60" s="4356"/>
      <c r="D60" s="1104"/>
      <c r="E60" s="1104"/>
      <c r="F60" s="1104"/>
      <c r="G60" s="1104"/>
      <c r="H60" s="1104"/>
    </row>
    <row r="61" spans="1:9">
      <c r="A61" s="4371"/>
      <c r="B61" s="4356"/>
      <c r="C61" s="1104"/>
      <c r="D61" s="1102"/>
      <c r="E61" s="1102"/>
    </row>
    <row r="62" spans="1:9">
      <c r="A62" s="605"/>
      <c r="B62" s="672"/>
      <c r="C62" s="1102"/>
    </row>
    <row r="63" spans="1:9">
      <c r="A63" s="4371"/>
      <c r="B63" s="4372"/>
      <c r="C63" s="4372"/>
      <c r="D63" s="1103"/>
      <c r="E63" s="1103"/>
      <c r="F63" s="1103"/>
      <c r="G63" s="1103"/>
      <c r="H63" s="1103"/>
    </row>
    <row r="64" spans="1:9">
      <c r="A64" s="605"/>
      <c r="B64" s="672"/>
      <c r="C64" s="1102"/>
    </row>
  </sheetData>
  <mergeCells count="10">
    <mergeCell ref="A60:C60"/>
    <mergeCell ref="A61:B61"/>
    <mergeCell ref="A63:C63"/>
    <mergeCell ref="D3:H3"/>
    <mergeCell ref="D4:E4"/>
    <mergeCell ref="D5:E5"/>
    <mergeCell ref="D6:E6"/>
    <mergeCell ref="D15:H15"/>
    <mergeCell ref="A57:H57"/>
    <mergeCell ref="A58:H58"/>
  </mergeCells>
  <pageMargins left="0.7" right="0.7" top="0.75" bottom="0.75" header="0.3" footer="0.3"/>
  <pageSetup paperSize="8" scale="89" fitToHeight="0" orientation="portrait" r:id="rId1"/>
  <colBreaks count="1" manualBreakCount="1">
    <brk id="8"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0" tint="-0.14999847407452621"/>
    <pageSetUpPr fitToPage="1"/>
  </sheetPr>
  <dimension ref="A1:P61"/>
  <sheetViews>
    <sheetView zoomScaleNormal="100" workbookViewId="0">
      <selection activeCell="A56" sqref="A56:G57"/>
    </sheetView>
  </sheetViews>
  <sheetFormatPr defaultColWidth="9.140625" defaultRowHeight="11.25"/>
  <cols>
    <col min="1" max="1" width="44.140625" style="602" customWidth="1"/>
    <col min="2" max="2" width="9" style="1146" customWidth="1"/>
    <col min="3" max="4" width="12.7109375" style="602" customWidth="1"/>
    <col min="5" max="5" width="17.140625" style="602" customWidth="1"/>
    <col min="6" max="6" width="19.28515625" style="602" customWidth="1"/>
    <col min="7" max="7" width="14.140625" style="602" customWidth="1"/>
    <col min="8" max="16384" width="9.140625" style="602"/>
  </cols>
  <sheetData>
    <row r="1" spans="1:16" ht="18.75">
      <c r="A1" s="574" t="s">
        <v>3754</v>
      </c>
      <c r="B1" s="585"/>
      <c r="C1" s="574"/>
      <c r="D1" s="574"/>
      <c r="E1" s="1172"/>
      <c r="F1" s="574"/>
      <c r="G1"/>
      <c r="I1" s="802" t="s">
        <v>1417</v>
      </c>
    </row>
    <row r="2" spans="1:16" ht="18.75">
      <c r="A2" s="1098" t="s">
        <v>3755</v>
      </c>
      <c r="B2" s="585"/>
      <c r="C2" s="574"/>
      <c r="D2" s="574"/>
      <c r="E2" s="574"/>
      <c r="F2" s="574"/>
      <c r="G2" s="574"/>
      <c r="H2" s="574"/>
      <c r="I2" s="802" t="s">
        <v>757</v>
      </c>
      <c r="J2" s="574"/>
      <c r="K2" s="574"/>
      <c r="L2" s="574"/>
      <c r="M2" s="574"/>
      <c r="N2" s="574"/>
      <c r="O2" s="574"/>
      <c r="P2" s="574"/>
    </row>
    <row r="3" spans="1:16" ht="15.75">
      <c r="A3" s="1171"/>
      <c r="B3" s="1095"/>
      <c r="C3" s="1143"/>
      <c r="D3" s="4373" t="s">
        <v>1312</v>
      </c>
      <c r="E3" s="4383"/>
      <c r="F3" s="4383"/>
      <c r="G3" s="4383"/>
    </row>
    <row r="4" spans="1:16" ht="15.75">
      <c r="A4" s="1170"/>
      <c r="B4" s="1169"/>
      <c r="C4" s="1166"/>
      <c r="D4" s="4384" t="s">
        <v>1339</v>
      </c>
      <c r="E4" s="4376"/>
      <c r="F4" s="1138" t="s">
        <v>1338</v>
      </c>
      <c r="G4" s="1167"/>
    </row>
    <row r="5" spans="1:16" ht="15.75">
      <c r="A5" s="1136" t="s">
        <v>264</v>
      </c>
      <c r="B5" s="1138"/>
      <c r="C5" s="1166"/>
      <c r="D5" s="4382" t="s">
        <v>1337</v>
      </c>
      <c r="E5" s="4378"/>
      <c r="F5" s="1133" t="s">
        <v>1336</v>
      </c>
      <c r="G5" s="574"/>
    </row>
    <row r="6" spans="1:16" ht="15.75">
      <c r="A6" s="1136" t="s">
        <v>265</v>
      </c>
      <c r="B6" s="1169"/>
      <c r="C6" s="1138" t="s">
        <v>168</v>
      </c>
      <c r="D6" s="4382" t="s">
        <v>1335</v>
      </c>
      <c r="E6" s="4378"/>
      <c r="F6" s="1133" t="s">
        <v>1334</v>
      </c>
      <c r="G6" s="574" t="s">
        <v>1333</v>
      </c>
    </row>
    <row r="7" spans="1:16" ht="15.75">
      <c r="A7" s="1136" t="s">
        <v>833</v>
      </c>
      <c r="B7" s="1138"/>
      <c r="C7" s="1132" t="s">
        <v>281</v>
      </c>
      <c r="D7" s="4382" t="s">
        <v>1332</v>
      </c>
      <c r="E7" s="4378"/>
      <c r="F7" s="1138" t="s">
        <v>1331</v>
      </c>
      <c r="G7" s="1167" t="s">
        <v>1330</v>
      </c>
    </row>
    <row r="8" spans="1:16" ht="15" customHeight="1">
      <c r="A8" s="1136" t="s">
        <v>831</v>
      </c>
      <c r="B8" s="1138"/>
      <c r="C8" s="1138"/>
      <c r="D8" s="1168"/>
      <c r="E8" s="1163"/>
      <c r="F8" s="1133" t="s">
        <v>1329</v>
      </c>
      <c r="G8" s="1167" t="s">
        <v>1328</v>
      </c>
    </row>
    <row r="9" spans="1:16" ht="15.75">
      <c r="A9" s="1136"/>
      <c r="B9" s="1138"/>
      <c r="C9" s="1166"/>
      <c r="D9" s="1132" t="s">
        <v>1327</v>
      </c>
      <c r="E9" s="1136" t="s">
        <v>1326</v>
      </c>
      <c r="F9" s="1133" t="s">
        <v>1325</v>
      </c>
      <c r="G9" s="1132" t="s">
        <v>1324</v>
      </c>
    </row>
    <row r="10" spans="1:16" ht="15.75">
      <c r="A10" s="1136"/>
      <c r="B10" s="1138"/>
      <c r="C10" s="1166"/>
      <c r="D10" s="1136" t="s">
        <v>1323</v>
      </c>
      <c r="E10" s="1136" t="s">
        <v>1322</v>
      </c>
      <c r="F10" s="1133" t="s">
        <v>1321</v>
      </c>
      <c r="G10" s="1132" t="s">
        <v>1320</v>
      </c>
    </row>
    <row r="11" spans="1:16" ht="15.75">
      <c r="A11" s="1165"/>
      <c r="B11" s="1164"/>
      <c r="C11" s="1166"/>
      <c r="D11" s="576"/>
      <c r="E11" s="1136"/>
      <c r="F11" s="1133" t="s">
        <v>1319</v>
      </c>
      <c r="G11" s="1132" t="s">
        <v>1318</v>
      </c>
    </row>
    <row r="12" spans="1:16" ht="15.75">
      <c r="A12" s="1165"/>
      <c r="B12" s="1164"/>
      <c r="C12" s="1166"/>
      <c r="D12" s="1132" t="s">
        <v>1317</v>
      </c>
      <c r="E12" s="1136" t="s">
        <v>1316</v>
      </c>
      <c r="F12" s="1133" t="s">
        <v>1315</v>
      </c>
      <c r="G12" s="1132" t="s">
        <v>1314</v>
      </c>
    </row>
    <row r="13" spans="1:16" ht="15.75">
      <c r="A13" s="1165"/>
      <c r="B13" s="1164"/>
      <c r="C13" s="1163"/>
      <c r="D13" s="576"/>
      <c r="E13" s="1162"/>
      <c r="F13" s="1161" t="s">
        <v>1313</v>
      </c>
      <c r="G13" s="1134"/>
    </row>
    <row r="14" spans="1:16" ht="15.75">
      <c r="A14" s="1160"/>
      <c r="B14" s="1159"/>
      <c r="C14" s="4381" t="s">
        <v>1284</v>
      </c>
      <c r="D14" s="4374"/>
      <c r="E14" s="4374"/>
      <c r="F14" s="4374"/>
      <c r="G14" s="4374"/>
    </row>
    <row r="15" spans="1:16" ht="15" customHeight="1">
      <c r="A15" s="1127" t="s">
        <v>191</v>
      </c>
      <c r="B15" s="3639">
        <v>2021</v>
      </c>
      <c r="C15" s="1158"/>
      <c r="D15" s="1158"/>
      <c r="E15" s="1158"/>
      <c r="F15" s="1158"/>
      <c r="G15" s="1157"/>
    </row>
    <row r="16" spans="1:16" ht="15" customHeight="1">
      <c r="A16" s="1123" t="s">
        <v>275</v>
      </c>
      <c r="B16" s="3639">
        <v>2022</v>
      </c>
      <c r="C16" s="1156"/>
      <c r="D16" s="1156"/>
      <c r="E16" s="1156"/>
      <c r="F16" s="1156"/>
      <c r="G16" s="1155"/>
    </row>
    <row r="17" spans="1:7" ht="15" customHeight="1">
      <c r="A17" s="1116" t="s">
        <v>829</v>
      </c>
      <c r="B17" s="3639">
        <v>2021</v>
      </c>
      <c r="C17" s="1154"/>
      <c r="D17" s="1154"/>
      <c r="E17" s="1154"/>
      <c r="F17" s="1154"/>
      <c r="G17" s="1153"/>
    </row>
    <row r="18" spans="1:7" ht="15" customHeight="1">
      <c r="A18" s="1118" t="s">
        <v>34</v>
      </c>
      <c r="B18" s="3639">
        <v>2022</v>
      </c>
      <c r="C18" s="1152"/>
      <c r="D18" s="1152"/>
      <c r="E18" s="1152"/>
      <c r="F18" s="1152"/>
      <c r="G18" s="1151"/>
    </row>
    <row r="19" spans="1:7" ht="15" customHeight="1">
      <c r="A19" s="1116" t="s">
        <v>35</v>
      </c>
      <c r="B19" s="3639">
        <v>2021</v>
      </c>
      <c r="C19" s="1154"/>
      <c r="D19" s="1154"/>
      <c r="E19" s="1154"/>
      <c r="F19" s="1154"/>
      <c r="G19" s="1153"/>
    </row>
    <row r="20" spans="1:7" ht="15" customHeight="1">
      <c r="A20" s="1116" t="s">
        <v>449</v>
      </c>
      <c r="B20" s="3639">
        <v>2022</v>
      </c>
      <c r="C20" s="1152"/>
      <c r="D20" s="1152"/>
      <c r="E20" s="1152"/>
      <c r="F20" s="1152"/>
      <c r="G20" s="1151"/>
    </row>
    <row r="21" spans="1:7" ht="15" customHeight="1">
      <c r="A21" s="1116" t="s">
        <v>450</v>
      </c>
      <c r="B21" s="3639">
        <v>2021</v>
      </c>
      <c r="C21" s="1154"/>
      <c r="D21" s="1154"/>
      <c r="E21" s="1154"/>
      <c r="F21" s="1154"/>
      <c r="G21" s="1153"/>
    </row>
    <row r="22" spans="1:7" ht="15" customHeight="1">
      <c r="A22" s="1118" t="s">
        <v>451</v>
      </c>
      <c r="B22" s="3639">
        <v>2022</v>
      </c>
      <c r="C22" s="1152"/>
      <c r="D22" s="1152"/>
      <c r="E22" s="1152"/>
      <c r="F22" s="1152"/>
      <c r="G22" s="1151"/>
    </row>
    <row r="23" spans="1:7" ht="15" customHeight="1">
      <c r="A23" s="1116" t="s">
        <v>1283</v>
      </c>
      <c r="B23" s="3639">
        <v>2021</v>
      </c>
      <c r="C23" s="1154"/>
      <c r="D23" s="1154"/>
      <c r="E23" s="1154"/>
      <c r="F23" s="1154"/>
      <c r="G23" s="1153"/>
    </row>
    <row r="24" spans="1:7" ht="15" customHeight="1">
      <c r="A24" s="1118" t="s">
        <v>770</v>
      </c>
      <c r="B24" s="3639">
        <v>2022</v>
      </c>
      <c r="C24" s="1152"/>
      <c r="D24" s="1152"/>
      <c r="E24" s="1152"/>
      <c r="F24" s="1152"/>
      <c r="G24" s="1151"/>
    </row>
    <row r="25" spans="1:7" ht="33.6" customHeight="1">
      <c r="A25" s="1116" t="s">
        <v>771</v>
      </c>
      <c r="B25" s="3639">
        <v>2021</v>
      </c>
      <c r="C25" s="1154"/>
      <c r="D25" s="1154"/>
      <c r="E25" s="1154"/>
      <c r="F25" s="1154"/>
      <c r="G25" s="1153"/>
    </row>
    <row r="26" spans="1:7" ht="34.15" customHeight="1">
      <c r="A26" s="1116" t="s">
        <v>823</v>
      </c>
      <c r="B26" s="3639">
        <v>2022</v>
      </c>
      <c r="C26" s="1152"/>
      <c r="D26" s="1152"/>
      <c r="E26" s="1152"/>
      <c r="F26" s="1152"/>
      <c r="G26" s="1151"/>
    </row>
    <row r="27" spans="1:7" ht="15" customHeight="1">
      <c r="A27" s="1116" t="s">
        <v>244</v>
      </c>
      <c r="B27" s="3639">
        <v>2021</v>
      </c>
      <c r="C27" s="1154"/>
      <c r="D27" s="1154"/>
      <c r="E27" s="1154"/>
      <c r="F27" s="1154"/>
      <c r="G27" s="1153"/>
    </row>
    <row r="28" spans="1:7" ht="15" customHeight="1">
      <c r="A28" s="1112" t="s">
        <v>455</v>
      </c>
      <c r="B28" s="3639">
        <v>2022</v>
      </c>
      <c r="C28" s="1152"/>
      <c r="D28" s="1152"/>
      <c r="E28" s="1152"/>
      <c r="F28" s="1152"/>
      <c r="G28" s="1151"/>
    </row>
    <row r="29" spans="1:7" ht="20.45" customHeight="1">
      <c r="A29" s="1116" t="s">
        <v>1282</v>
      </c>
      <c r="B29" s="3639">
        <v>2021</v>
      </c>
      <c r="C29" s="1154"/>
      <c r="D29" s="1154"/>
      <c r="E29" s="1154"/>
      <c r="F29" s="1154"/>
      <c r="G29" s="1153"/>
    </row>
    <row r="30" spans="1:7" ht="18.600000000000001" customHeight="1">
      <c r="A30" s="1118" t="s">
        <v>1281</v>
      </c>
      <c r="B30" s="3639">
        <v>2022</v>
      </c>
      <c r="C30" s="1152"/>
      <c r="D30" s="1152"/>
      <c r="E30" s="1152"/>
      <c r="F30" s="1152"/>
      <c r="G30" s="1151"/>
    </row>
    <row r="31" spans="1:7" ht="15" customHeight="1">
      <c r="A31" s="1116" t="s">
        <v>36</v>
      </c>
      <c r="B31" s="3639">
        <v>2021</v>
      </c>
      <c r="C31" s="1154"/>
      <c r="D31" s="1154"/>
      <c r="E31" s="1154"/>
      <c r="F31" s="1154"/>
      <c r="G31" s="1153"/>
    </row>
    <row r="32" spans="1:7" ht="15" customHeight="1">
      <c r="A32" s="1112" t="s">
        <v>37</v>
      </c>
      <c r="B32" s="3639">
        <v>2022</v>
      </c>
      <c r="C32" s="1152"/>
      <c r="D32" s="1152"/>
      <c r="E32" s="1152"/>
      <c r="F32" s="1152"/>
      <c r="G32" s="1151"/>
    </row>
    <row r="33" spans="1:7" ht="19.149999999999999" customHeight="1">
      <c r="A33" s="1116" t="s">
        <v>1280</v>
      </c>
      <c r="B33" s="3639">
        <v>2021</v>
      </c>
      <c r="C33" s="1154"/>
      <c r="D33" s="1154"/>
      <c r="E33" s="1154"/>
      <c r="F33" s="1154"/>
      <c r="G33" s="1153"/>
    </row>
    <row r="34" spans="1:7" ht="19.149999999999999" customHeight="1">
      <c r="A34" s="1112" t="s">
        <v>1279</v>
      </c>
      <c r="B34" s="3639">
        <v>2022</v>
      </c>
      <c r="C34" s="1152"/>
      <c r="D34" s="1152"/>
      <c r="E34" s="1152"/>
      <c r="F34" s="1152"/>
      <c r="G34" s="1151"/>
    </row>
    <row r="35" spans="1:7" ht="15" customHeight="1">
      <c r="A35" s="1116" t="s">
        <v>91</v>
      </c>
      <c r="B35" s="3639">
        <v>2021</v>
      </c>
      <c r="C35" s="1154"/>
      <c r="D35" s="1154"/>
      <c r="E35" s="1154"/>
      <c r="F35" s="1154"/>
      <c r="G35" s="1153"/>
    </row>
    <row r="36" spans="1:7" ht="15" customHeight="1">
      <c r="A36" s="1112" t="s">
        <v>777</v>
      </c>
      <c r="B36" s="3639">
        <v>2022</v>
      </c>
      <c r="C36" s="1152"/>
      <c r="D36" s="1152"/>
      <c r="E36" s="1152"/>
      <c r="F36" s="1152"/>
      <c r="G36" s="1151"/>
    </row>
    <row r="37" spans="1:7" ht="15" customHeight="1">
      <c r="A37" s="1116" t="s">
        <v>778</v>
      </c>
      <c r="B37" s="3639">
        <v>2021</v>
      </c>
      <c r="C37" s="1154"/>
      <c r="D37" s="1154"/>
      <c r="E37" s="1154"/>
      <c r="F37" s="1154"/>
      <c r="G37" s="1153"/>
    </row>
    <row r="38" spans="1:7" ht="15" customHeight="1">
      <c r="A38" s="1118" t="s">
        <v>94</v>
      </c>
      <c r="B38" s="3639">
        <v>2022</v>
      </c>
      <c r="C38" s="1152"/>
      <c r="D38" s="1152"/>
      <c r="E38" s="1152"/>
      <c r="F38" s="1152"/>
      <c r="G38" s="1151"/>
    </row>
    <row r="39" spans="1:7" ht="18.600000000000001" customHeight="1">
      <c r="A39" s="1116" t="s">
        <v>779</v>
      </c>
      <c r="B39" s="3639">
        <v>2021</v>
      </c>
      <c r="C39" s="1154"/>
      <c r="D39" s="1154"/>
      <c r="E39" s="1154"/>
      <c r="F39" s="1154"/>
      <c r="G39" s="1153"/>
    </row>
    <row r="40" spans="1:7" ht="15" customHeight="1">
      <c r="A40" s="1112" t="s">
        <v>780</v>
      </c>
      <c r="B40" s="3639">
        <v>2022</v>
      </c>
      <c r="C40" s="1152"/>
      <c r="D40" s="1152"/>
      <c r="E40" s="1152"/>
      <c r="F40" s="1152"/>
      <c r="G40" s="1151"/>
    </row>
    <row r="41" spans="1:7" ht="15" customHeight="1">
      <c r="A41" s="1116" t="s">
        <v>95</v>
      </c>
      <c r="B41" s="3639">
        <v>2021</v>
      </c>
      <c r="C41" s="1154"/>
      <c r="D41" s="1154"/>
      <c r="E41" s="1154"/>
      <c r="F41" s="1154"/>
      <c r="G41" s="1153"/>
    </row>
    <row r="42" spans="1:7" ht="15" customHeight="1">
      <c r="A42" s="1118" t="s">
        <v>814</v>
      </c>
      <c r="B42" s="3639">
        <v>2022</v>
      </c>
      <c r="C42" s="1152"/>
      <c r="D42" s="1152"/>
      <c r="E42" s="1152"/>
      <c r="F42" s="1152"/>
      <c r="G42" s="1151"/>
    </row>
    <row r="43" spans="1:7" ht="18.600000000000001" customHeight="1">
      <c r="A43" s="1116" t="s">
        <v>1278</v>
      </c>
      <c r="B43" s="3639">
        <v>2021</v>
      </c>
      <c r="C43" s="1154"/>
      <c r="D43" s="1154"/>
      <c r="E43" s="1154"/>
      <c r="F43" s="1154"/>
      <c r="G43" s="1153"/>
    </row>
    <row r="44" spans="1:7" ht="15" customHeight="1">
      <c r="A44" s="1117" t="s">
        <v>782</v>
      </c>
      <c r="B44" s="3639">
        <v>2022</v>
      </c>
      <c r="C44" s="1152"/>
      <c r="D44" s="1152"/>
      <c r="E44" s="1152"/>
      <c r="F44" s="1152"/>
      <c r="G44" s="1151"/>
    </row>
    <row r="45" spans="1:7" ht="31.15" customHeight="1">
      <c r="A45" s="1116" t="s">
        <v>79</v>
      </c>
      <c r="B45" s="3639">
        <v>2021</v>
      </c>
      <c r="C45" s="1154"/>
      <c r="D45" s="1154"/>
      <c r="E45" s="1154"/>
      <c r="F45" s="1154"/>
      <c r="G45" s="1153"/>
    </row>
    <row r="46" spans="1:7" ht="32.450000000000003" customHeight="1">
      <c r="A46" s="1116" t="s">
        <v>78</v>
      </c>
      <c r="B46" s="3639">
        <v>2022</v>
      </c>
      <c r="C46" s="1152"/>
      <c r="D46" s="1152"/>
      <c r="E46" s="1152"/>
      <c r="F46" s="1152"/>
      <c r="G46" s="1151"/>
    </row>
    <row r="47" spans="1:7" ht="15" customHeight="1">
      <c r="A47" s="1116" t="s">
        <v>249</v>
      </c>
      <c r="B47" s="3639">
        <v>2021</v>
      </c>
      <c r="C47" s="1154"/>
      <c r="D47" s="1154"/>
      <c r="E47" s="1154"/>
      <c r="F47" s="1154"/>
      <c r="G47" s="1153"/>
    </row>
    <row r="48" spans="1:7" ht="15" customHeight="1">
      <c r="A48" s="1112" t="s">
        <v>465</v>
      </c>
      <c r="B48" s="3639">
        <v>2022</v>
      </c>
      <c r="C48" s="1152"/>
      <c r="D48" s="1152"/>
      <c r="E48" s="1152"/>
      <c r="F48" s="1152"/>
      <c r="G48" s="1151"/>
    </row>
    <row r="49" spans="1:7" ht="15" customHeight="1">
      <c r="A49" s="1116" t="s">
        <v>80</v>
      </c>
      <c r="B49" s="3639">
        <v>2021</v>
      </c>
      <c r="C49" s="1154"/>
      <c r="D49" s="1154"/>
      <c r="E49" s="1154"/>
      <c r="F49" s="1154"/>
      <c r="G49" s="1153"/>
    </row>
    <row r="50" spans="1:7" ht="15" customHeight="1">
      <c r="A50" s="1116" t="s">
        <v>810</v>
      </c>
      <c r="B50" s="3639">
        <v>2022</v>
      </c>
      <c r="C50" s="1152"/>
      <c r="D50" s="1152"/>
      <c r="E50" s="1152"/>
      <c r="F50" s="1152"/>
      <c r="G50" s="1151"/>
    </row>
    <row r="51" spans="1:7" ht="33.6" customHeight="1">
      <c r="A51" s="1116" t="s">
        <v>98</v>
      </c>
      <c r="B51" s="3639">
        <v>2021</v>
      </c>
      <c r="C51" s="1154"/>
      <c r="D51" s="1154"/>
      <c r="E51" s="1154"/>
      <c r="F51" s="1154"/>
      <c r="G51" s="1153"/>
    </row>
    <row r="52" spans="1:7" ht="15" customHeight="1">
      <c r="A52" s="1116" t="s">
        <v>808</v>
      </c>
      <c r="B52" s="3639">
        <v>2022</v>
      </c>
      <c r="C52" s="1152"/>
      <c r="D52" s="1152"/>
      <c r="E52" s="1152"/>
      <c r="F52" s="1152"/>
      <c r="G52" s="1151"/>
    </row>
    <row r="53" spans="1:7" ht="15" customHeight="1">
      <c r="A53" s="1116" t="s">
        <v>100</v>
      </c>
      <c r="B53" s="3639">
        <v>2021</v>
      </c>
      <c r="C53" s="1154"/>
      <c r="D53" s="1154"/>
      <c r="E53" s="1154"/>
      <c r="F53" s="1154"/>
      <c r="G53" s="1153"/>
    </row>
    <row r="54" spans="1:7" ht="15" customHeight="1">
      <c r="A54" s="1112" t="s">
        <v>101</v>
      </c>
      <c r="B54" s="3639">
        <v>2022</v>
      </c>
      <c r="C54" s="1152"/>
      <c r="D54" s="1152"/>
      <c r="E54" s="1152"/>
      <c r="F54" s="1152"/>
      <c r="G54" s="1151"/>
    </row>
    <row r="55" spans="1:7" ht="15.75">
      <c r="A55" s="1078"/>
      <c r="B55" s="585"/>
      <c r="C55" s="1150"/>
      <c r="D55" s="1150"/>
      <c r="E55" s="1150"/>
      <c r="F55" s="1150"/>
      <c r="G55" s="1150"/>
    </row>
    <row r="56" spans="1:7" ht="43.5" customHeight="1">
      <c r="A56" s="4367" t="s">
        <v>3756</v>
      </c>
      <c r="B56" s="4367"/>
      <c r="C56" s="4367"/>
      <c r="D56" s="4367"/>
      <c r="E56" s="4367"/>
      <c r="F56" s="4367"/>
      <c r="G56" s="4367"/>
    </row>
    <row r="57" spans="1:7" ht="36.75" customHeight="1">
      <c r="A57" s="4367" t="s">
        <v>3757</v>
      </c>
      <c r="B57" s="4368"/>
      <c r="C57" s="4368"/>
      <c r="D57" s="4368"/>
      <c r="E57" s="4368"/>
      <c r="F57" s="4368"/>
      <c r="G57" s="4368"/>
    </row>
    <row r="58" spans="1:7">
      <c r="A58" s="1149"/>
      <c r="B58" s="1148"/>
      <c r="D58" s="676"/>
      <c r="E58" s="676"/>
      <c r="F58" s="676"/>
      <c r="G58" s="676"/>
    </row>
    <row r="59" spans="1:7" s="593" customFormat="1" ht="24" customHeight="1">
      <c r="A59" s="605"/>
      <c r="B59" s="1147"/>
      <c r="C59" s="665"/>
      <c r="D59" s="665"/>
      <c r="E59" s="665"/>
      <c r="F59" s="665"/>
      <c r="G59" s="665"/>
    </row>
    <row r="60" spans="1:7" s="593" customFormat="1" ht="23.25" customHeight="1">
      <c r="A60" s="1105"/>
      <c r="B60" s="1147"/>
      <c r="C60" s="665"/>
      <c r="D60" s="665"/>
      <c r="E60" s="665"/>
      <c r="F60" s="665"/>
      <c r="G60" s="665"/>
    </row>
    <row r="61" spans="1:7">
      <c r="C61" s="1071"/>
    </row>
  </sheetData>
  <mergeCells count="8">
    <mergeCell ref="A57:G57"/>
    <mergeCell ref="D6:E6"/>
    <mergeCell ref="D7:E7"/>
    <mergeCell ref="D3:G3"/>
    <mergeCell ref="D4:E4"/>
    <mergeCell ref="D5:E5"/>
    <mergeCell ref="C14:G14"/>
    <mergeCell ref="A56:G56"/>
  </mergeCells>
  <pageMargins left="0.7" right="0.7" top="0.75" bottom="0.75" header="0.3" footer="0.3"/>
  <pageSetup paperSize="8"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0" tint="-0.14999847407452621"/>
  </sheetPr>
  <dimension ref="A1:M31"/>
  <sheetViews>
    <sheetView workbookViewId="0">
      <selection activeCell="I17" sqref="I17"/>
    </sheetView>
  </sheetViews>
  <sheetFormatPr defaultColWidth="9.140625" defaultRowHeight="11.25"/>
  <cols>
    <col min="1" max="1" width="29.85546875" style="665" customWidth="1"/>
    <col min="2" max="5" width="9.28515625" style="665" customWidth="1"/>
    <col min="6" max="6" width="15.7109375" style="665" customWidth="1"/>
    <col min="7" max="7" width="11.7109375" style="665" customWidth="1"/>
    <col min="8" max="8" width="8.85546875" style="665" customWidth="1"/>
    <col min="9" max="9" width="8" style="665" customWidth="1"/>
    <col min="10" max="10" width="8.5703125" style="665" customWidth="1"/>
    <col min="11" max="11" width="10.7109375" style="665" customWidth="1"/>
    <col min="12" max="16384" width="9.140625" style="665"/>
  </cols>
  <sheetData>
    <row r="1" spans="1:13" ht="18.75">
      <c r="A1" s="574" t="s">
        <v>1348</v>
      </c>
      <c r="B1" s="574"/>
      <c r="C1" s="574"/>
      <c r="D1" s="574"/>
      <c r="E1" s="574"/>
      <c r="F1" s="1077"/>
      <c r="G1" s="802" t="s">
        <v>1417</v>
      </c>
      <c r="J1" s="1193"/>
    </row>
    <row r="2" spans="1:13" ht="15.75">
      <c r="A2" s="1098" t="s">
        <v>1347</v>
      </c>
      <c r="B2" s="574"/>
      <c r="C2" s="574"/>
      <c r="D2" s="574"/>
      <c r="E2" s="574"/>
      <c r="F2" s="1076"/>
      <c r="G2" s="802" t="s">
        <v>757</v>
      </c>
    </row>
    <row r="3" spans="1:13" ht="18.75">
      <c r="A3" s="1098" t="s">
        <v>1346</v>
      </c>
      <c r="B3" s="574"/>
      <c r="C3" s="574"/>
      <c r="D3" s="574"/>
      <c r="E3" s="574"/>
    </row>
    <row r="4" spans="1:13" ht="15.75" customHeight="1">
      <c r="A4"/>
      <c r="B4" s="574"/>
      <c r="C4" s="574"/>
      <c r="D4" s="574"/>
      <c r="E4" s="574"/>
    </row>
    <row r="5" spans="1:13" ht="18.75" customHeight="1">
      <c r="A5" s="1192" t="s">
        <v>1345</v>
      </c>
      <c r="B5" s="4384" t="s">
        <v>1344</v>
      </c>
      <c r="C5" s="4387"/>
      <c r="D5" s="4384" t="s">
        <v>1343</v>
      </c>
      <c r="E5" s="4388"/>
    </row>
    <row r="6" spans="1:13" ht="18.75" customHeight="1">
      <c r="A6" s="1191" t="s">
        <v>1271</v>
      </c>
      <c r="B6" s="4389" t="s">
        <v>1342</v>
      </c>
      <c r="C6" s="4390"/>
      <c r="D6" s="4389" t="s">
        <v>1341</v>
      </c>
      <c r="E6" s="4391"/>
      <c r="F6" s="676"/>
    </row>
    <row r="7" spans="1:13" ht="22.5" customHeight="1">
      <c r="A7" s="1166"/>
      <c r="B7" s="3729">
        <v>2021</v>
      </c>
      <c r="C7" s="3729">
        <v>2022</v>
      </c>
      <c r="D7" s="3729">
        <v>2021</v>
      </c>
      <c r="E7" s="3729">
        <v>2022</v>
      </c>
      <c r="F7" s="676"/>
    </row>
    <row r="8" spans="1:13" ht="18.75" customHeight="1">
      <c r="A8" s="1129"/>
      <c r="B8" s="1190" t="s">
        <v>1340</v>
      </c>
      <c r="C8" s="1189"/>
      <c r="D8" s="1189"/>
      <c r="E8" s="1189"/>
      <c r="F8" s="676"/>
    </row>
    <row r="9" spans="1:13" ht="18.75" customHeight="1">
      <c r="A9" s="1188" t="s">
        <v>1108</v>
      </c>
      <c r="B9" s="1187"/>
      <c r="C9" s="1187"/>
      <c r="D9" s="1186"/>
      <c r="E9" s="1185"/>
      <c r="G9" s="226"/>
      <c r="I9" s="226"/>
      <c r="K9" s="1177"/>
      <c r="L9" s="1176"/>
      <c r="M9" s="1173"/>
    </row>
    <row r="10" spans="1:13" ht="18.75" customHeight="1">
      <c r="A10" s="1182" t="s">
        <v>489</v>
      </c>
      <c r="B10" s="1181"/>
      <c r="C10" s="1180"/>
      <c r="D10" s="1179"/>
      <c r="E10" s="1181"/>
      <c r="K10" s="1177"/>
      <c r="L10" s="1176"/>
      <c r="M10" s="1173"/>
    </row>
    <row r="11" spans="1:13" ht="18.75" customHeight="1">
      <c r="A11" s="1182" t="s">
        <v>490</v>
      </c>
      <c r="B11" s="1181"/>
      <c r="C11" s="1180"/>
      <c r="D11" s="1179"/>
      <c r="E11" s="1178"/>
      <c r="K11" s="1177"/>
      <c r="L11" s="1176"/>
      <c r="M11" s="1173"/>
    </row>
    <row r="12" spans="1:13" ht="18.75" customHeight="1">
      <c r="A12" s="1182" t="s">
        <v>491</v>
      </c>
      <c r="B12" s="1181"/>
      <c r="C12" s="1180"/>
      <c r="D12" s="1179"/>
      <c r="E12" s="1178"/>
      <c r="K12" s="1177"/>
      <c r="L12" s="1176"/>
      <c r="M12" s="1173"/>
    </row>
    <row r="13" spans="1:13" ht="18.75" customHeight="1">
      <c r="A13" s="1182" t="s">
        <v>638</v>
      </c>
      <c r="B13" s="1181"/>
      <c r="C13" s="1180"/>
      <c r="D13" s="1184"/>
      <c r="E13" s="1178"/>
      <c r="K13" s="1177"/>
      <c r="L13" s="1176"/>
      <c r="M13" s="1173"/>
    </row>
    <row r="14" spans="1:13" ht="18.75" customHeight="1">
      <c r="A14" s="1182" t="s">
        <v>493</v>
      </c>
      <c r="B14" s="1181"/>
      <c r="C14" s="1180"/>
      <c r="D14" s="1179"/>
      <c r="E14" s="1178"/>
      <c r="K14" s="1177"/>
      <c r="L14" s="1176"/>
      <c r="M14" s="1173"/>
    </row>
    <row r="15" spans="1:13" ht="18.75" customHeight="1">
      <c r="A15" s="1182" t="s">
        <v>494</v>
      </c>
      <c r="B15" s="1181"/>
      <c r="C15" s="1180"/>
      <c r="D15" s="1179"/>
      <c r="E15" s="1178"/>
      <c r="K15" s="1177"/>
      <c r="L15" s="1176"/>
      <c r="M15" s="1173"/>
    </row>
    <row r="16" spans="1:13" ht="18.75" customHeight="1">
      <c r="A16" s="1182" t="s">
        <v>495</v>
      </c>
      <c r="B16" s="1181"/>
      <c r="C16" s="1180"/>
      <c r="D16" s="1179"/>
      <c r="E16" s="1178"/>
      <c r="K16" s="1177"/>
      <c r="L16" s="1176"/>
      <c r="M16" s="1173"/>
    </row>
    <row r="17" spans="1:13" ht="18.75" customHeight="1">
      <c r="A17" s="1182" t="s">
        <v>496</v>
      </c>
      <c r="B17" s="1181"/>
      <c r="C17" s="1180"/>
      <c r="D17" s="1179"/>
      <c r="E17" s="1178"/>
      <c r="K17" s="1177"/>
      <c r="L17" s="1176"/>
      <c r="M17" s="1173"/>
    </row>
    <row r="18" spans="1:13" ht="18.75" customHeight="1">
      <c r="A18" s="1182" t="s">
        <v>497</v>
      </c>
      <c r="B18" s="1181"/>
      <c r="C18" s="1180"/>
      <c r="D18" s="1179"/>
      <c r="E18" s="1178"/>
      <c r="K18" s="1177"/>
      <c r="L18" s="1176"/>
      <c r="M18" s="1173"/>
    </row>
    <row r="19" spans="1:13" ht="18.75" customHeight="1">
      <c r="A19" s="1182" t="s">
        <v>498</v>
      </c>
      <c r="B19" s="1181"/>
      <c r="C19" s="1180"/>
      <c r="D19" s="1179"/>
      <c r="E19" s="1178"/>
      <c r="K19" s="1177"/>
      <c r="L19" s="1176"/>
      <c r="M19" s="1173"/>
    </row>
    <row r="20" spans="1:13" ht="18.75" customHeight="1">
      <c r="A20" s="1182" t="s">
        <v>499</v>
      </c>
      <c r="B20" s="1181"/>
      <c r="C20" s="1180"/>
      <c r="D20" s="1179"/>
      <c r="E20" s="1178"/>
      <c r="K20" s="1177"/>
      <c r="L20" s="1176"/>
      <c r="M20" s="1173"/>
    </row>
    <row r="21" spans="1:13" ht="18.75" customHeight="1">
      <c r="A21" s="1182" t="s">
        <v>500</v>
      </c>
      <c r="B21" s="1181"/>
      <c r="C21" s="1180"/>
      <c r="D21" s="1179"/>
      <c r="E21" s="1183"/>
      <c r="K21" s="1177"/>
      <c r="L21" s="1176"/>
      <c r="M21" s="1173"/>
    </row>
    <row r="22" spans="1:13" ht="18.75" customHeight="1">
      <c r="A22" s="1182" t="s">
        <v>501</v>
      </c>
      <c r="B22" s="1181"/>
      <c r="C22" s="1180"/>
      <c r="D22" s="1179"/>
      <c r="E22" s="1178"/>
      <c r="K22" s="1177"/>
      <c r="L22" s="1176"/>
      <c r="M22" s="1173"/>
    </row>
    <row r="23" spans="1:13" ht="18.75" customHeight="1">
      <c r="A23" s="1182" t="s">
        <v>502</v>
      </c>
      <c r="B23" s="1181"/>
      <c r="C23" s="1180"/>
      <c r="D23" s="1179"/>
      <c r="E23" s="1178"/>
      <c r="K23" s="1177"/>
      <c r="L23" s="1176"/>
      <c r="M23" s="1173"/>
    </row>
    <row r="24" spans="1:13" ht="18.75" customHeight="1">
      <c r="A24" s="1182" t="s">
        <v>503</v>
      </c>
      <c r="B24" s="1181"/>
      <c r="C24" s="1180"/>
      <c r="D24" s="1179"/>
      <c r="E24" s="1178"/>
      <c r="K24" s="1177"/>
      <c r="L24" s="1176"/>
      <c r="M24" s="1173"/>
    </row>
    <row r="25" spans="1:13" ht="15.75" customHeight="1">
      <c r="A25" s="1182" t="s">
        <v>504</v>
      </c>
      <c r="B25" s="1181"/>
      <c r="C25" s="1180"/>
      <c r="D25" s="1179"/>
      <c r="E25" s="1178"/>
      <c r="K25" s="1177"/>
      <c r="L25" s="1176"/>
    </row>
    <row r="26" spans="1:13" ht="22.9" customHeight="1">
      <c r="A26" s="576"/>
      <c r="B26" s="1079"/>
      <c r="C26" s="1079"/>
      <c r="D26" s="1079"/>
      <c r="E26" s="1079"/>
    </row>
    <row r="27" spans="1:13" ht="59.25" customHeight="1">
      <c r="A27" s="4385" t="s">
        <v>3756</v>
      </c>
      <c r="B27" s="4385"/>
      <c r="C27" s="4385"/>
      <c r="D27" s="4385"/>
      <c r="E27" s="4385"/>
    </row>
    <row r="28" spans="1:13" ht="32.450000000000003" customHeight="1">
      <c r="A28" s="4385" t="s">
        <v>3757</v>
      </c>
      <c r="B28" s="4386"/>
      <c r="C28" s="4386"/>
      <c r="D28" s="4386"/>
      <c r="E28" s="4386"/>
    </row>
    <row r="29" spans="1:13">
      <c r="B29" s="1174"/>
      <c r="C29" s="1174"/>
      <c r="D29" s="676"/>
    </row>
    <row r="31" spans="1:13">
      <c r="B31" s="1173"/>
      <c r="C31" s="1173"/>
      <c r="D31" s="1173"/>
      <c r="E31" s="1173"/>
    </row>
  </sheetData>
  <mergeCells count="6">
    <mergeCell ref="A27:E27"/>
    <mergeCell ref="A28:E28"/>
    <mergeCell ref="B5:C5"/>
    <mergeCell ref="D5:E5"/>
    <mergeCell ref="B6:C6"/>
    <mergeCell ref="D6:E6"/>
  </mergeCells>
  <pageMargins left="0.70866141732283472" right="0.70866141732283472" top="0.74803149606299213" bottom="0.74803149606299213" header="0.31496062992125984" footer="0.31496062992125984"/>
  <pageSetup paperSize="8" scale="145" fitToHeight="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H53"/>
  <sheetViews>
    <sheetView workbookViewId="0">
      <selection activeCell="A36" sqref="A36:A40"/>
    </sheetView>
  </sheetViews>
  <sheetFormatPr defaultColWidth="9.140625" defaultRowHeight="15"/>
  <cols>
    <col min="1" max="1" width="39.5703125" style="1196" customWidth="1"/>
    <col min="2" max="2" width="9.140625" style="1196" customWidth="1"/>
    <col min="3" max="6" width="17.85546875" style="1196" customWidth="1"/>
    <col min="7" max="16384" width="9.140625" style="1196"/>
  </cols>
  <sheetData>
    <row r="1" spans="1:8" ht="17.25">
      <c r="A1" s="3210" t="s">
        <v>3758</v>
      </c>
      <c r="B1" s="3210"/>
      <c r="C1" s="3210"/>
      <c r="D1" s="3210"/>
      <c r="E1" s="3210"/>
      <c r="F1" s="3211"/>
      <c r="H1" s="802" t="s">
        <v>1417</v>
      </c>
    </row>
    <row r="2" spans="1:8" ht="15.75">
      <c r="A2" s="3210" t="s">
        <v>1349</v>
      </c>
      <c r="B2" s="3210"/>
      <c r="C2" s="3210"/>
      <c r="D2" s="3210"/>
      <c r="E2" s="3212"/>
      <c r="F2" s="3211"/>
      <c r="H2" s="802" t="s">
        <v>757</v>
      </c>
    </row>
    <row r="3" spans="1:8" ht="17.25">
      <c r="A3" s="3212" t="s">
        <v>3759</v>
      </c>
      <c r="B3" s="3210"/>
      <c r="C3" s="3210"/>
      <c r="D3" s="3210"/>
      <c r="E3" s="3210"/>
      <c r="F3" s="3211"/>
    </row>
    <row r="4" spans="1:8">
      <c r="A4" s="3210" t="s">
        <v>1350</v>
      </c>
      <c r="B4" s="3210"/>
      <c r="C4" s="3210"/>
      <c r="D4" s="3210"/>
      <c r="E4" s="3210"/>
      <c r="F4" s="3211"/>
    </row>
    <row r="5" spans="1:8" ht="37.9" customHeight="1">
      <c r="A5" s="3213"/>
      <c r="B5" s="3214"/>
      <c r="C5" s="3215"/>
      <c r="D5" s="4392" t="s">
        <v>1351</v>
      </c>
      <c r="E5" s="4393"/>
      <c r="F5" s="4393"/>
    </row>
    <row r="6" spans="1:8" ht="73.900000000000006" customHeight="1">
      <c r="A6" s="3216" t="s">
        <v>1352</v>
      </c>
      <c r="B6" s="3217"/>
      <c r="C6" s="3218" t="s">
        <v>1353</v>
      </c>
      <c r="D6" s="3219" t="s">
        <v>1354</v>
      </c>
      <c r="E6" s="3219" t="s">
        <v>1355</v>
      </c>
      <c r="F6" s="3220" t="s">
        <v>1356</v>
      </c>
    </row>
    <row r="7" spans="1:8">
      <c r="A7" s="3221"/>
      <c r="B7" s="3222"/>
      <c r="C7" s="4394" t="s">
        <v>3698</v>
      </c>
      <c r="D7" s="4395"/>
      <c r="E7" s="4395"/>
      <c r="F7" s="4395"/>
    </row>
    <row r="8" spans="1:8" ht="22.5" customHeight="1">
      <c r="A8" s="3223" t="s">
        <v>21</v>
      </c>
      <c r="B8" s="3654">
        <v>2021</v>
      </c>
      <c r="C8" s="3224"/>
      <c r="D8" s="3224"/>
      <c r="E8" s="3224"/>
      <c r="F8" s="3224"/>
      <c r="G8" s="1204"/>
    </row>
    <row r="9" spans="1:8" ht="22.5" customHeight="1">
      <c r="A9" s="3225" t="s">
        <v>1357</v>
      </c>
      <c r="B9" s="3656">
        <v>2022</v>
      </c>
      <c r="C9" s="3226"/>
      <c r="D9" s="3226"/>
      <c r="E9" s="3226"/>
      <c r="F9" s="3226"/>
      <c r="G9" s="1204"/>
    </row>
    <row r="10" spans="1:8" ht="22.5" customHeight="1">
      <c r="A10" s="3227" t="s">
        <v>1358</v>
      </c>
      <c r="B10" s="3228"/>
      <c r="C10" s="3229"/>
      <c r="D10" s="3230"/>
      <c r="E10" s="3230"/>
      <c r="F10" s="3230"/>
      <c r="G10" s="1204"/>
    </row>
    <row r="11" spans="1:8" ht="22.5" customHeight="1">
      <c r="A11" s="3227" t="s">
        <v>1359</v>
      </c>
      <c r="B11" s="3228"/>
      <c r="C11" s="3229"/>
      <c r="D11" s="3230"/>
      <c r="E11" s="3230"/>
      <c r="F11" s="3230"/>
      <c r="G11" s="1204"/>
    </row>
    <row r="12" spans="1:8" ht="22.5" customHeight="1">
      <c r="A12" s="3227"/>
      <c r="B12" s="3231"/>
      <c r="C12" s="3229"/>
      <c r="D12" s="3230"/>
      <c r="E12" s="3230"/>
      <c r="F12" s="3230"/>
      <c r="G12" s="1204"/>
    </row>
    <row r="13" spans="1:8" ht="22.5" customHeight="1">
      <c r="A13" s="3227" t="s">
        <v>1075</v>
      </c>
      <c r="B13" s="3655">
        <v>2021</v>
      </c>
      <c r="C13" s="3232"/>
      <c r="D13" s="3232"/>
      <c r="E13" s="3232"/>
      <c r="F13" s="3232"/>
      <c r="G13" s="1204"/>
    </row>
    <row r="14" spans="1:8" ht="22.5" customHeight="1">
      <c r="A14" s="3227" t="s">
        <v>1360</v>
      </c>
      <c r="B14" s="3655">
        <v>2022</v>
      </c>
      <c r="C14" s="3232"/>
      <c r="D14" s="3232"/>
      <c r="E14" s="3232"/>
      <c r="F14" s="3232"/>
      <c r="G14" s="1204"/>
    </row>
    <row r="15" spans="1:8" ht="22.5" customHeight="1">
      <c r="A15" s="3227"/>
      <c r="B15" s="3228"/>
      <c r="C15" s="3233"/>
      <c r="D15" s="3230"/>
      <c r="E15" s="3230"/>
      <c r="F15" s="3230"/>
      <c r="G15" s="1204"/>
    </row>
    <row r="16" spans="1:8" ht="22.5" customHeight="1">
      <c r="A16" s="3227" t="s">
        <v>822</v>
      </c>
      <c r="B16" s="3655">
        <v>2021</v>
      </c>
      <c r="C16" s="3232"/>
      <c r="D16" s="3232"/>
      <c r="E16" s="3232"/>
      <c r="F16" s="3232"/>
      <c r="G16" s="1204"/>
    </row>
    <row r="17" spans="1:7" ht="22.5" customHeight="1">
      <c r="A17" s="3227" t="s">
        <v>1361</v>
      </c>
      <c r="B17" s="3655">
        <v>2022</v>
      </c>
      <c r="C17" s="3232"/>
      <c r="D17" s="3232"/>
      <c r="E17" s="3232"/>
      <c r="F17" s="3232"/>
      <c r="G17" s="1204"/>
    </row>
    <row r="18" spans="1:7" ht="22.5" customHeight="1">
      <c r="A18" s="3227"/>
      <c r="B18" s="3231"/>
      <c r="C18" s="3233"/>
      <c r="D18" s="3230"/>
      <c r="E18" s="3230"/>
      <c r="F18" s="3230"/>
      <c r="G18" s="1204"/>
    </row>
    <row r="19" spans="1:7" ht="22.5" customHeight="1">
      <c r="A19" s="3227" t="s">
        <v>3699</v>
      </c>
      <c r="B19" s="3655">
        <v>2021</v>
      </c>
      <c r="C19" s="3232"/>
      <c r="D19" s="3232"/>
      <c r="E19" s="3232"/>
      <c r="F19" s="3232"/>
      <c r="G19" s="1204"/>
    </row>
    <row r="20" spans="1:7" ht="22.5" customHeight="1">
      <c r="A20" s="3227" t="s">
        <v>1363</v>
      </c>
      <c r="B20" s="3655">
        <v>2022</v>
      </c>
      <c r="C20" s="3232"/>
      <c r="D20" s="3232"/>
      <c r="E20" s="3232"/>
      <c r="F20" s="3232"/>
      <c r="G20" s="1204"/>
    </row>
    <row r="21" spans="1:7" ht="22.5" customHeight="1">
      <c r="A21" s="3227"/>
      <c r="B21" s="3228"/>
      <c r="C21" s="3233"/>
      <c r="D21" s="3230"/>
      <c r="E21" s="3230"/>
      <c r="F21" s="3230"/>
      <c r="G21" s="1204"/>
    </row>
    <row r="22" spans="1:7" ht="22.5" customHeight="1">
      <c r="A22" s="3227" t="s">
        <v>3700</v>
      </c>
      <c r="B22" s="3655">
        <v>2021</v>
      </c>
      <c r="C22" s="3232"/>
      <c r="D22" s="3232"/>
      <c r="E22" s="3232"/>
      <c r="F22" s="3232"/>
      <c r="G22" s="1204"/>
    </row>
    <row r="23" spans="1:7" ht="22.5" customHeight="1">
      <c r="A23" s="3227" t="s">
        <v>1365</v>
      </c>
      <c r="B23" s="3655">
        <v>2022</v>
      </c>
      <c r="C23" s="3232"/>
      <c r="D23" s="3232"/>
      <c r="E23" s="3232"/>
      <c r="F23" s="3232"/>
      <c r="G23" s="1204"/>
    </row>
    <row r="24" spans="1:7" ht="22.5" customHeight="1">
      <c r="A24" s="3227"/>
      <c r="B24" s="3228"/>
      <c r="C24" s="3233"/>
      <c r="D24" s="3230"/>
      <c r="E24" s="3230"/>
      <c r="F24" s="3230"/>
      <c r="G24" s="1204"/>
    </row>
    <row r="25" spans="1:7" ht="22.5" customHeight="1">
      <c r="A25" s="3227" t="s">
        <v>3701</v>
      </c>
      <c r="B25" s="3655">
        <v>2021</v>
      </c>
      <c r="C25" s="3232"/>
      <c r="D25" s="3232"/>
      <c r="E25" s="3232"/>
      <c r="F25" s="3232"/>
      <c r="G25" s="1204"/>
    </row>
    <row r="26" spans="1:7" ht="22.5" customHeight="1">
      <c r="A26" s="3227" t="s">
        <v>1367</v>
      </c>
      <c r="B26" s="3655">
        <v>2022</v>
      </c>
      <c r="C26" s="3232"/>
      <c r="D26" s="3232"/>
      <c r="E26" s="3232"/>
      <c r="F26" s="3232"/>
      <c r="G26" s="1204"/>
    </row>
    <row r="27" spans="1:7" ht="22.5" customHeight="1">
      <c r="A27" s="3227"/>
      <c r="B27" s="3231"/>
      <c r="C27" s="3233"/>
      <c r="D27" s="3230"/>
      <c r="E27" s="3230"/>
      <c r="F27" s="3230"/>
      <c r="G27" s="1204"/>
    </row>
    <row r="28" spans="1:7" ht="22.5" customHeight="1">
      <c r="A28" s="3227" t="s">
        <v>91</v>
      </c>
      <c r="B28" s="3655">
        <v>2021</v>
      </c>
      <c r="C28" s="3232"/>
      <c r="D28" s="3232"/>
      <c r="E28" s="3232"/>
      <c r="F28" s="3232"/>
      <c r="G28" s="1204"/>
    </row>
    <row r="29" spans="1:7" ht="22.5" customHeight="1">
      <c r="A29" s="3227" t="s">
        <v>777</v>
      </c>
      <c r="B29" s="3655">
        <v>2022</v>
      </c>
      <c r="C29" s="3232"/>
      <c r="D29" s="3232"/>
      <c r="E29" s="3232"/>
      <c r="F29" s="3232"/>
      <c r="G29" s="1204"/>
    </row>
    <row r="30" spans="1:7" ht="22.5" customHeight="1">
      <c r="A30" s="3227"/>
      <c r="B30" s="3228"/>
      <c r="C30" s="3233"/>
      <c r="D30" s="3230"/>
      <c r="E30" s="3230"/>
      <c r="F30" s="3230"/>
      <c r="G30" s="1204"/>
    </row>
    <row r="31" spans="1:7" ht="22.5" customHeight="1">
      <c r="A31" s="3227" t="s">
        <v>778</v>
      </c>
      <c r="B31" s="3655">
        <v>2021</v>
      </c>
      <c r="C31" s="3232"/>
      <c r="D31" s="3232"/>
      <c r="E31" s="3232"/>
      <c r="F31" s="3232"/>
      <c r="G31" s="1204"/>
    </row>
    <row r="32" spans="1:7" ht="22.5" customHeight="1">
      <c r="A32" s="3227" t="s">
        <v>94</v>
      </c>
      <c r="B32" s="3655">
        <v>2022</v>
      </c>
      <c r="C32" s="3232"/>
      <c r="D32" s="3232"/>
      <c r="E32" s="3232"/>
      <c r="F32" s="3232"/>
      <c r="G32" s="1204"/>
    </row>
    <row r="33" spans="1:7" ht="22.5" customHeight="1">
      <c r="A33" s="3227"/>
      <c r="B33" s="3228"/>
      <c r="C33" s="3233"/>
      <c r="D33" s="3230"/>
      <c r="E33" s="3230"/>
      <c r="F33" s="3230"/>
      <c r="G33" s="1204"/>
    </row>
    <row r="34" spans="1:7" ht="22.5" customHeight="1">
      <c r="A34" s="3227" t="s">
        <v>1368</v>
      </c>
      <c r="B34" s="3655">
        <v>2021</v>
      </c>
      <c r="C34" s="3232"/>
      <c r="D34" s="3232"/>
      <c r="E34" s="3232"/>
      <c r="F34" s="3232"/>
      <c r="G34" s="1204"/>
    </row>
    <row r="35" spans="1:7" ht="22.5" customHeight="1">
      <c r="A35" s="3227" t="s">
        <v>1369</v>
      </c>
      <c r="B35" s="3655">
        <v>2022</v>
      </c>
      <c r="C35" s="3232"/>
      <c r="D35" s="3232"/>
      <c r="E35" s="3232"/>
      <c r="F35" s="3232"/>
      <c r="G35" s="1204"/>
    </row>
    <row r="36" spans="1:7" ht="22.5" customHeight="1">
      <c r="A36" s="3227"/>
      <c r="B36" s="3231"/>
      <c r="C36" s="3233"/>
      <c r="D36" s="3230"/>
      <c r="E36" s="3230"/>
      <c r="F36" s="3230"/>
      <c r="G36" s="1204"/>
    </row>
    <row r="37" spans="1:7" ht="22.5" customHeight="1">
      <c r="A37" s="3227" t="s">
        <v>3760</v>
      </c>
      <c r="B37" s="3655">
        <v>2021</v>
      </c>
      <c r="C37" s="3232"/>
      <c r="D37" s="3232"/>
      <c r="E37" s="3232"/>
      <c r="F37" s="3232"/>
      <c r="G37" s="1204"/>
    </row>
    <row r="38" spans="1:7" ht="22.5" customHeight="1">
      <c r="A38" s="3227" t="s">
        <v>1370</v>
      </c>
      <c r="B38" s="3655">
        <v>2022</v>
      </c>
      <c r="C38" s="3232"/>
      <c r="D38" s="3232"/>
      <c r="E38" s="3232"/>
      <c r="F38" s="3232"/>
      <c r="G38" s="1204"/>
    </row>
    <row r="39" spans="1:7" ht="22.5" customHeight="1">
      <c r="A39" s="2143"/>
      <c r="B39" s="3228"/>
      <c r="C39" s="3233"/>
      <c r="D39" s="3230"/>
      <c r="E39" s="3230"/>
      <c r="F39" s="3230"/>
      <c r="G39" s="1204"/>
    </row>
    <row r="40" spans="1:7" ht="37.9" customHeight="1">
      <c r="A40" s="3227" t="s">
        <v>3761</v>
      </c>
      <c r="B40" s="3655">
        <v>2021</v>
      </c>
      <c r="C40" s="3232"/>
      <c r="D40" s="3232"/>
      <c r="E40" s="3232"/>
      <c r="F40" s="3232"/>
      <c r="G40" s="1204"/>
    </row>
    <row r="41" spans="1:7" ht="22.5" customHeight="1">
      <c r="A41" s="3227" t="s">
        <v>1371</v>
      </c>
      <c r="B41" s="3655">
        <v>2022</v>
      </c>
      <c r="C41" s="3234"/>
      <c r="D41" s="3235"/>
      <c r="E41" s="3235"/>
      <c r="F41" s="3235"/>
      <c r="G41" s="1204"/>
    </row>
    <row r="42" spans="1:7" ht="22.5" customHeight="1">
      <c r="A42" s="3227"/>
      <c r="B42" s="3228"/>
      <c r="C42" s="3233"/>
      <c r="D42" s="3230"/>
      <c r="E42" s="3230"/>
      <c r="F42" s="3230"/>
      <c r="G42" s="1204"/>
    </row>
    <row r="43" spans="1:7" ht="22.5" customHeight="1">
      <c r="A43" s="3227" t="s">
        <v>812</v>
      </c>
      <c r="B43" s="3655">
        <v>2021</v>
      </c>
      <c r="C43" s="3232"/>
      <c r="D43" s="3232"/>
      <c r="E43" s="3232"/>
      <c r="F43" s="3232"/>
      <c r="G43" s="1204"/>
    </row>
    <row r="44" spans="1:7" ht="22.5" customHeight="1">
      <c r="A44" s="3227" t="s">
        <v>465</v>
      </c>
      <c r="B44" s="3655">
        <v>2022</v>
      </c>
      <c r="C44" s="3232"/>
      <c r="D44" s="3232"/>
      <c r="E44" s="3232"/>
      <c r="F44" s="3232"/>
      <c r="G44" s="1204"/>
    </row>
    <row r="45" spans="1:7" ht="22.5" customHeight="1">
      <c r="A45" s="3227"/>
      <c r="B45" s="3231"/>
      <c r="C45" s="3233"/>
      <c r="D45" s="3230"/>
      <c r="E45" s="3230"/>
      <c r="F45" s="3230"/>
      <c r="G45" s="1204"/>
    </row>
    <row r="46" spans="1:7" ht="22.5" customHeight="1">
      <c r="A46" s="3227" t="s">
        <v>1372</v>
      </c>
      <c r="B46" s="3655">
        <v>2021</v>
      </c>
      <c r="C46" s="3232"/>
      <c r="D46" s="3232"/>
      <c r="E46" s="3232"/>
      <c r="F46" s="3232"/>
      <c r="G46" s="1204"/>
    </row>
    <row r="47" spans="1:7" ht="22.5" customHeight="1">
      <c r="A47" s="3227" t="s">
        <v>97</v>
      </c>
      <c r="B47" s="3655">
        <v>2022</v>
      </c>
      <c r="C47" s="3232"/>
      <c r="D47" s="3232"/>
      <c r="E47" s="3232"/>
      <c r="F47" s="3232"/>
      <c r="G47" s="1204"/>
    </row>
    <row r="48" spans="1:7" ht="22.5" customHeight="1">
      <c r="A48" s="3227"/>
      <c r="B48" s="3228"/>
      <c r="C48" s="3233"/>
      <c r="D48" s="3230"/>
      <c r="E48" s="3230"/>
      <c r="F48" s="3230"/>
      <c r="G48" s="1204"/>
    </row>
    <row r="49" spans="1:8" ht="22.5" customHeight="1">
      <c r="A49" s="3227" t="s">
        <v>98</v>
      </c>
      <c r="B49" s="3655">
        <v>2021</v>
      </c>
      <c r="C49" s="3232"/>
      <c r="D49" s="3232"/>
      <c r="E49" s="3232"/>
      <c r="F49" s="3232"/>
      <c r="G49" s="1204"/>
      <c r="H49" s="1195"/>
    </row>
    <row r="50" spans="1:8" ht="22.5" customHeight="1">
      <c r="A50" s="3227" t="s">
        <v>1373</v>
      </c>
      <c r="B50" s="3655">
        <v>2022</v>
      </c>
      <c r="C50" s="3232"/>
      <c r="D50" s="3232"/>
      <c r="E50" s="3232"/>
      <c r="F50" s="3232"/>
      <c r="G50" s="1204"/>
      <c r="H50" s="1195"/>
    </row>
    <row r="51" spans="1:8">
      <c r="A51" s="3227"/>
      <c r="B51" s="3227"/>
      <c r="C51" s="3236"/>
      <c r="D51" s="3236"/>
      <c r="E51" s="3236"/>
      <c r="F51" s="3237"/>
      <c r="G51" s="1195"/>
      <c r="H51" s="1195"/>
    </row>
    <row r="52" spans="1:8" ht="18">
      <c r="A52" s="3210" t="s">
        <v>3702</v>
      </c>
      <c r="B52" s="3238"/>
      <c r="C52" s="3236"/>
      <c r="D52" s="3236"/>
      <c r="E52" s="3236"/>
      <c r="F52" s="3210"/>
      <c r="G52" s="1207"/>
      <c r="H52" s="1207"/>
    </row>
    <row r="53" spans="1:8" ht="18">
      <c r="A53" s="3210" t="s">
        <v>3703</v>
      </c>
      <c r="B53" s="3210"/>
      <c r="C53" s="3210"/>
      <c r="D53" s="3210"/>
      <c r="E53" s="3210"/>
      <c r="F53" s="3210"/>
      <c r="G53" s="1207"/>
      <c r="H53" s="1207"/>
    </row>
  </sheetData>
  <mergeCells count="2">
    <mergeCell ref="D5:F5"/>
    <mergeCell ref="C7:F7"/>
  </mergeCells>
  <conditionalFormatting sqref="C8:F9">
    <cfRule type="cellIs" dxfId="29" priority="13" operator="equal">
      <formula>999999999</formula>
    </cfRule>
  </conditionalFormatting>
  <conditionalFormatting sqref="C13:F14">
    <cfRule type="cellIs" dxfId="28" priority="12" operator="equal">
      <formula>999999999</formula>
    </cfRule>
  </conditionalFormatting>
  <conditionalFormatting sqref="C16:F17">
    <cfRule type="cellIs" dxfId="27" priority="11" operator="equal">
      <formula>999999999</formula>
    </cfRule>
  </conditionalFormatting>
  <conditionalFormatting sqref="C19:F20">
    <cfRule type="cellIs" dxfId="26" priority="10" operator="equal">
      <formula>999999999</formula>
    </cfRule>
  </conditionalFormatting>
  <conditionalFormatting sqref="C22:F23">
    <cfRule type="cellIs" dxfId="25" priority="9" operator="equal">
      <formula>999999999</formula>
    </cfRule>
  </conditionalFormatting>
  <conditionalFormatting sqref="C25:F26">
    <cfRule type="cellIs" dxfId="24" priority="8" operator="equal">
      <formula>999999999</formula>
    </cfRule>
  </conditionalFormatting>
  <conditionalFormatting sqref="C31:F32">
    <cfRule type="cellIs" dxfId="23" priority="6" operator="equal">
      <formula>999999999</formula>
    </cfRule>
  </conditionalFormatting>
  <conditionalFormatting sqref="C34:F35">
    <cfRule type="cellIs" dxfId="22" priority="5" operator="equal">
      <formula>999999999</formula>
    </cfRule>
  </conditionalFormatting>
  <conditionalFormatting sqref="C37:F38">
    <cfRule type="cellIs" dxfId="21" priority="4" operator="equal">
      <formula>999999999</formula>
    </cfRule>
  </conditionalFormatting>
  <conditionalFormatting sqref="C40:F40">
    <cfRule type="cellIs" dxfId="20" priority="17" operator="equal">
      <formula>999999999</formula>
    </cfRule>
  </conditionalFormatting>
  <conditionalFormatting sqref="C43:F44">
    <cfRule type="cellIs" dxfId="19" priority="1" operator="equal">
      <formula>999999999</formula>
    </cfRule>
  </conditionalFormatting>
  <conditionalFormatting sqref="C46:F47">
    <cfRule type="cellIs" dxfId="18" priority="2" operator="equal">
      <formula>999999999</formula>
    </cfRule>
  </conditionalFormatting>
  <conditionalFormatting sqref="C49:F50">
    <cfRule type="cellIs" dxfId="17" priority="3" operator="equal">
      <formula>999999999</formula>
    </cfRule>
  </conditionalFormatting>
  <conditionalFormatting sqref="D28:F29">
    <cfRule type="cellIs" dxfId="16" priority="7" operator="equal">
      <formula>999999999</formula>
    </cfRule>
  </conditionalFormatting>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H91"/>
  <sheetViews>
    <sheetView workbookViewId="0">
      <selection activeCell="B9" sqref="B9:B65"/>
    </sheetView>
  </sheetViews>
  <sheetFormatPr defaultColWidth="9.140625" defaultRowHeight="15"/>
  <cols>
    <col min="1" max="1" width="64.5703125" style="1196" customWidth="1"/>
    <col min="2" max="2" width="9.140625" style="1196"/>
    <col min="3" max="6" width="15.42578125" style="1196" customWidth="1"/>
    <col min="7" max="16384" width="9.140625" style="1196"/>
  </cols>
  <sheetData>
    <row r="1" spans="1:8" ht="18.75">
      <c r="A1" s="1198" t="s">
        <v>1376</v>
      </c>
      <c r="B1" s="1198"/>
      <c r="C1" s="1194"/>
      <c r="D1" s="1194"/>
      <c r="E1" s="1194"/>
      <c r="F1" s="1194"/>
      <c r="H1" s="802" t="s">
        <v>1417</v>
      </c>
    </row>
    <row r="2" spans="1:8" ht="15.75">
      <c r="A2" s="1194" t="s">
        <v>1377</v>
      </c>
      <c r="B2" s="1194"/>
      <c r="C2" s="1194"/>
      <c r="D2" s="1194"/>
      <c r="E2" s="1194"/>
      <c r="F2" s="1197"/>
      <c r="H2" s="802" t="s">
        <v>757</v>
      </c>
    </row>
    <row r="3" spans="1:8" ht="18.75">
      <c r="A3" s="1198" t="s">
        <v>1378</v>
      </c>
      <c r="B3" s="1198"/>
      <c r="C3" s="1194"/>
      <c r="D3" s="1194"/>
      <c r="E3" s="1194"/>
      <c r="F3" s="1194"/>
    </row>
    <row r="4" spans="1:8" ht="16.5" customHeight="1">
      <c r="A4" s="1194" t="s">
        <v>1379</v>
      </c>
      <c r="B4" s="1194"/>
      <c r="C4" s="1194"/>
      <c r="D4" s="1194"/>
      <c r="E4" s="1194"/>
      <c r="F4" s="1194"/>
    </row>
    <row r="5" spans="1:8" ht="15.75">
      <c r="A5" s="1208"/>
      <c r="B5" s="1209"/>
      <c r="C5" s="1210"/>
      <c r="D5" s="4396" t="s">
        <v>1380</v>
      </c>
      <c r="E5" s="4397"/>
      <c r="F5" s="4397"/>
    </row>
    <row r="6" spans="1:8" ht="15.75">
      <c r="A6" s="1211"/>
      <c r="B6" s="1212"/>
      <c r="C6" s="1213"/>
      <c r="D6" s="4398" t="s">
        <v>1381</v>
      </c>
      <c r="E6" s="4399"/>
      <c r="F6" s="4399"/>
    </row>
    <row r="7" spans="1:8" ht="78.75">
      <c r="A7" s="1200" t="s">
        <v>1382</v>
      </c>
      <c r="B7" s="1214"/>
      <c r="C7" s="1215" t="s">
        <v>1383</v>
      </c>
      <c r="D7" s="1202" t="s">
        <v>1354</v>
      </c>
      <c r="E7" s="1202" t="s">
        <v>1355</v>
      </c>
      <c r="F7" s="1203" t="s">
        <v>1384</v>
      </c>
    </row>
    <row r="8" spans="1:8" ht="15.75" customHeight="1">
      <c r="A8" s="1216"/>
      <c r="B8" s="1216"/>
      <c r="C8" s="4400" t="s">
        <v>1385</v>
      </c>
      <c r="D8" s="4401"/>
      <c r="E8" s="4401"/>
      <c r="F8" s="4401"/>
    </row>
    <row r="9" spans="1:8" ht="18" customHeight="1">
      <c r="A9" s="1217" t="s">
        <v>191</v>
      </c>
      <c r="B9" s="3659">
        <v>2021</v>
      </c>
      <c r="C9" s="3600"/>
      <c r="D9" s="3600"/>
      <c r="E9" s="3600"/>
      <c r="F9" s="3600"/>
      <c r="G9" s="1204"/>
    </row>
    <row r="10" spans="1:8" ht="18" customHeight="1">
      <c r="A10" s="1218" t="s">
        <v>1357</v>
      </c>
      <c r="B10" s="3657">
        <v>2022</v>
      </c>
      <c r="C10" s="3601"/>
      <c r="D10" s="3601"/>
      <c r="E10" s="3601"/>
      <c r="F10" s="3601"/>
      <c r="G10" s="1204"/>
    </row>
    <row r="11" spans="1:8" ht="18" customHeight="1">
      <c r="A11" s="1219"/>
      <c r="B11" s="1220"/>
      <c r="C11" s="3602"/>
      <c r="D11" s="3603"/>
      <c r="E11" s="3603"/>
      <c r="F11" s="3603"/>
      <c r="G11" s="1204"/>
    </row>
    <row r="12" spans="1:8" ht="18" customHeight="1">
      <c r="A12" s="1221" t="s">
        <v>1239</v>
      </c>
      <c r="B12" s="3658">
        <v>2021</v>
      </c>
      <c r="C12" s="3382"/>
      <c r="D12" s="3382"/>
      <c r="E12" s="3382"/>
      <c r="F12" s="3382"/>
      <c r="G12" s="1204"/>
    </row>
    <row r="13" spans="1:8" ht="18" customHeight="1">
      <c r="A13" s="1221" t="s">
        <v>1240</v>
      </c>
      <c r="B13" s="3658">
        <v>2022</v>
      </c>
      <c r="C13" s="3382"/>
      <c r="D13" s="3382"/>
      <c r="E13" s="3382"/>
      <c r="F13" s="3382"/>
      <c r="G13" s="1204"/>
    </row>
    <row r="14" spans="1:8" ht="18" customHeight="1">
      <c r="A14" s="1221"/>
      <c r="B14" s="1223"/>
      <c r="C14" s="3603"/>
      <c r="D14" s="3603"/>
      <c r="E14" s="3603"/>
      <c r="F14" s="3603"/>
      <c r="G14" s="1204"/>
    </row>
    <row r="15" spans="1:8" ht="18" customHeight="1">
      <c r="A15" s="1221" t="s">
        <v>1386</v>
      </c>
      <c r="B15" s="3658">
        <v>2021</v>
      </c>
      <c r="C15" s="3382"/>
      <c r="D15" s="3382"/>
      <c r="E15" s="3382"/>
      <c r="F15" s="3382"/>
      <c r="G15" s="1204"/>
    </row>
    <row r="16" spans="1:8" ht="18" customHeight="1">
      <c r="A16" s="1221" t="s">
        <v>1241</v>
      </c>
      <c r="B16" s="3658">
        <v>2022</v>
      </c>
      <c r="C16" s="3382"/>
      <c r="D16" s="3382"/>
      <c r="E16" s="3382"/>
      <c r="F16" s="3382"/>
      <c r="G16" s="1204"/>
    </row>
    <row r="17" spans="1:7" ht="18" customHeight="1">
      <c r="A17" s="1221"/>
      <c r="B17" s="1222"/>
      <c r="C17" s="3604"/>
      <c r="D17" s="3604"/>
      <c r="E17" s="3604"/>
      <c r="F17" s="3604"/>
      <c r="G17" s="1204"/>
    </row>
    <row r="18" spans="1:7" ht="18" customHeight="1">
      <c r="A18" s="1224" t="s">
        <v>1387</v>
      </c>
      <c r="B18" s="1222"/>
      <c r="C18" s="3604"/>
      <c r="D18" s="3604"/>
      <c r="E18" s="3604"/>
      <c r="F18" s="3604"/>
      <c r="G18" s="1204"/>
    </row>
    <row r="19" spans="1:7" ht="18" customHeight="1">
      <c r="A19" s="1224"/>
      <c r="B19" s="1222"/>
      <c r="C19" s="3604"/>
      <c r="D19" s="3604"/>
      <c r="E19" s="3604"/>
      <c r="F19" s="3604"/>
      <c r="G19" s="1204"/>
    </row>
    <row r="20" spans="1:7" ht="18" customHeight="1">
      <c r="A20" s="1225" t="s">
        <v>1388</v>
      </c>
      <c r="B20" s="3658">
        <v>2021</v>
      </c>
      <c r="C20" s="3382"/>
      <c r="D20" s="3382"/>
      <c r="E20" s="3382"/>
      <c r="F20" s="3382"/>
      <c r="G20" s="1204"/>
    </row>
    <row r="21" spans="1:7" ht="18" customHeight="1">
      <c r="A21" s="1226" t="s">
        <v>1389</v>
      </c>
      <c r="B21" s="3658">
        <v>2022</v>
      </c>
      <c r="C21" s="3382"/>
      <c r="D21" s="3382"/>
      <c r="E21" s="3382"/>
      <c r="F21" s="3382"/>
      <c r="G21" s="1204"/>
    </row>
    <row r="22" spans="1:7" ht="18" customHeight="1">
      <c r="A22" s="1221"/>
      <c r="B22" s="1222"/>
      <c r="C22" s="3604"/>
      <c r="D22" s="3604"/>
      <c r="E22" s="3604"/>
      <c r="F22" s="3604"/>
      <c r="G22" s="1204"/>
    </row>
    <row r="23" spans="1:7" ht="18" customHeight="1">
      <c r="A23" s="1226" t="s">
        <v>1390</v>
      </c>
      <c r="B23" s="3658">
        <v>2021</v>
      </c>
      <c r="C23" s="3382"/>
      <c r="D23" s="3382"/>
      <c r="E23" s="3382"/>
      <c r="F23" s="3382"/>
      <c r="G23" s="1204"/>
    </row>
    <row r="24" spans="1:7" ht="18" customHeight="1">
      <c r="A24" s="1227" t="s">
        <v>1391</v>
      </c>
      <c r="B24" s="3658">
        <v>2022</v>
      </c>
      <c r="C24" s="3382"/>
      <c r="D24" s="3382"/>
      <c r="E24" s="3382"/>
      <c r="F24" s="3382"/>
      <c r="G24" s="1204"/>
    </row>
    <row r="25" spans="1:7" ht="18" customHeight="1">
      <c r="A25" s="1227"/>
      <c r="B25" s="1222"/>
      <c r="C25" s="3605"/>
      <c r="D25" s="3603"/>
      <c r="E25" s="3603"/>
      <c r="F25" s="3603"/>
      <c r="G25" s="1204"/>
    </row>
    <row r="26" spans="1:7" ht="18" customHeight="1">
      <c r="A26" s="1221" t="s">
        <v>232</v>
      </c>
      <c r="B26" s="3658">
        <v>2021</v>
      </c>
      <c r="C26" s="3382"/>
      <c r="D26" s="3382"/>
      <c r="E26" s="3382"/>
      <c r="F26" s="3382"/>
      <c r="G26" s="1204"/>
    </row>
    <row r="27" spans="1:7" ht="18" customHeight="1">
      <c r="A27" s="1221" t="s">
        <v>1242</v>
      </c>
      <c r="B27" s="3658">
        <v>2022</v>
      </c>
      <c r="C27" s="3382"/>
      <c r="D27" s="3382"/>
      <c r="E27" s="3382"/>
      <c r="F27" s="3382"/>
      <c r="G27" s="1204"/>
    </row>
    <row r="28" spans="1:7" ht="18" customHeight="1">
      <c r="A28" s="1221"/>
      <c r="B28" s="1220"/>
      <c r="C28" s="3603"/>
      <c r="D28" s="3603"/>
      <c r="E28" s="3603"/>
      <c r="F28" s="3603"/>
      <c r="G28" s="1204"/>
    </row>
    <row r="29" spans="1:7" ht="18" customHeight="1">
      <c r="A29" s="1221" t="s">
        <v>1392</v>
      </c>
      <c r="B29" s="3658">
        <v>2021</v>
      </c>
      <c r="C29" s="3382"/>
      <c r="D29" s="3382"/>
      <c r="E29" s="3382"/>
      <c r="F29" s="3382"/>
      <c r="G29" s="1204"/>
    </row>
    <row r="30" spans="1:7" ht="18" customHeight="1">
      <c r="A30" s="1221" t="s">
        <v>1244</v>
      </c>
      <c r="B30" s="3658">
        <v>2022</v>
      </c>
      <c r="C30" s="3382"/>
      <c r="D30" s="3382"/>
      <c r="E30" s="3382"/>
      <c r="F30" s="3382"/>
      <c r="G30" s="1204"/>
    </row>
    <row r="31" spans="1:7" ht="18" customHeight="1">
      <c r="A31" s="1221"/>
      <c r="B31" s="1222"/>
      <c r="C31" s="3604"/>
      <c r="D31" s="3604"/>
      <c r="E31" s="3604"/>
      <c r="F31" s="3604"/>
      <c r="G31" s="1204"/>
    </row>
    <row r="32" spans="1:7" ht="18" customHeight="1">
      <c r="A32" s="1224" t="s">
        <v>1387</v>
      </c>
      <c r="B32" s="1222"/>
      <c r="C32" s="3604"/>
      <c r="D32" s="3604"/>
      <c r="E32" s="3604"/>
      <c r="F32" s="3604"/>
      <c r="G32" s="1204"/>
    </row>
    <row r="33" spans="1:7" ht="18" customHeight="1">
      <c r="A33" s="1224"/>
      <c r="B33" s="1222"/>
      <c r="C33" s="3604"/>
      <c r="D33" s="3604"/>
      <c r="E33" s="3604"/>
      <c r="F33" s="3604"/>
      <c r="G33" s="1204"/>
    </row>
    <row r="34" spans="1:7" ht="18" customHeight="1">
      <c r="A34" s="1226" t="s">
        <v>1393</v>
      </c>
      <c r="B34" s="3658">
        <v>2021</v>
      </c>
      <c r="C34" s="3382"/>
      <c r="D34" s="3382"/>
      <c r="E34" s="3382"/>
      <c r="F34" s="3382"/>
      <c r="G34" s="1204"/>
    </row>
    <row r="35" spans="1:7" ht="18" customHeight="1">
      <c r="A35" s="1227" t="s">
        <v>1394</v>
      </c>
      <c r="B35" s="3658">
        <v>2022</v>
      </c>
      <c r="C35" s="3382"/>
      <c r="D35" s="3382"/>
      <c r="E35" s="3382"/>
      <c r="F35" s="3382"/>
      <c r="G35" s="1204"/>
    </row>
    <row r="36" spans="1:7" ht="18" customHeight="1">
      <c r="A36" s="1227"/>
      <c r="B36" s="1220"/>
      <c r="C36" s="3602"/>
      <c r="D36" s="3603"/>
      <c r="E36" s="3603"/>
      <c r="F36" s="3603"/>
      <c r="G36" s="1204"/>
    </row>
    <row r="37" spans="1:7" ht="18" customHeight="1">
      <c r="A37" s="1221" t="s">
        <v>1245</v>
      </c>
      <c r="B37" s="3658">
        <v>2021</v>
      </c>
      <c r="C37" s="3382"/>
      <c r="D37" s="3382"/>
      <c r="E37" s="3382"/>
      <c r="F37" s="3382"/>
      <c r="G37" s="1204"/>
    </row>
    <row r="38" spans="1:7" ht="18" customHeight="1">
      <c r="A38" s="1221" t="s">
        <v>1246</v>
      </c>
      <c r="B38" s="3658">
        <v>2022</v>
      </c>
      <c r="C38" s="3382"/>
      <c r="D38" s="3382"/>
      <c r="E38" s="3382"/>
      <c r="F38" s="3382"/>
      <c r="G38" s="1204"/>
    </row>
    <row r="39" spans="1:7" ht="18" customHeight="1">
      <c r="A39" s="1221"/>
      <c r="B39" s="1222"/>
      <c r="C39" s="3602"/>
      <c r="D39" s="3604"/>
      <c r="E39" s="3604"/>
      <c r="F39" s="3604"/>
      <c r="G39" s="1204"/>
    </row>
    <row r="40" spans="1:7" ht="18" customHeight="1">
      <c r="A40" s="1224" t="s">
        <v>1387</v>
      </c>
      <c r="B40" s="1222"/>
      <c r="C40" s="3602"/>
      <c r="D40" s="3604"/>
      <c r="E40" s="3604"/>
      <c r="F40" s="3604"/>
      <c r="G40" s="1204"/>
    </row>
    <row r="41" spans="1:7" ht="18" customHeight="1">
      <c r="A41" s="1221"/>
      <c r="B41" s="1222"/>
      <c r="C41" s="3602"/>
      <c r="D41" s="3604"/>
      <c r="E41" s="3604"/>
      <c r="F41" s="3604"/>
      <c r="G41" s="1204"/>
    </row>
    <row r="42" spans="1:7" ht="18" customHeight="1">
      <c r="A42" s="1221" t="s">
        <v>1395</v>
      </c>
      <c r="B42" s="3658">
        <v>2021</v>
      </c>
      <c r="C42" s="3382"/>
      <c r="D42" s="3382"/>
      <c r="E42" s="3382"/>
      <c r="F42" s="3382"/>
      <c r="G42" s="1204"/>
    </row>
    <row r="43" spans="1:7" ht="18" customHeight="1">
      <c r="A43" s="1227" t="s">
        <v>1396</v>
      </c>
      <c r="B43" s="3658">
        <v>2022</v>
      </c>
      <c r="C43" s="3382"/>
      <c r="D43" s="3382"/>
      <c r="E43" s="3382"/>
      <c r="F43" s="3382"/>
      <c r="G43" s="1204"/>
    </row>
    <row r="44" spans="1:7" ht="18" customHeight="1">
      <c r="A44" s="1221"/>
      <c r="B44" s="1222"/>
      <c r="C44" s="3606"/>
      <c r="D44" s="3603"/>
      <c r="E44" s="3603"/>
      <c r="F44" s="3603"/>
      <c r="G44" s="1204"/>
    </row>
    <row r="45" spans="1:7" ht="18" customHeight="1">
      <c r="A45" s="1221" t="s">
        <v>1247</v>
      </c>
      <c r="B45" s="3658">
        <v>2021</v>
      </c>
      <c r="C45" s="3382"/>
      <c r="D45" s="3382"/>
      <c r="E45" s="3382"/>
      <c r="F45" s="3382"/>
      <c r="G45" s="1204"/>
    </row>
    <row r="46" spans="1:7" ht="18" customHeight="1">
      <c r="A46" s="1221" t="s">
        <v>1397</v>
      </c>
      <c r="B46" s="3658">
        <v>2022</v>
      </c>
      <c r="C46" s="3382"/>
      <c r="D46" s="3382"/>
      <c r="E46" s="3382"/>
      <c r="F46" s="3382"/>
      <c r="G46" s="1204"/>
    </row>
    <row r="47" spans="1:7" ht="18" customHeight="1">
      <c r="A47" s="1221"/>
      <c r="B47" s="1222"/>
      <c r="C47" s="3605"/>
      <c r="D47" s="3607"/>
      <c r="E47" s="3607"/>
      <c r="F47" s="3607"/>
      <c r="G47" s="1204"/>
    </row>
    <row r="48" spans="1:7" ht="18" customHeight="1">
      <c r="A48" s="1221" t="s">
        <v>1248</v>
      </c>
      <c r="B48" s="3658">
        <v>2021</v>
      </c>
      <c r="C48" s="3382"/>
      <c r="D48" s="3382"/>
      <c r="E48" s="3382"/>
      <c r="F48" s="3382"/>
      <c r="G48" s="1204"/>
    </row>
    <row r="49" spans="1:7" ht="18" customHeight="1">
      <c r="A49" s="1221" t="s">
        <v>129</v>
      </c>
      <c r="B49" s="3658">
        <v>2022</v>
      </c>
      <c r="C49" s="3382"/>
      <c r="D49" s="3382"/>
      <c r="E49" s="3382"/>
      <c r="F49" s="3382"/>
      <c r="G49" s="1204"/>
    </row>
    <row r="50" spans="1:7" ht="18" customHeight="1">
      <c r="A50" s="1221"/>
      <c r="B50" s="1222"/>
      <c r="C50" s="3602"/>
      <c r="D50" s="3604"/>
      <c r="E50" s="3604"/>
      <c r="F50" s="3604"/>
      <c r="G50" s="1204"/>
    </row>
    <row r="51" spans="1:7" ht="18" customHeight="1">
      <c r="A51" s="1224" t="s">
        <v>1387</v>
      </c>
      <c r="B51" s="1222"/>
      <c r="C51" s="3602"/>
      <c r="D51" s="3604"/>
      <c r="E51" s="3604"/>
      <c r="F51" s="3604"/>
      <c r="G51" s="1204"/>
    </row>
    <row r="52" spans="1:7" ht="18" customHeight="1">
      <c r="A52" s="1221"/>
      <c r="B52" s="1222"/>
      <c r="C52" s="3602"/>
      <c r="D52" s="3604"/>
      <c r="E52" s="3604"/>
      <c r="F52" s="3604"/>
      <c r="G52" s="1204"/>
    </row>
    <row r="53" spans="1:7" ht="18.600000000000001" customHeight="1">
      <c r="A53" s="1226" t="s">
        <v>1398</v>
      </c>
      <c r="B53" s="3658">
        <v>2021</v>
      </c>
      <c r="C53" s="3382"/>
      <c r="D53" s="3382"/>
      <c r="E53" s="3382"/>
      <c r="F53" s="3382"/>
      <c r="G53" s="1204"/>
    </row>
    <row r="54" spans="1:7" ht="18" customHeight="1">
      <c r="A54" s="1227" t="s">
        <v>1399</v>
      </c>
      <c r="B54" s="3658">
        <v>2022</v>
      </c>
      <c r="C54" s="3382"/>
      <c r="D54" s="3382"/>
      <c r="E54" s="3382"/>
      <c r="F54" s="3382"/>
      <c r="G54" s="1204"/>
    </row>
    <row r="55" spans="1:7" ht="18" customHeight="1">
      <c r="A55" s="1227"/>
      <c r="B55" s="1222"/>
      <c r="C55" s="3602"/>
      <c r="D55" s="3604"/>
      <c r="E55" s="3604"/>
      <c r="F55" s="3604"/>
      <c r="G55" s="1204"/>
    </row>
    <row r="56" spans="1:7" ht="18" customHeight="1">
      <c r="A56" s="1221" t="s">
        <v>1249</v>
      </c>
      <c r="B56" s="3658">
        <v>2021</v>
      </c>
      <c r="C56" s="3382"/>
      <c r="D56" s="3382"/>
      <c r="E56" s="3382"/>
      <c r="F56" s="3382"/>
      <c r="G56" s="1204"/>
    </row>
    <row r="57" spans="1:7" ht="18" customHeight="1">
      <c r="A57" s="1221" t="s">
        <v>1250</v>
      </c>
      <c r="B57" s="3658">
        <v>2022</v>
      </c>
      <c r="C57" s="3382"/>
      <c r="D57" s="3382"/>
      <c r="E57" s="3382"/>
      <c r="F57" s="3382"/>
      <c r="G57" s="1204"/>
    </row>
    <row r="58" spans="1:7" ht="18" customHeight="1">
      <c r="A58" s="1221"/>
      <c r="B58" s="1222"/>
      <c r="C58" s="3607"/>
      <c r="D58" s="3604"/>
      <c r="E58" s="3604"/>
      <c r="F58" s="3604"/>
      <c r="G58" s="1204"/>
    </row>
    <row r="59" spans="1:7" ht="18" customHeight="1">
      <c r="A59" s="1224" t="s">
        <v>1387</v>
      </c>
      <c r="B59" s="1222"/>
      <c r="C59" s="3607"/>
      <c r="D59" s="3604"/>
      <c r="E59" s="3604"/>
      <c r="F59" s="3604"/>
      <c r="G59" s="1204"/>
    </row>
    <row r="60" spans="1:7" ht="18" customHeight="1">
      <c r="A60" s="1221"/>
      <c r="B60" s="1222"/>
      <c r="C60" s="3607"/>
      <c r="D60" s="3604"/>
      <c r="E60" s="3604"/>
      <c r="F60" s="3604"/>
      <c r="G60" s="1204"/>
    </row>
    <row r="61" spans="1:7" ht="18" customHeight="1">
      <c r="A61" s="1226" t="s">
        <v>1400</v>
      </c>
      <c r="B61" s="3658">
        <v>2021</v>
      </c>
      <c r="C61" s="3382"/>
      <c r="D61" s="3382"/>
      <c r="E61" s="3382"/>
      <c r="F61" s="3382"/>
      <c r="G61" s="1204"/>
    </row>
    <row r="62" spans="1:7" ht="18" customHeight="1">
      <c r="A62" s="1226" t="s">
        <v>1401</v>
      </c>
      <c r="B62" s="3658">
        <v>2022</v>
      </c>
      <c r="C62" s="3382"/>
      <c r="D62" s="3382"/>
      <c r="E62" s="3382"/>
      <c r="F62" s="3382"/>
      <c r="G62" s="1204"/>
    </row>
    <row r="63" spans="1:7" ht="18" customHeight="1">
      <c r="A63" s="1228"/>
      <c r="B63" s="1223"/>
      <c r="C63" s="3607"/>
      <c r="D63" s="3604"/>
      <c r="E63" s="3604"/>
      <c r="F63" s="3604"/>
      <c r="G63" s="1204"/>
    </row>
    <row r="64" spans="1:7" ht="18" customHeight="1">
      <c r="A64" s="1221" t="s">
        <v>1251</v>
      </c>
      <c r="B64" s="3658">
        <v>2021</v>
      </c>
      <c r="C64" s="3382"/>
      <c r="D64" s="3382"/>
      <c r="E64" s="3382"/>
      <c r="F64" s="3382"/>
      <c r="G64" s="1204"/>
    </row>
    <row r="65" spans="1:7" ht="18" customHeight="1">
      <c r="A65" s="1221" t="s">
        <v>441</v>
      </c>
      <c r="B65" s="3658">
        <v>2022</v>
      </c>
      <c r="C65" s="3382"/>
      <c r="D65" s="3382"/>
      <c r="E65" s="3382"/>
      <c r="F65" s="3382"/>
      <c r="G65" s="1204"/>
    </row>
    <row r="66" spans="1:7">
      <c r="C66" s="3608"/>
      <c r="D66" s="3608"/>
      <c r="E66" s="3608"/>
      <c r="F66" s="3608"/>
    </row>
    <row r="67" spans="1:7" ht="16.5">
      <c r="A67" s="1207" t="s">
        <v>1374</v>
      </c>
      <c r="B67" s="1207"/>
      <c r="C67" s="3609"/>
      <c r="D67" s="3610"/>
      <c r="E67" s="3610"/>
      <c r="F67" s="3610"/>
    </row>
    <row r="68" spans="1:7" ht="16.5">
      <c r="A68" s="1207" t="s">
        <v>1375</v>
      </c>
      <c r="B68" s="1207"/>
      <c r="C68" s="3611"/>
      <c r="D68" s="3612"/>
      <c r="E68" s="3612"/>
      <c r="F68" s="3612"/>
    </row>
    <row r="69" spans="1:7" ht="15.75">
      <c r="C69" s="3608"/>
      <c r="D69" s="3612"/>
      <c r="E69" s="3612"/>
      <c r="F69" s="3612"/>
    </row>
    <row r="70" spans="1:7" ht="15.75">
      <c r="C70" s="3608"/>
      <c r="D70" s="3612"/>
      <c r="E70" s="3612"/>
      <c r="F70" s="3612"/>
    </row>
    <row r="71" spans="1:7" ht="15.75">
      <c r="C71" s="3608"/>
      <c r="D71" s="3610"/>
      <c r="E71" s="3610"/>
      <c r="F71" s="3610"/>
    </row>
    <row r="72" spans="1:7" ht="15.75">
      <c r="C72" s="3608"/>
      <c r="D72" s="3610"/>
      <c r="E72" s="3610"/>
      <c r="F72" s="3610"/>
    </row>
    <row r="73" spans="1:7">
      <c r="C73" s="3608"/>
      <c r="D73" s="3613"/>
      <c r="E73" s="3613"/>
      <c r="F73" s="3613"/>
    </row>
    <row r="74" spans="1:7" ht="15.75">
      <c r="C74" s="3608"/>
      <c r="D74" s="3612"/>
      <c r="E74" s="3612"/>
      <c r="F74" s="3612"/>
    </row>
    <row r="75" spans="1:7" ht="15.75">
      <c r="C75" s="3608"/>
      <c r="D75" s="3610"/>
      <c r="E75" s="3610"/>
      <c r="F75" s="3610"/>
    </row>
    <row r="76" spans="1:7">
      <c r="C76" s="3608"/>
      <c r="D76" s="3613"/>
      <c r="E76" s="3613"/>
      <c r="F76" s="3613"/>
    </row>
    <row r="77" spans="1:7" ht="15.75">
      <c r="C77" s="3608"/>
      <c r="D77" s="3612"/>
      <c r="E77" s="3612"/>
      <c r="F77" s="3612"/>
    </row>
    <row r="78" spans="1:7" ht="15.75">
      <c r="C78" s="3608"/>
      <c r="D78" s="3610"/>
      <c r="E78" s="3610"/>
      <c r="F78" s="3610"/>
    </row>
    <row r="79" spans="1:7" ht="15.75">
      <c r="C79" s="3608"/>
      <c r="D79" s="3612"/>
      <c r="E79" s="3612"/>
      <c r="F79" s="3612"/>
    </row>
    <row r="80" spans="1:7" ht="15.75">
      <c r="C80" s="3608"/>
      <c r="D80" s="3612"/>
      <c r="E80" s="3612"/>
      <c r="F80" s="3612"/>
    </row>
    <row r="81" spans="3:6" ht="15.75">
      <c r="C81" s="3608"/>
      <c r="D81" s="3610"/>
      <c r="E81" s="3610"/>
      <c r="F81" s="3610"/>
    </row>
    <row r="82" spans="3:6" ht="15.75">
      <c r="C82" s="3608"/>
      <c r="D82" s="3612"/>
      <c r="E82" s="3612"/>
      <c r="F82" s="3612"/>
    </row>
    <row r="83" spans="3:6" ht="15.75">
      <c r="C83" s="3608"/>
      <c r="D83" s="3610"/>
      <c r="E83" s="3610"/>
      <c r="F83" s="3610"/>
    </row>
    <row r="84" spans="3:6">
      <c r="C84" s="3608"/>
      <c r="D84" s="3613"/>
      <c r="E84" s="3613"/>
      <c r="F84" s="3613"/>
    </row>
    <row r="85" spans="3:6" ht="15.75">
      <c r="C85" s="3608"/>
      <c r="D85" s="3612"/>
      <c r="E85" s="3612"/>
      <c r="F85" s="3612"/>
    </row>
    <row r="86" spans="3:6" ht="15.75">
      <c r="C86" s="3608"/>
      <c r="D86" s="3610"/>
      <c r="E86" s="3610"/>
      <c r="F86" s="3610"/>
    </row>
    <row r="87" spans="3:6" ht="15.75">
      <c r="C87" s="3608"/>
      <c r="D87" s="3612"/>
      <c r="E87" s="3612"/>
      <c r="F87" s="3612"/>
    </row>
    <row r="88" spans="3:6" ht="15.75">
      <c r="C88" s="3608"/>
      <c r="D88" s="3612"/>
      <c r="E88" s="3612"/>
      <c r="F88" s="3612"/>
    </row>
    <row r="89" spans="3:6" ht="15.75">
      <c r="C89" s="3608"/>
      <c r="D89" s="3610"/>
      <c r="E89" s="3610"/>
      <c r="F89" s="3610"/>
    </row>
    <row r="90" spans="3:6" ht="15.75">
      <c r="C90" s="3608"/>
      <c r="D90" s="3612"/>
      <c r="E90" s="3612"/>
      <c r="F90" s="3612"/>
    </row>
    <row r="91" spans="3:6" ht="15.75">
      <c r="D91" s="1229"/>
      <c r="E91" s="1229"/>
      <c r="F91" s="1229"/>
    </row>
  </sheetData>
  <mergeCells count="3">
    <mergeCell ref="D5:F5"/>
    <mergeCell ref="D6:F6"/>
    <mergeCell ref="C8:F8"/>
  </mergeCells>
  <conditionalFormatting sqref="C9:F10">
    <cfRule type="cellIs" dxfId="15" priority="16" operator="equal">
      <formula>999999999</formula>
    </cfRule>
  </conditionalFormatting>
  <conditionalFormatting sqref="C12:F13">
    <cfRule type="cellIs" dxfId="14" priority="15" operator="equal">
      <formula>999999999</formula>
    </cfRule>
  </conditionalFormatting>
  <conditionalFormatting sqref="C15:F16">
    <cfRule type="cellIs" dxfId="13" priority="14" operator="equal">
      <formula>999999999</formula>
    </cfRule>
  </conditionalFormatting>
  <conditionalFormatting sqref="C20:F21">
    <cfRule type="cellIs" dxfId="12" priority="13" operator="equal">
      <formula>999999999</formula>
    </cfRule>
  </conditionalFormatting>
  <conditionalFormatting sqref="C23:F24">
    <cfRule type="cellIs" dxfId="11" priority="12" operator="equal">
      <formula>999999999</formula>
    </cfRule>
  </conditionalFormatting>
  <conditionalFormatting sqref="C26:F27">
    <cfRule type="cellIs" dxfId="10" priority="11" operator="equal">
      <formula>999999999</formula>
    </cfRule>
  </conditionalFormatting>
  <conditionalFormatting sqref="C29:F30">
    <cfRule type="cellIs" dxfId="9" priority="10" operator="equal">
      <formula>999999999</formula>
    </cfRule>
  </conditionalFormatting>
  <conditionalFormatting sqref="C34:F35">
    <cfRule type="cellIs" dxfId="8" priority="9" operator="equal">
      <formula>999999999</formula>
    </cfRule>
  </conditionalFormatting>
  <conditionalFormatting sqref="C37:F38">
    <cfRule type="cellIs" dxfId="7" priority="8" operator="equal">
      <formula>999999999</formula>
    </cfRule>
  </conditionalFormatting>
  <conditionalFormatting sqref="C42:F43">
    <cfRule type="cellIs" dxfId="6" priority="7" operator="equal">
      <formula>999999999</formula>
    </cfRule>
  </conditionalFormatting>
  <conditionalFormatting sqref="C45:F46">
    <cfRule type="cellIs" dxfId="5" priority="6" operator="equal">
      <formula>999999999</formula>
    </cfRule>
  </conditionalFormatting>
  <conditionalFormatting sqref="C48:F49">
    <cfRule type="cellIs" dxfId="4" priority="5" operator="equal">
      <formula>999999999</formula>
    </cfRule>
  </conditionalFormatting>
  <conditionalFormatting sqref="C53:F54">
    <cfRule type="cellIs" dxfId="3" priority="4" operator="equal">
      <formula>999999999</formula>
    </cfRule>
  </conditionalFormatting>
  <conditionalFormatting sqref="C56:F57">
    <cfRule type="cellIs" dxfId="2" priority="3" operator="equal">
      <formula>999999999</formula>
    </cfRule>
  </conditionalFormatting>
  <conditionalFormatting sqref="C61:F62">
    <cfRule type="cellIs" dxfId="1" priority="2" operator="equal">
      <formula>999999999</formula>
    </cfRule>
  </conditionalFormatting>
  <conditionalFormatting sqref="C64:F65">
    <cfRule type="cellIs" dxfId="0" priority="1" operator="equal">
      <formula>999999999</formula>
    </cfRule>
  </conditionalFormatting>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K60"/>
  <sheetViews>
    <sheetView workbookViewId="0">
      <selection activeCell="D31" sqref="D31"/>
    </sheetView>
  </sheetViews>
  <sheetFormatPr defaultColWidth="9.140625" defaultRowHeight="12.75"/>
  <cols>
    <col min="1" max="1" width="61.85546875" style="1231" customWidth="1"/>
    <col min="2" max="2" width="6.7109375" style="1231" customWidth="1"/>
    <col min="3" max="5" width="11.42578125" style="1231" customWidth="1"/>
    <col min="6" max="6" width="9.140625" style="1230"/>
    <col min="7" max="7" width="9.5703125" style="1230" customWidth="1"/>
    <col min="8" max="8" width="9.140625" style="1230"/>
    <col min="9" max="16384" width="9.140625" style="1231"/>
  </cols>
  <sheetData>
    <row r="1" spans="1:11" ht="15.75">
      <c r="A1" s="4405" t="s">
        <v>3762</v>
      </c>
      <c r="B1" s="4406"/>
      <c r="C1" s="4406"/>
      <c r="D1" s="4406"/>
      <c r="E1" s="4406"/>
      <c r="G1" s="802" t="s">
        <v>1417</v>
      </c>
    </row>
    <row r="2" spans="1:11" ht="15.75">
      <c r="A2" s="4407" t="s">
        <v>3763</v>
      </c>
      <c r="B2" s="4406"/>
      <c r="C2" s="4406"/>
      <c r="D2" s="4406"/>
      <c r="E2" s="4406"/>
      <c r="G2" s="802" t="s">
        <v>757</v>
      </c>
    </row>
    <row r="3" spans="1:11" ht="15.75">
      <c r="A3" s="1194" t="s">
        <v>1402</v>
      </c>
      <c r="B3" s="1194"/>
      <c r="C3" s="1194"/>
      <c r="D3" s="1194"/>
      <c r="E3" s="1194"/>
      <c r="F3" s="1232"/>
    </row>
    <row r="4" spans="1:11" ht="18.75">
      <c r="A4" s="1198" t="s">
        <v>3764</v>
      </c>
      <c r="B4" s="1194"/>
      <c r="C4" s="1194"/>
      <c r="D4" s="1194"/>
      <c r="E4" s="1194"/>
      <c r="G4" s="2706"/>
    </row>
    <row r="5" spans="1:11" ht="15.75">
      <c r="A5" s="1194" t="s">
        <v>1403</v>
      </c>
      <c r="B5" s="1194"/>
      <c r="C5" s="1194"/>
      <c r="D5" s="1194"/>
      <c r="E5" s="1194"/>
    </row>
    <row r="6" spans="1:11" ht="15.75">
      <c r="A6" s="1233"/>
      <c r="B6" s="1199"/>
      <c r="C6" s="4408" t="s">
        <v>1404</v>
      </c>
      <c r="D6" s="4411" t="s">
        <v>1405</v>
      </c>
      <c r="E6" s="4412"/>
    </row>
    <row r="7" spans="1:11" ht="15.75">
      <c r="A7" s="1234" t="s">
        <v>264</v>
      </c>
      <c r="B7" s="1201"/>
      <c r="C7" s="4409"/>
      <c r="D7" s="4408" t="s">
        <v>1406</v>
      </c>
      <c r="E7" s="4415" t="s">
        <v>1407</v>
      </c>
    </row>
    <row r="8" spans="1:11" ht="15.75">
      <c r="A8" s="1235" t="s">
        <v>265</v>
      </c>
      <c r="B8" s="1201"/>
      <c r="C8" s="4409"/>
      <c r="D8" s="4413"/>
      <c r="E8" s="4416"/>
    </row>
    <row r="9" spans="1:11" ht="47.25">
      <c r="A9" s="1200" t="s">
        <v>1408</v>
      </c>
      <c r="B9" s="1236"/>
      <c r="C9" s="4410"/>
      <c r="D9" s="4414"/>
      <c r="E9" s="4417"/>
    </row>
    <row r="10" spans="1:11" ht="15.75">
      <c r="A10" s="1237"/>
      <c r="B10" s="1238"/>
      <c r="C10" s="4403" t="s">
        <v>1409</v>
      </c>
      <c r="D10" s="4404"/>
      <c r="E10" s="4404"/>
    </row>
    <row r="11" spans="1:11" ht="15.75">
      <c r="A11" s="1205" t="s">
        <v>21</v>
      </c>
      <c r="B11" s="3660">
        <v>2021</v>
      </c>
      <c r="C11" s="3614"/>
      <c r="D11" s="3614"/>
      <c r="E11" s="3614"/>
    </row>
    <row r="12" spans="1:11" ht="15.75">
      <c r="A12" s="1205" t="s">
        <v>1357</v>
      </c>
      <c r="B12" s="3662">
        <v>2022</v>
      </c>
      <c r="C12" s="3615"/>
      <c r="D12" s="3615"/>
      <c r="E12" s="3615"/>
      <c r="F12" s="4402"/>
      <c r="G12" s="1240"/>
    </row>
    <row r="13" spans="1:11" ht="15.75">
      <c r="A13" s="1206" t="s">
        <v>1410</v>
      </c>
      <c r="B13" s="1241"/>
      <c r="C13" s="3616"/>
      <c r="D13" s="3616"/>
      <c r="E13" s="3616"/>
      <c r="F13" s="4402"/>
      <c r="G13" s="1242"/>
    </row>
    <row r="14" spans="1:11" ht="15.75">
      <c r="A14" s="1206" t="s">
        <v>1411</v>
      </c>
      <c r="B14" s="1241"/>
      <c r="C14" s="3616"/>
      <c r="D14" s="3616"/>
      <c r="E14" s="3616"/>
      <c r="F14" s="4402"/>
      <c r="G14" s="1240"/>
      <c r="K14" s="1231" t="s">
        <v>1412</v>
      </c>
    </row>
    <row r="15" spans="1:11" ht="15.75">
      <c r="A15" s="1206"/>
      <c r="B15" s="1243"/>
      <c r="C15" s="3617"/>
      <c r="D15" s="3617"/>
      <c r="E15" s="3617"/>
      <c r="F15" s="4402"/>
      <c r="G15" s="1240"/>
    </row>
    <row r="16" spans="1:11" ht="15.75">
      <c r="A16" s="1206" t="s">
        <v>1075</v>
      </c>
      <c r="B16" s="3661">
        <v>2021</v>
      </c>
      <c r="C16" s="3615"/>
      <c r="D16" s="3615"/>
      <c r="E16" s="3615"/>
      <c r="F16" s="4402"/>
      <c r="G16" s="1240"/>
    </row>
    <row r="17" spans="1:7" ht="15.75">
      <c r="A17" s="1206" t="s">
        <v>1360</v>
      </c>
      <c r="B17" s="3661">
        <v>2022</v>
      </c>
      <c r="C17" s="3615"/>
      <c r="D17" s="3615"/>
      <c r="E17" s="3615"/>
      <c r="F17" s="4402"/>
      <c r="G17" s="1240"/>
    </row>
    <row r="18" spans="1:7" ht="15.75">
      <c r="A18" s="1206"/>
      <c r="B18" s="1244"/>
      <c r="C18" s="3617"/>
      <c r="D18" s="3617"/>
      <c r="E18" s="3617"/>
      <c r="F18" s="4402"/>
      <c r="G18" s="1245"/>
    </row>
    <row r="19" spans="1:7" ht="15.75">
      <c r="A19" s="1206" t="s">
        <v>822</v>
      </c>
      <c r="B19" s="3661">
        <v>2021</v>
      </c>
      <c r="C19" s="3615"/>
      <c r="D19" s="3615"/>
      <c r="E19" s="3615"/>
      <c r="F19" s="4402"/>
      <c r="G19" s="1240"/>
    </row>
    <row r="20" spans="1:7" ht="15.75">
      <c r="A20" s="1206" t="s">
        <v>1361</v>
      </c>
      <c r="B20" s="3661">
        <v>2022</v>
      </c>
      <c r="C20" s="3615"/>
      <c r="D20" s="3615"/>
      <c r="E20" s="3615"/>
      <c r="F20" s="4402"/>
      <c r="G20" s="1240"/>
    </row>
    <row r="21" spans="1:7" ht="15.75">
      <c r="A21" s="1206"/>
      <c r="B21" s="1244"/>
      <c r="C21" s="3617"/>
      <c r="D21" s="3617"/>
      <c r="E21" s="3617"/>
      <c r="F21" s="4402"/>
      <c r="G21" s="1245"/>
    </row>
    <row r="22" spans="1:7" ht="18.75">
      <c r="A22" s="1206" t="s">
        <v>1362</v>
      </c>
      <c r="B22" s="3661">
        <v>2021</v>
      </c>
      <c r="C22" s="3615"/>
      <c r="D22" s="3615"/>
      <c r="E22" s="3615"/>
      <c r="F22" s="4402"/>
      <c r="G22" s="1240"/>
    </row>
    <row r="23" spans="1:7" ht="15.75">
      <c r="A23" s="1206" t="s">
        <v>1363</v>
      </c>
      <c r="B23" s="3661">
        <v>2022</v>
      </c>
      <c r="C23" s="3615"/>
      <c r="D23" s="3615"/>
      <c r="E23" s="3615"/>
      <c r="F23" s="4402"/>
      <c r="G23" s="1240"/>
    </row>
    <row r="24" spans="1:7" ht="15.75">
      <c r="A24" s="1206"/>
      <c r="B24" s="1244"/>
      <c r="C24" s="3617"/>
      <c r="D24" s="3617"/>
      <c r="E24" s="3617"/>
      <c r="F24" s="4402"/>
      <c r="G24" s="1245"/>
    </row>
    <row r="25" spans="1:7" ht="15.75">
      <c r="A25" s="1206" t="s">
        <v>1364</v>
      </c>
      <c r="B25" s="3661">
        <v>2021</v>
      </c>
      <c r="C25" s="3615"/>
      <c r="D25" s="3615"/>
      <c r="E25" s="3615"/>
      <c r="F25" s="4402"/>
      <c r="G25" s="1240"/>
    </row>
    <row r="26" spans="1:7" ht="15.75">
      <c r="A26" s="1206" t="s">
        <v>1365</v>
      </c>
      <c r="B26" s="3661">
        <v>2022</v>
      </c>
      <c r="C26" s="3615"/>
      <c r="D26" s="3615"/>
      <c r="E26" s="3615"/>
      <c r="F26" s="4402"/>
      <c r="G26" s="1240"/>
    </row>
    <row r="27" spans="1:7" ht="15.75">
      <c r="A27" s="1206"/>
      <c r="B27" s="1244"/>
      <c r="C27" s="3617"/>
      <c r="D27" s="3617"/>
      <c r="E27" s="3617"/>
      <c r="F27" s="4402"/>
      <c r="G27" s="1245"/>
    </row>
    <row r="28" spans="1:7" ht="15.75">
      <c r="A28" s="1206" t="s">
        <v>1366</v>
      </c>
      <c r="B28" s="3661">
        <v>2021</v>
      </c>
      <c r="C28" s="3615"/>
      <c r="D28" s="3615"/>
      <c r="E28" s="3615"/>
      <c r="F28" s="4402"/>
      <c r="G28" s="1240"/>
    </row>
    <row r="29" spans="1:7" ht="15.75">
      <c r="A29" s="1206" t="s">
        <v>1367</v>
      </c>
      <c r="B29" s="3661">
        <v>2022</v>
      </c>
      <c r="C29" s="3615"/>
      <c r="D29" s="3615"/>
      <c r="E29" s="3615"/>
      <c r="F29" s="4402"/>
      <c r="G29" s="1240"/>
    </row>
    <row r="30" spans="1:7" ht="15.75">
      <c r="A30" s="1206"/>
      <c r="B30" s="1244"/>
      <c r="C30" s="3617"/>
      <c r="D30" s="3617"/>
      <c r="E30" s="3617"/>
      <c r="F30" s="4402"/>
      <c r="G30" s="1245"/>
    </row>
    <row r="31" spans="1:7" ht="15.75">
      <c r="A31" s="1206" t="s">
        <v>91</v>
      </c>
      <c r="B31" s="3661">
        <v>2021</v>
      </c>
      <c r="C31" s="3615"/>
      <c r="D31" s="3615"/>
      <c r="E31" s="3615"/>
      <c r="F31" s="4402"/>
      <c r="G31" s="1240"/>
    </row>
    <row r="32" spans="1:7" ht="15.75">
      <c r="A32" s="1206" t="s">
        <v>777</v>
      </c>
      <c r="B32" s="3661">
        <v>2022</v>
      </c>
      <c r="C32" s="3615"/>
      <c r="D32" s="3615"/>
      <c r="E32" s="3615"/>
      <c r="F32" s="4402"/>
      <c r="G32" s="1240"/>
    </row>
    <row r="33" spans="1:7" ht="15.75">
      <c r="A33" s="1206"/>
      <c r="B33" s="1244"/>
      <c r="C33" s="3617"/>
      <c r="D33" s="3617"/>
      <c r="E33" s="3617"/>
      <c r="F33" s="4402"/>
      <c r="G33" s="1245"/>
    </row>
    <row r="34" spans="1:7" ht="15.75">
      <c r="A34" s="1206" t="s">
        <v>778</v>
      </c>
      <c r="B34" s="3661">
        <v>2021</v>
      </c>
      <c r="C34" s="3615"/>
      <c r="D34" s="3615"/>
      <c r="E34" s="3615"/>
      <c r="F34" s="4402"/>
      <c r="G34" s="1240"/>
    </row>
    <row r="35" spans="1:7" ht="15.75">
      <c r="A35" s="1206" t="s">
        <v>94</v>
      </c>
      <c r="B35" s="3661">
        <v>2022</v>
      </c>
      <c r="C35" s="3615"/>
      <c r="D35" s="3615"/>
      <c r="E35" s="3615"/>
      <c r="F35" s="4402"/>
      <c r="G35" s="1240"/>
    </row>
    <row r="36" spans="1:7" ht="15.75">
      <c r="A36" s="1206"/>
      <c r="B36" s="1244"/>
      <c r="C36" s="3617"/>
      <c r="D36" s="3617"/>
      <c r="E36" s="3617"/>
      <c r="F36" s="4402"/>
      <c r="G36" s="1245"/>
    </row>
    <row r="37" spans="1:7" ht="15.75">
      <c r="A37" s="1206" t="s">
        <v>1413</v>
      </c>
      <c r="B37" s="3661">
        <v>2021</v>
      </c>
      <c r="C37" s="3615"/>
      <c r="D37" s="3615"/>
      <c r="E37" s="3615"/>
      <c r="F37" s="4402"/>
      <c r="G37" s="1240"/>
    </row>
    <row r="38" spans="1:7" ht="15.75">
      <c r="A38" s="1206" t="s">
        <v>1369</v>
      </c>
      <c r="B38" s="3661">
        <v>2022</v>
      </c>
      <c r="C38" s="3615"/>
      <c r="D38" s="3615"/>
      <c r="E38" s="3615"/>
      <c r="F38" s="4402"/>
      <c r="G38" s="1240"/>
    </row>
    <row r="39" spans="1:7" ht="15.75">
      <c r="A39" s="1206"/>
      <c r="B39" s="1244"/>
      <c r="C39" s="3617"/>
      <c r="D39" s="3617"/>
      <c r="E39" s="3617"/>
      <c r="F39" s="4402"/>
      <c r="G39" s="1245"/>
    </row>
    <row r="40" spans="1:7" ht="15.75">
      <c r="A40" s="1206" t="s">
        <v>3765</v>
      </c>
      <c r="B40" s="3661">
        <v>2021</v>
      </c>
      <c r="C40" s="3615"/>
      <c r="D40" s="3615"/>
      <c r="E40" s="3615"/>
      <c r="F40" s="4402"/>
      <c r="G40" s="1240"/>
    </row>
    <row r="41" spans="1:7" ht="15.75">
      <c r="A41" s="1206" t="s">
        <v>1414</v>
      </c>
      <c r="B41" s="3661">
        <v>2022</v>
      </c>
      <c r="C41" s="3615"/>
      <c r="D41" s="3615"/>
      <c r="E41" s="3615"/>
      <c r="F41" s="4402"/>
      <c r="G41" s="1240"/>
    </row>
    <row r="42" spans="1:7" ht="15.75">
      <c r="A42" s="1206"/>
      <c r="B42" s="1244"/>
      <c r="C42" s="3617"/>
      <c r="D42" s="3617"/>
      <c r="E42" s="3617"/>
      <c r="F42" s="4402"/>
      <c r="G42" s="1245"/>
    </row>
    <row r="43" spans="1:7" ht="34.5">
      <c r="A43" s="1206" t="s">
        <v>3766</v>
      </c>
      <c r="B43" s="3661">
        <v>2021</v>
      </c>
      <c r="C43" s="3615"/>
      <c r="D43" s="3615"/>
      <c r="E43" s="3618"/>
      <c r="F43" s="4402"/>
      <c r="G43" s="1240"/>
    </row>
    <row r="44" spans="1:7" ht="15.75">
      <c r="A44" s="1206" t="s">
        <v>1371</v>
      </c>
      <c r="B44" s="3661">
        <v>2022</v>
      </c>
      <c r="C44" s="3615"/>
      <c r="D44" s="3615"/>
      <c r="E44" s="3618"/>
      <c r="F44" s="4402"/>
      <c r="G44" s="1240"/>
    </row>
    <row r="45" spans="1:7" ht="15.75">
      <c r="A45" s="1206"/>
      <c r="B45" s="1244"/>
      <c r="C45" s="3617"/>
      <c r="D45" s="3617"/>
      <c r="E45" s="3618"/>
      <c r="F45" s="4402"/>
      <c r="G45" s="1245"/>
    </row>
    <row r="46" spans="1:7" ht="15.75">
      <c r="A46" s="1206" t="s">
        <v>812</v>
      </c>
      <c r="B46" s="3661">
        <v>2021</v>
      </c>
      <c r="C46" s="3615"/>
      <c r="D46" s="3615"/>
      <c r="E46" s="3615"/>
      <c r="F46" s="4402"/>
      <c r="G46" s="1240"/>
    </row>
    <row r="47" spans="1:7" ht="15.75">
      <c r="A47" s="1206" t="s">
        <v>465</v>
      </c>
      <c r="B47" s="3661">
        <v>2022</v>
      </c>
      <c r="C47" s="3615"/>
      <c r="D47" s="3615"/>
      <c r="E47" s="3615"/>
      <c r="F47" s="4402"/>
      <c r="G47" s="1240"/>
    </row>
    <row r="48" spans="1:7" ht="15.75">
      <c r="A48" s="1206"/>
      <c r="B48" s="1244"/>
      <c r="C48" s="3617"/>
      <c r="D48" s="3617"/>
      <c r="E48" s="3617"/>
      <c r="F48" s="4402"/>
      <c r="G48" s="1245"/>
    </row>
    <row r="49" spans="1:9" ht="15.75">
      <c r="A49" s="1206" t="s">
        <v>1372</v>
      </c>
      <c r="B49" s="3661">
        <v>2021</v>
      </c>
      <c r="C49" s="3615"/>
      <c r="D49" s="3615"/>
      <c r="E49" s="3615"/>
      <c r="F49" s="4402"/>
      <c r="G49" s="1245"/>
    </row>
    <row r="50" spans="1:9" ht="15.75">
      <c r="A50" s="1206" t="s">
        <v>97</v>
      </c>
      <c r="B50" s="3661">
        <v>2022</v>
      </c>
      <c r="C50" s="3615"/>
      <c r="D50" s="3615"/>
      <c r="E50" s="3615"/>
      <c r="F50" s="4402"/>
      <c r="G50" s="1245"/>
    </row>
    <row r="51" spans="1:9" ht="15.75">
      <c r="A51" s="1206"/>
      <c r="B51" s="1246"/>
      <c r="C51" s="3617"/>
      <c r="D51" s="3617"/>
      <c r="E51" s="3617"/>
      <c r="F51" s="4402"/>
      <c r="G51" s="1240"/>
    </row>
    <row r="52" spans="1:9" ht="15.75">
      <c r="A52" s="1206" t="s">
        <v>98</v>
      </c>
      <c r="B52" s="3661">
        <v>2021</v>
      </c>
      <c r="C52" s="3615"/>
      <c r="D52" s="3615"/>
      <c r="E52" s="3615"/>
      <c r="F52" s="4402"/>
      <c r="G52" s="1240"/>
      <c r="I52" s="1231" t="s">
        <v>766</v>
      </c>
    </row>
    <row r="53" spans="1:9" ht="15.75">
      <c r="A53" s="1206" t="s">
        <v>1373</v>
      </c>
      <c r="B53" s="3661">
        <v>2022</v>
      </c>
      <c r="C53" s="3615"/>
      <c r="D53" s="3615"/>
      <c r="E53" s="3615"/>
      <c r="F53" s="4402"/>
      <c r="G53" s="1245"/>
    </row>
    <row r="54" spans="1:9">
      <c r="A54" s="1230"/>
      <c r="B54" s="1247"/>
      <c r="C54" s="3619"/>
      <c r="D54" s="3619"/>
      <c r="E54" s="3619"/>
      <c r="F54" s="4402"/>
      <c r="G54" s="1240"/>
    </row>
    <row r="55" spans="1:9" ht="15.75">
      <c r="A55" s="1207" t="s">
        <v>1415</v>
      </c>
      <c r="B55" s="1207"/>
      <c r="C55" s="3609"/>
      <c r="D55" s="3620"/>
      <c r="E55" s="3620"/>
      <c r="F55" s="4402"/>
      <c r="G55" s="1240"/>
    </row>
    <row r="56" spans="1:9" ht="15.75">
      <c r="A56" s="1207" t="s">
        <v>1416</v>
      </c>
      <c r="B56" s="1207"/>
      <c r="C56" s="3611"/>
      <c r="D56" s="3611"/>
      <c r="E56" s="3611"/>
      <c r="F56" s="4402"/>
      <c r="G56" s="1245"/>
    </row>
    <row r="57" spans="1:9" ht="14.25">
      <c r="A57" s="1248"/>
      <c r="C57" s="3619"/>
      <c r="D57" s="3619"/>
      <c r="E57" s="3619"/>
      <c r="F57" s="4402"/>
      <c r="G57" s="1240"/>
    </row>
    <row r="58" spans="1:9">
      <c r="C58" s="3619"/>
      <c r="D58" s="3619"/>
      <c r="E58" s="3619"/>
      <c r="F58" s="4402"/>
      <c r="G58" s="1240"/>
    </row>
    <row r="59" spans="1:9">
      <c r="C59" s="3619"/>
      <c r="D59" s="3619"/>
      <c r="E59" s="3619"/>
      <c r="F59" s="4402"/>
      <c r="G59" s="1245"/>
    </row>
    <row r="60" spans="1:9">
      <c r="C60" s="3619" t="s">
        <v>658</v>
      </c>
      <c r="D60" s="3619"/>
      <c r="E60" s="3619"/>
      <c r="F60" s="4402"/>
      <c r="G60" s="1240"/>
    </row>
  </sheetData>
  <mergeCells count="23">
    <mergeCell ref="A1:E1"/>
    <mergeCell ref="A2:E2"/>
    <mergeCell ref="C6:C9"/>
    <mergeCell ref="D6:E6"/>
    <mergeCell ref="D7:D9"/>
    <mergeCell ref="E7:E9"/>
    <mergeCell ref="F43:F45"/>
    <mergeCell ref="C10:E10"/>
    <mergeCell ref="F12:F13"/>
    <mergeCell ref="F14:F18"/>
    <mergeCell ref="F19:F21"/>
    <mergeCell ref="F22:F24"/>
    <mergeCell ref="F25:F27"/>
    <mergeCell ref="F28:F30"/>
    <mergeCell ref="F31:F33"/>
    <mergeCell ref="F34:F36"/>
    <mergeCell ref="F37:F39"/>
    <mergeCell ref="F40:F42"/>
    <mergeCell ref="F46:F48"/>
    <mergeCell ref="F49:F50"/>
    <mergeCell ref="F51:F53"/>
    <mergeCell ref="F54:F56"/>
    <mergeCell ref="F57:F60"/>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FF00"/>
  </sheetPr>
  <dimension ref="A1"/>
  <sheetViews>
    <sheetView workbookViewId="0">
      <selection activeCell="K32" sqref="K32"/>
    </sheetView>
  </sheetViews>
  <sheetFormatPr defaultRowHeight="12.75"/>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F316"/>
  <sheetViews>
    <sheetView zoomScaleNormal="100" workbookViewId="0">
      <selection activeCell="G17" sqref="G17"/>
    </sheetView>
  </sheetViews>
  <sheetFormatPr defaultColWidth="9.140625" defaultRowHeight="12.75"/>
  <cols>
    <col min="1" max="1" width="40.85546875" style="1312" customWidth="1"/>
    <col min="2" max="2" width="18" style="1312" customWidth="1"/>
    <col min="3" max="3" width="17" style="1312" customWidth="1"/>
    <col min="4" max="4" width="17.7109375" style="1312" customWidth="1"/>
    <col min="5" max="5" width="15.5703125" style="1311" customWidth="1"/>
    <col min="6" max="6" width="10.28515625" style="1311" customWidth="1"/>
    <col min="7" max="16384" width="9.140625" style="1311"/>
  </cols>
  <sheetData>
    <row r="1" spans="1:6" ht="15.75">
      <c r="A1" s="1364" t="s">
        <v>1502</v>
      </c>
      <c r="F1" s="802" t="s">
        <v>1434</v>
      </c>
    </row>
    <row r="2" spans="1:6" ht="15.75">
      <c r="A2" s="1363" t="s">
        <v>1501</v>
      </c>
      <c r="F2" s="802" t="s">
        <v>1773</v>
      </c>
    </row>
    <row r="3" spans="1:6">
      <c r="A3" s="1364"/>
    </row>
    <row r="4" spans="1:6">
      <c r="A4" s="1364" t="s">
        <v>3705</v>
      </c>
      <c r="B4" s="1364"/>
      <c r="C4" s="1364"/>
      <c r="D4" s="1364"/>
    </row>
    <row r="5" spans="1:6">
      <c r="A5" s="1312" t="s">
        <v>1500</v>
      </c>
      <c r="B5" s="1364"/>
      <c r="C5" s="1364"/>
      <c r="D5" s="1364"/>
    </row>
    <row r="6" spans="1:6">
      <c r="A6" s="1363" t="s">
        <v>3706</v>
      </c>
      <c r="B6" s="1363"/>
      <c r="C6" s="1363"/>
      <c r="D6" s="1363"/>
    </row>
    <row r="7" spans="1:6">
      <c r="A7" s="1334" t="s">
        <v>1499</v>
      </c>
      <c r="B7" s="1363"/>
      <c r="C7" s="1363"/>
      <c r="D7" s="1363"/>
    </row>
    <row r="8" spans="1:6" ht="22.5" customHeight="1">
      <c r="A8" s="1362"/>
      <c r="B8" s="1361">
        <v>2021</v>
      </c>
      <c r="C8" s="4418">
        <v>2022</v>
      </c>
      <c r="D8" s="4419"/>
      <c r="E8" s="1339"/>
      <c r="F8" s="1339"/>
    </row>
    <row r="9" spans="1:6" ht="15">
      <c r="A9" s="1356" t="s">
        <v>171</v>
      </c>
      <c r="B9" s="4420" t="s">
        <v>3704</v>
      </c>
      <c r="C9" s="4421"/>
      <c r="D9" s="1359" t="s">
        <v>1498</v>
      </c>
      <c r="E9" s="1339"/>
      <c r="F9" s="1339"/>
    </row>
    <row r="10" spans="1:6" ht="15">
      <c r="A10" s="1360" t="s">
        <v>280</v>
      </c>
      <c r="B10" s="4422"/>
      <c r="C10" s="4423"/>
      <c r="D10" s="1359" t="s">
        <v>1497</v>
      </c>
      <c r="E10" s="1339"/>
      <c r="F10" s="1339"/>
    </row>
    <row r="11" spans="1:6" ht="15">
      <c r="B11" s="4422"/>
      <c r="C11" s="4423"/>
      <c r="D11" s="1357" t="s">
        <v>1496</v>
      </c>
      <c r="E11" s="1339"/>
      <c r="F11" s="1339"/>
    </row>
    <row r="12" spans="1:6" ht="15">
      <c r="A12" s="1358"/>
      <c r="B12" s="4424"/>
      <c r="C12" s="4425"/>
      <c r="D12" s="1357" t="s">
        <v>1495</v>
      </c>
      <c r="E12" s="1339"/>
      <c r="F12" s="1339"/>
    </row>
    <row r="13" spans="1:6" ht="7.5" customHeight="1">
      <c r="A13" s="1356"/>
      <c r="B13" s="1355"/>
      <c r="C13" s="1354"/>
      <c r="D13" s="1353"/>
      <c r="E13" s="1317"/>
      <c r="F13" s="1317"/>
    </row>
    <row r="14" spans="1:6" ht="16.5" customHeight="1">
      <c r="A14" s="1352" t="s">
        <v>1494</v>
      </c>
      <c r="B14" s="1351"/>
      <c r="C14" s="1350"/>
      <c r="D14" s="1349"/>
      <c r="E14" s="1348"/>
      <c r="F14" s="1348"/>
    </row>
    <row r="15" spans="1:6" ht="16.5" customHeight="1">
      <c r="A15" s="1347" t="s">
        <v>1232</v>
      </c>
      <c r="B15" s="1346"/>
      <c r="C15" s="1344"/>
      <c r="D15" s="1326"/>
      <c r="E15" s="1317"/>
      <c r="F15" s="1317"/>
    </row>
    <row r="16" spans="1:6" ht="6.75" customHeight="1">
      <c r="A16" s="1314"/>
      <c r="B16" s="1345"/>
      <c r="C16" s="1344"/>
      <c r="D16" s="1326"/>
      <c r="E16" s="1317"/>
      <c r="F16" s="1317"/>
    </row>
    <row r="17" spans="1:6" ht="16.5" customHeight="1">
      <c r="A17" s="1314" t="s">
        <v>1493</v>
      </c>
      <c r="B17" s="1336"/>
      <c r="C17" s="1323"/>
      <c r="D17" s="1338"/>
      <c r="E17" s="1343"/>
      <c r="F17" s="1339"/>
    </row>
    <row r="18" spans="1:6" ht="16.5" customHeight="1">
      <c r="A18" s="1318" t="s">
        <v>1492</v>
      </c>
      <c r="B18" s="1324"/>
      <c r="C18" s="1323"/>
      <c r="D18" s="1342"/>
      <c r="E18" s="1340"/>
      <c r="F18" s="1339"/>
    </row>
    <row r="19" spans="1:6" ht="6" customHeight="1">
      <c r="A19" s="1314"/>
      <c r="B19" s="1324"/>
      <c r="C19" s="1323"/>
      <c r="D19" s="1342"/>
      <c r="E19" s="1340"/>
      <c r="F19" s="1339"/>
    </row>
    <row r="20" spans="1:6" ht="16.5" customHeight="1">
      <c r="A20" s="1314" t="s">
        <v>1491</v>
      </c>
      <c r="B20" s="1324"/>
      <c r="C20" s="1323"/>
      <c r="D20" s="1331"/>
      <c r="E20" s="1333"/>
      <c r="F20" s="1317"/>
    </row>
    <row r="21" spans="1:6" ht="16.5" customHeight="1">
      <c r="A21" s="1318" t="s">
        <v>1490</v>
      </c>
      <c r="B21" s="1324"/>
      <c r="C21" s="1323"/>
      <c r="D21" s="1326"/>
      <c r="E21" s="1333"/>
      <c r="F21" s="1317"/>
    </row>
    <row r="22" spans="1:6" ht="8.25" customHeight="1">
      <c r="A22" s="1314"/>
      <c r="B22" s="1324"/>
      <c r="C22" s="1323"/>
      <c r="D22" s="1326"/>
      <c r="E22" s="1333"/>
      <c r="F22" s="1317"/>
    </row>
    <row r="23" spans="1:6" ht="16.5" customHeight="1">
      <c r="A23" s="1314" t="s">
        <v>1489</v>
      </c>
      <c r="B23" s="1324"/>
      <c r="C23" s="1323"/>
      <c r="D23" s="1326"/>
      <c r="E23" s="1333"/>
      <c r="F23" s="1317"/>
    </row>
    <row r="24" spans="1:6" ht="16.5" customHeight="1">
      <c r="A24" s="1318" t="s">
        <v>1488</v>
      </c>
      <c r="B24" s="1324"/>
      <c r="C24" s="1323"/>
      <c r="D24" s="1326"/>
      <c r="E24" s="1333"/>
      <c r="F24" s="1317"/>
    </row>
    <row r="25" spans="1:6" ht="9.75" customHeight="1">
      <c r="A25" s="1314"/>
      <c r="B25" s="1324"/>
      <c r="C25" s="1323"/>
      <c r="D25" s="1326"/>
      <c r="E25" s="1333"/>
      <c r="F25" s="1317"/>
    </row>
    <row r="26" spans="1:6" ht="16.5" customHeight="1">
      <c r="A26" s="1314" t="s">
        <v>1487</v>
      </c>
      <c r="B26" s="1324"/>
      <c r="C26" s="1323"/>
      <c r="D26" s="1331"/>
      <c r="E26" s="1333"/>
      <c r="F26" s="1317"/>
    </row>
    <row r="27" spans="1:6" ht="16.5" customHeight="1">
      <c r="A27" s="1318" t="s">
        <v>1486</v>
      </c>
      <c r="B27" s="1324"/>
      <c r="C27" s="1323"/>
      <c r="D27" s="1342"/>
      <c r="E27" s="1340"/>
      <c r="F27" s="1339"/>
    </row>
    <row r="28" spans="1:6" ht="9.75" customHeight="1">
      <c r="A28" s="1314"/>
      <c r="B28" s="1324"/>
      <c r="C28" s="1323"/>
      <c r="D28" s="1326"/>
      <c r="E28" s="1333"/>
      <c r="F28" s="1317"/>
    </row>
    <row r="29" spans="1:6" s="1321" customFormat="1" ht="16.5" customHeight="1">
      <c r="A29" s="1314" t="s">
        <v>1485</v>
      </c>
      <c r="B29" s="1324"/>
      <c r="C29" s="1323"/>
      <c r="D29" s="1331"/>
      <c r="E29" s="1333"/>
      <c r="F29" s="1317"/>
    </row>
    <row r="30" spans="1:6" s="1321" customFormat="1" ht="16.5" customHeight="1">
      <c r="A30" s="1318" t="s">
        <v>1484</v>
      </c>
      <c r="B30" s="1324"/>
      <c r="C30" s="1323"/>
      <c r="D30" s="1326"/>
      <c r="E30" s="1333"/>
      <c r="F30" s="1317"/>
    </row>
    <row r="31" spans="1:6" s="1321" customFormat="1" ht="12" customHeight="1">
      <c r="A31" s="1314"/>
      <c r="B31" s="1324"/>
      <c r="C31" s="1323"/>
      <c r="D31" s="1326"/>
      <c r="E31" s="1333"/>
      <c r="F31" s="1317"/>
    </row>
    <row r="32" spans="1:6" s="1321" customFormat="1" ht="16.5" customHeight="1">
      <c r="A32" s="1314" t="s">
        <v>1483</v>
      </c>
      <c r="B32" s="1324"/>
      <c r="C32" s="1323"/>
      <c r="D32" s="1331"/>
      <c r="E32" s="1333"/>
      <c r="F32" s="1317"/>
    </row>
    <row r="33" spans="1:6" s="1321" customFormat="1" ht="16.5" customHeight="1">
      <c r="A33" s="1318" t="s">
        <v>1482</v>
      </c>
      <c r="B33" s="1324"/>
      <c r="C33" s="1323"/>
      <c r="D33" s="1326"/>
      <c r="E33" s="1333"/>
      <c r="F33" s="1317"/>
    </row>
    <row r="34" spans="1:6" s="1321" customFormat="1" ht="12" customHeight="1">
      <c r="A34" s="1314"/>
      <c r="B34" s="1324"/>
      <c r="C34" s="1323"/>
      <c r="D34" s="1326"/>
      <c r="E34" s="1333"/>
      <c r="F34" s="1317"/>
    </row>
    <row r="35" spans="1:6" s="1321" customFormat="1" ht="16.5" customHeight="1">
      <c r="A35" s="1314" t="s">
        <v>1481</v>
      </c>
      <c r="B35" s="1324"/>
      <c r="C35" s="1323"/>
      <c r="D35" s="1338"/>
      <c r="E35" s="1340"/>
      <c r="F35" s="1339"/>
    </row>
    <row r="36" spans="1:6" s="1321" customFormat="1" ht="16.5" customHeight="1">
      <c r="A36" s="1341" t="s">
        <v>1480</v>
      </c>
      <c r="B36" s="1324"/>
      <c r="C36" s="1323"/>
      <c r="D36" s="1338"/>
      <c r="E36" s="1340"/>
      <c r="F36" s="1339"/>
    </row>
    <row r="37" spans="1:6" s="1321" customFormat="1" ht="12" customHeight="1">
      <c r="A37" s="1314"/>
      <c r="B37" s="1324"/>
      <c r="C37" s="1323"/>
      <c r="D37" s="1338"/>
      <c r="E37" s="1333"/>
      <c r="F37" s="1317"/>
    </row>
    <row r="38" spans="1:6" s="1321" customFormat="1" ht="16.5" customHeight="1">
      <c r="A38" s="1314" t="s">
        <v>1479</v>
      </c>
      <c r="B38" s="1324"/>
      <c r="C38" s="1323"/>
      <c r="D38" s="1338"/>
      <c r="E38" s="1333"/>
      <c r="F38" s="1317"/>
    </row>
    <row r="39" spans="1:6" s="1321" customFormat="1" ht="16.5" customHeight="1">
      <c r="A39" s="1318" t="s">
        <v>1478</v>
      </c>
      <c r="B39" s="1324"/>
      <c r="C39" s="1323"/>
      <c r="D39" s="1326"/>
      <c r="E39" s="1333"/>
      <c r="F39" s="1317"/>
    </row>
    <row r="40" spans="1:6" s="1321" customFormat="1" ht="12" customHeight="1">
      <c r="A40" s="1314"/>
      <c r="B40" s="1324"/>
      <c r="C40" s="1323"/>
      <c r="D40" s="1326"/>
      <c r="E40" s="1333"/>
      <c r="F40" s="1317"/>
    </row>
    <row r="41" spans="1:6" s="1321" customFormat="1" ht="16.5" customHeight="1">
      <c r="A41" s="1312" t="s">
        <v>1477</v>
      </c>
      <c r="B41" s="1324"/>
      <c r="C41" s="1323"/>
      <c r="D41" s="1331"/>
      <c r="E41" s="1332"/>
      <c r="F41" s="1317"/>
    </row>
    <row r="42" spans="1:6" s="1321" customFormat="1" ht="16.5" customHeight="1">
      <c r="A42" s="1314" t="s">
        <v>1476</v>
      </c>
      <c r="B42" s="1324"/>
      <c r="C42" s="1323"/>
      <c r="D42" s="1331"/>
      <c r="E42" s="1333"/>
      <c r="F42" s="1317"/>
    </row>
    <row r="43" spans="1:6" s="1321" customFormat="1" ht="12" customHeight="1">
      <c r="A43" s="1337"/>
      <c r="B43" s="1324"/>
      <c r="C43" s="1323"/>
      <c r="D43" s="1331"/>
      <c r="E43" s="1333"/>
      <c r="F43" s="1317"/>
    </row>
    <row r="44" spans="1:6" s="1321" customFormat="1" ht="16.5" customHeight="1">
      <c r="A44" s="1314" t="s">
        <v>1475</v>
      </c>
      <c r="B44" s="1324"/>
      <c r="C44" s="1323"/>
      <c r="D44" s="1331"/>
      <c r="E44" s="1333"/>
      <c r="F44" s="1317"/>
    </row>
    <row r="45" spans="1:6" s="1321" customFormat="1" ht="16.5" customHeight="1">
      <c r="A45" s="1318" t="s">
        <v>1474</v>
      </c>
      <c r="B45" s="1324"/>
      <c r="C45" s="1323"/>
      <c r="D45" s="1331"/>
      <c r="E45" s="1333"/>
      <c r="F45" s="1317"/>
    </row>
    <row r="46" spans="1:6" s="1321" customFormat="1" ht="12" customHeight="1">
      <c r="A46" s="1337"/>
      <c r="B46" s="1324"/>
      <c r="C46" s="1323"/>
      <c r="D46" s="1331"/>
      <c r="E46" s="1333"/>
      <c r="F46" s="1317"/>
    </row>
    <row r="47" spans="1:6" s="1321" customFormat="1" ht="16.5" customHeight="1">
      <c r="A47" s="1314" t="s">
        <v>1473</v>
      </c>
      <c r="B47" s="1324"/>
      <c r="C47" s="1323"/>
      <c r="D47" s="1326"/>
      <c r="E47" s="1333"/>
      <c r="F47" s="1317"/>
    </row>
    <row r="48" spans="1:6" s="1321" customFormat="1" ht="16.5" customHeight="1">
      <c r="A48" s="1318" t="s">
        <v>1472</v>
      </c>
      <c r="B48" s="1324"/>
      <c r="C48" s="1323"/>
      <c r="D48" s="1331"/>
      <c r="E48" s="1333"/>
      <c r="F48" s="1317"/>
    </row>
    <row r="49" spans="1:6" s="1321" customFormat="1" ht="16.5" customHeight="1">
      <c r="A49" s="1314" t="s">
        <v>1471</v>
      </c>
      <c r="B49" s="1336"/>
      <c r="C49" s="1323"/>
      <c r="D49" s="1331"/>
      <c r="E49" s="1333"/>
      <c r="F49" s="1317"/>
    </row>
    <row r="50" spans="1:6" s="1321" customFormat="1" ht="16.5" customHeight="1">
      <c r="A50" s="1318" t="s">
        <v>1470</v>
      </c>
      <c r="B50" s="1324"/>
      <c r="C50" s="1323"/>
      <c r="D50" s="1331"/>
      <c r="E50" s="1333"/>
      <c r="F50" s="1317"/>
    </row>
    <row r="51" spans="1:6" s="1321" customFormat="1" ht="16.5" customHeight="1">
      <c r="A51" s="1314" t="s">
        <v>1469</v>
      </c>
      <c r="B51" s="1324"/>
      <c r="C51" s="1335"/>
      <c r="D51" s="1331"/>
      <c r="E51" s="1333"/>
      <c r="F51" s="1317"/>
    </row>
    <row r="52" spans="1:6" s="1321" customFormat="1" ht="16.5" customHeight="1">
      <c r="A52" s="1334" t="s">
        <v>1468</v>
      </c>
      <c r="B52" s="1324"/>
      <c r="C52" s="1323"/>
      <c r="D52" s="1331"/>
      <c r="E52" s="1333"/>
      <c r="F52" s="1317"/>
    </row>
    <row r="53" spans="1:6" s="1321" customFormat="1" ht="12" customHeight="1">
      <c r="A53" s="1314"/>
      <c r="B53" s="1324"/>
      <c r="C53" s="1323"/>
      <c r="D53" s="1326"/>
      <c r="E53" s="1333"/>
      <c r="F53" s="1317"/>
    </row>
    <row r="54" spans="1:6" s="1321" customFormat="1" ht="16.5" customHeight="1">
      <c r="A54" s="1314" t="s">
        <v>1467</v>
      </c>
      <c r="B54" s="1324"/>
      <c r="C54" s="1323"/>
      <c r="D54" s="1331"/>
      <c r="E54" s="1333"/>
      <c r="F54" s="1317"/>
    </row>
    <row r="55" spans="1:6" s="1321" customFormat="1" ht="16.5" customHeight="1">
      <c r="A55" s="1318" t="s">
        <v>1466</v>
      </c>
      <c r="B55" s="1324"/>
      <c r="C55" s="1323"/>
      <c r="D55" s="1326"/>
      <c r="E55" s="1332"/>
      <c r="F55" s="1325"/>
    </row>
    <row r="56" spans="1:6" s="1321" customFormat="1" ht="9.75" customHeight="1">
      <c r="A56" s="1314"/>
      <c r="B56" s="1324"/>
      <c r="C56" s="1323"/>
      <c r="D56" s="1326"/>
      <c r="E56" s="1332"/>
      <c r="F56" s="1325"/>
    </row>
    <row r="57" spans="1:6" s="1321" customFormat="1" ht="16.5" customHeight="1">
      <c r="A57" s="1314" t="s">
        <v>1465</v>
      </c>
      <c r="B57" s="1324"/>
      <c r="C57" s="1323"/>
      <c r="D57" s="1331"/>
      <c r="E57" s="1332"/>
      <c r="F57" s="1325"/>
    </row>
    <row r="58" spans="1:6" s="1321" customFormat="1" ht="16.5" customHeight="1">
      <c r="A58" s="1318" t="s">
        <v>1464</v>
      </c>
      <c r="B58" s="1324"/>
      <c r="C58" s="1323"/>
      <c r="D58" s="1326"/>
      <c r="E58" s="1332"/>
      <c r="F58" s="1325"/>
    </row>
    <row r="59" spans="1:6" s="1321" customFormat="1" ht="15">
      <c r="A59" s="1314"/>
      <c r="B59" s="1324"/>
      <c r="C59" s="1323"/>
      <c r="D59" s="1326"/>
      <c r="E59" s="1332"/>
      <c r="F59" s="1325"/>
    </row>
    <row r="60" spans="1:6" s="1328" customFormat="1" ht="16.5" customHeight="1">
      <c r="A60" s="1314" t="s">
        <v>1463</v>
      </c>
      <c r="B60" s="1324"/>
      <c r="C60" s="1323"/>
      <c r="D60" s="1331"/>
      <c r="E60" s="1330"/>
      <c r="F60" s="1329"/>
    </row>
    <row r="61" spans="1:6" s="1321" customFormat="1" ht="16.5" customHeight="1">
      <c r="A61" s="1318" t="s">
        <v>1462</v>
      </c>
      <c r="B61" s="1324"/>
      <c r="C61" s="1323"/>
      <c r="D61" s="1326"/>
      <c r="E61" s="1327"/>
      <c r="F61" s="1327"/>
    </row>
    <row r="62" spans="1:6" s="1321" customFormat="1" ht="9.75" customHeight="1">
      <c r="A62" s="1312"/>
      <c r="B62" s="1324"/>
      <c r="C62" s="1323"/>
      <c r="D62" s="1326"/>
      <c r="E62" s="1325"/>
      <c r="F62" s="1325"/>
    </row>
    <row r="63" spans="1:6" s="1321" customFormat="1" ht="16.5" customHeight="1">
      <c r="A63" s="1314" t="s">
        <v>1461</v>
      </c>
      <c r="B63" s="1324"/>
      <c r="C63" s="1323"/>
      <c r="D63" s="1322"/>
      <c r="E63" s="1317"/>
      <c r="F63" s="1317"/>
    </row>
    <row r="64" spans="1:6" ht="16.5" customHeight="1">
      <c r="A64" s="1318" t="s">
        <v>1460</v>
      </c>
      <c r="B64" s="1320"/>
      <c r="C64" s="1319"/>
      <c r="D64" s="1314"/>
      <c r="E64" s="1317"/>
      <c r="F64" s="1317"/>
    </row>
    <row r="65" spans="1:6" ht="16.5" customHeight="1">
      <c r="A65" s="1318"/>
      <c r="B65" s="1316"/>
      <c r="C65" s="1316"/>
      <c r="D65" s="1314"/>
      <c r="E65" s="1317"/>
      <c r="F65" s="1317"/>
    </row>
    <row r="66" spans="1:6" ht="8.25" customHeight="1">
      <c r="A66" s="1314"/>
      <c r="B66" s="1316"/>
      <c r="C66" s="1316"/>
      <c r="D66" s="1314"/>
      <c r="E66" s="1313"/>
      <c r="F66" s="1313"/>
    </row>
    <row r="67" spans="1:6" ht="13.5">
      <c r="A67" s="1314" t="s">
        <v>1459</v>
      </c>
      <c r="B67" s="1314"/>
      <c r="C67" s="1314"/>
      <c r="D67" s="1314"/>
      <c r="E67" s="1313"/>
      <c r="F67" s="1313"/>
    </row>
    <row r="68" spans="1:6" ht="13.5">
      <c r="A68" s="1315" t="s">
        <v>1458</v>
      </c>
      <c r="B68" s="1314"/>
      <c r="C68" s="1314"/>
      <c r="D68" s="1314"/>
      <c r="E68" s="1313"/>
      <c r="F68" s="1313"/>
    </row>
    <row r="69" spans="1:6">
      <c r="A69" s="1314"/>
      <c r="B69" s="1314"/>
      <c r="C69" s="1314"/>
      <c r="D69" s="1314"/>
      <c r="E69" s="1313"/>
      <c r="F69" s="1313"/>
    </row>
    <row r="70" spans="1:6">
      <c r="A70" s="1314"/>
      <c r="B70" s="1314"/>
      <c r="C70" s="1314"/>
      <c r="D70" s="1314"/>
      <c r="E70" s="1313"/>
      <c r="F70" s="1313"/>
    </row>
    <row r="71" spans="1:6">
      <c r="A71" s="1314"/>
      <c r="B71" s="1314"/>
      <c r="C71" s="1314"/>
      <c r="D71" s="1314"/>
      <c r="E71" s="1313"/>
      <c r="F71" s="1313"/>
    </row>
    <row r="72" spans="1:6">
      <c r="A72" s="1314"/>
      <c r="B72" s="1314"/>
      <c r="C72" s="1314"/>
      <c r="D72" s="1314"/>
      <c r="E72" s="1313"/>
      <c r="F72" s="1313"/>
    </row>
    <row r="73" spans="1:6">
      <c r="A73" s="1314"/>
      <c r="B73" s="1314"/>
      <c r="C73" s="1314"/>
      <c r="D73" s="1314"/>
      <c r="E73" s="1313"/>
      <c r="F73" s="1313"/>
    </row>
    <row r="74" spans="1:6">
      <c r="A74" s="1314"/>
      <c r="B74" s="1314"/>
      <c r="C74" s="1314"/>
      <c r="D74" s="1314"/>
      <c r="E74" s="1313"/>
      <c r="F74" s="1313"/>
    </row>
    <row r="75" spans="1:6">
      <c r="A75" s="1314"/>
      <c r="B75" s="1314"/>
      <c r="C75" s="1314"/>
      <c r="D75" s="1314"/>
      <c r="E75" s="1313"/>
      <c r="F75" s="1313"/>
    </row>
    <row r="76" spans="1:6">
      <c r="A76" s="1314"/>
      <c r="B76" s="1314"/>
      <c r="C76" s="1314"/>
      <c r="D76" s="1314"/>
      <c r="E76" s="1313"/>
      <c r="F76" s="1313"/>
    </row>
    <row r="77" spans="1:6">
      <c r="A77" s="1314"/>
      <c r="B77" s="1314"/>
      <c r="C77" s="1314"/>
      <c r="D77" s="1314"/>
      <c r="E77" s="1313"/>
      <c r="F77" s="1313"/>
    </row>
    <row r="78" spans="1:6">
      <c r="A78" s="1314"/>
      <c r="B78" s="1314"/>
      <c r="C78" s="1314"/>
      <c r="D78" s="1314"/>
      <c r="E78" s="1313"/>
      <c r="F78" s="1313"/>
    </row>
    <row r="79" spans="1:6">
      <c r="A79" s="1314"/>
      <c r="B79" s="1314"/>
      <c r="C79" s="1314"/>
      <c r="D79" s="1314"/>
      <c r="E79" s="1313"/>
      <c r="F79" s="1313"/>
    </row>
    <row r="80" spans="1:6">
      <c r="A80" s="1314"/>
      <c r="B80" s="1314"/>
      <c r="C80" s="1314"/>
      <c r="D80" s="1314"/>
      <c r="E80" s="1313"/>
      <c r="F80" s="1313"/>
    </row>
    <row r="81" spans="1:6">
      <c r="A81" s="1314"/>
      <c r="B81" s="1314"/>
      <c r="C81" s="1314"/>
      <c r="D81" s="1314"/>
      <c r="E81" s="1313"/>
      <c r="F81" s="1313"/>
    </row>
    <row r="82" spans="1:6">
      <c r="A82" s="1314"/>
      <c r="B82" s="1314"/>
      <c r="C82" s="1314"/>
      <c r="D82" s="1314"/>
      <c r="E82" s="1313"/>
      <c r="F82" s="1313"/>
    </row>
    <row r="83" spans="1:6">
      <c r="A83" s="1314"/>
      <c r="B83" s="1314"/>
      <c r="C83" s="1314"/>
      <c r="D83" s="1314"/>
      <c r="E83" s="1313"/>
      <c r="F83" s="1313"/>
    </row>
    <row r="84" spans="1:6">
      <c r="A84" s="1314"/>
      <c r="B84" s="1314"/>
      <c r="C84" s="1314"/>
      <c r="D84" s="1314"/>
      <c r="E84" s="1313"/>
      <c r="F84" s="1313"/>
    </row>
    <row r="85" spans="1:6">
      <c r="A85" s="1314"/>
      <c r="B85" s="1314"/>
      <c r="C85" s="1314"/>
      <c r="D85" s="1314"/>
      <c r="E85" s="1313"/>
      <c r="F85" s="1313"/>
    </row>
    <row r="86" spans="1:6">
      <c r="A86" s="1314"/>
      <c r="B86" s="1314"/>
      <c r="C86" s="1314"/>
      <c r="D86" s="1314"/>
      <c r="E86" s="1313"/>
      <c r="F86" s="1313"/>
    </row>
    <row r="87" spans="1:6">
      <c r="A87" s="1314"/>
      <c r="B87" s="1314"/>
      <c r="C87" s="1314"/>
      <c r="D87" s="1314"/>
      <c r="E87" s="1313"/>
      <c r="F87" s="1313"/>
    </row>
    <row r="88" spans="1:6">
      <c r="A88" s="1314"/>
      <c r="B88" s="1314"/>
      <c r="C88" s="1314"/>
      <c r="D88" s="1314"/>
      <c r="E88" s="1313"/>
      <c r="F88" s="1313"/>
    </row>
    <row r="89" spans="1:6">
      <c r="A89" s="1314"/>
      <c r="B89" s="1314"/>
      <c r="C89" s="1314"/>
      <c r="D89" s="1314"/>
      <c r="E89" s="1313"/>
      <c r="F89" s="1313"/>
    </row>
    <row r="90" spans="1:6">
      <c r="A90" s="1314"/>
      <c r="B90" s="1314"/>
      <c r="C90" s="1314"/>
      <c r="D90" s="1314"/>
      <c r="E90" s="1313"/>
      <c r="F90" s="1313"/>
    </row>
    <row r="91" spans="1:6">
      <c r="A91" s="1314"/>
      <c r="B91" s="1314"/>
      <c r="C91" s="1314"/>
      <c r="D91" s="1314"/>
      <c r="E91" s="1313"/>
      <c r="F91" s="1313"/>
    </row>
    <row r="92" spans="1:6">
      <c r="A92" s="1314"/>
      <c r="B92" s="1314"/>
      <c r="C92" s="1314"/>
      <c r="D92" s="1314"/>
      <c r="E92" s="1313"/>
      <c r="F92" s="1313"/>
    </row>
    <row r="93" spans="1:6">
      <c r="A93" s="1314"/>
      <c r="B93" s="1314"/>
      <c r="C93" s="1314"/>
      <c r="D93" s="1314"/>
      <c r="E93" s="1313"/>
      <c r="F93" s="1313"/>
    </row>
    <row r="94" spans="1:6">
      <c r="A94" s="1314"/>
      <c r="B94" s="1314"/>
      <c r="C94" s="1314"/>
      <c r="D94" s="1314"/>
      <c r="E94" s="1313"/>
      <c r="F94" s="1313"/>
    </row>
    <row r="95" spans="1:6">
      <c r="A95" s="1314"/>
      <c r="B95" s="1314"/>
      <c r="C95" s="1314"/>
      <c r="D95" s="1314"/>
      <c r="E95" s="1313"/>
      <c r="F95" s="1313"/>
    </row>
    <row r="96" spans="1:6">
      <c r="A96" s="1314"/>
      <c r="B96" s="1314"/>
      <c r="C96" s="1314"/>
      <c r="D96" s="1314"/>
      <c r="E96" s="1313"/>
      <c r="F96" s="1313"/>
    </row>
    <row r="97" spans="1:6">
      <c r="A97" s="1314"/>
      <c r="B97" s="1314"/>
      <c r="C97" s="1314"/>
      <c r="D97" s="1314"/>
      <c r="E97" s="1313"/>
      <c r="F97" s="1313"/>
    </row>
    <row r="98" spans="1:6">
      <c r="A98" s="1314"/>
      <c r="B98" s="1314"/>
      <c r="C98" s="1314"/>
      <c r="D98" s="1314"/>
      <c r="E98" s="1313"/>
      <c r="F98" s="1313"/>
    </row>
    <row r="99" spans="1:6">
      <c r="A99" s="1314"/>
      <c r="B99" s="1314"/>
      <c r="C99" s="1314"/>
      <c r="D99" s="1314"/>
      <c r="E99" s="1313"/>
      <c r="F99" s="1313"/>
    </row>
    <row r="100" spans="1:6">
      <c r="A100" s="1314"/>
      <c r="B100" s="1314"/>
      <c r="C100" s="1314"/>
      <c r="D100" s="1314"/>
      <c r="E100" s="1313"/>
      <c r="F100" s="1313"/>
    </row>
    <row r="101" spans="1:6">
      <c r="A101" s="1314"/>
      <c r="B101" s="1314"/>
      <c r="C101" s="1314"/>
      <c r="D101" s="1314"/>
      <c r="E101" s="1313"/>
      <c r="F101" s="1313"/>
    </row>
    <row r="102" spans="1:6">
      <c r="A102" s="1314"/>
      <c r="B102" s="1314"/>
      <c r="C102" s="1314"/>
      <c r="D102" s="1314"/>
      <c r="E102" s="1313"/>
      <c r="F102" s="1313"/>
    </row>
    <row r="103" spans="1:6">
      <c r="A103" s="1314"/>
      <c r="B103" s="1314"/>
      <c r="C103" s="1314"/>
      <c r="D103" s="1314"/>
      <c r="E103" s="1313"/>
      <c r="F103" s="1313"/>
    </row>
    <row r="104" spans="1:6">
      <c r="A104" s="1314"/>
      <c r="B104" s="1314"/>
      <c r="C104" s="1314"/>
      <c r="D104" s="1314"/>
      <c r="E104" s="1313"/>
      <c r="F104" s="1313"/>
    </row>
    <row r="105" spans="1:6">
      <c r="A105" s="1314"/>
      <c r="B105" s="1314"/>
      <c r="C105" s="1314"/>
      <c r="D105" s="1314"/>
      <c r="E105" s="1313"/>
      <c r="F105" s="1313"/>
    </row>
    <row r="106" spans="1:6">
      <c r="A106" s="1314"/>
      <c r="B106" s="1314"/>
      <c r="C106" s="1314"/>
      <c r="D106" s="1314"/>
      <c r="E106" s="1313"/>
      <c r="F106" s="1313"/>
    </row>
    <row r="107" spans="1:6">
      <c r="A107" s="1314"/>
      <c r="B107" s="1314"/>
      <c r="C107" s="1314"/>
      <c r="D107" s="1314"/>
      <c r="E107" s="1313"/>
      <c r="F107" s="1313"/>
    </row>
    <row r="108" spans="1:6">
      <c r="A108" s="1314"/>
      <c r="B108" s="1314"/>
      <c r="C108" s="1314"/>
      <c r="D108" s="1314"/>
      <c r="E108" s="1313"/>
      <c r="F108" s="1313"/>
    </row>
    <row r="109" spans="1:6">
      <c r="A109" s="1314"/>
      <c r="B109" s="1314"/>
      <c r="C109" s="1314"/>
      <c r="D109" s="1314"/>
      <c r="E109" s="1313"/>
      <c r="F109" s="1313"/>
    </row>
    <row r="110" spans="1:6">
      <c r="A110" s="1314"/>
      <c r="B110" s="1314"/>
      <c r="C110" s="1314"/>
      <c r="D110" s="1314"/>
      <c r="E110" s="1313"/>
      <c r="F110" s="1313"/>
    </row>
    <row r="111" spans="1:6">
      <c r="A111" s="1314"/>
      <c r="B111" s="1314"/>
      <c r="C111" s="1314"/>
      <c r="D111" s="1314"/>
      <c r="E111" s="1313"/>
      <c r="F111" s="1313"/>
    </row>
    <row r="112" spans="1:6">
      <c r="A112" s="1314"/>
      <c r="B112" s="1314"/>
      <c r="C112" s="1314"/>
      <c r="D112" s="1314"/>
      <c r="E112" s="1313"/>
      <c r="F112" s="1313"/>
    </row>
    <row r="113" spans="1:6">
      <c r="A113" s="1314"/>
      <c r="B113" s="1314"/>
      <c r="C113" s="1314"/>
      <c r="D113" s="1314"/>
      <c r="E113" s="1313"/>
      <c r="F113" s="1313"/>
    </row>
    <row r="114" spans="1:6">
      <c r="A114" s="1314"/>
      <c r="B114" s="1314"/>
      <c r="C114" s="1314"/>
      <c r="D114" s="1314"/>
      <c r="E114" s="1313"/>
      <c r="F114" s="1313"/>
    </row>
    <row r="115" spans="1:6">
      <c r="A115" s="1314"/>
      <c r="B115" s="1314"/>
      <c r="C115" s="1314"/>
      <c r="D115" s="1314"/>
      <c r="E115" s="1313"/>
      <c r="F115" s="1313"/>
    </row>
    <row r="116" spans="1:6">
      <c r="A116" s="1314"/>
      <c r="B116" s="1314"/>
      <c r="C116" s="1314"/>
      <c r="D116" s="1314"/>
      <c r="E116" s="1313"/>
      <c r="F116" s="1313"/>
    </row>
    <row r="117" spans="1:6">
      <c r="A117" s="1314"/>
      <c r="B117" s="1314"/>
      <c r="C117" s="1314"/>
      <c r="D117" s="1314"/>
      <c r="E117" s="1313"/>
      <c r="F117" s="1313"/>
    </row>
    <row r="118" spans="1:6">
      <c r="A118" s="1314"/>
      <c r="B118" s="1314"/>
      <c r="C118" s="1314"/>
      <c r="D118" s="1314"/>
      <c r="E118" s="1313"/>
      <c r="F118" s="1313"/>
    </row>
    <row r="119" spans="1:6">
      <c r="A119" s="1314"/>
      <c r="B119" s="1314"/>
      <c r="C119" s="1314"/>
      <c r="D119" s="1314"/>
      <c r="E119" s="1313"/>
      <c r="F119" s="1313"/>
    </row>
    <row r="120" spans="1:6">
      <c r="A120" s="1314"/>
      <c r="B120" s="1314"/>
      <c r="C120" s="1314"/>
      <c r="D120" s="1314"/>
      <c r="E120" s="1313"/>
      <c r="F120" s="1313"/>
    </row>
    <row r="121" spans="1:6">
      <c r="A121" s="1314"/>
      <c r="B121" s="1314"/>
      <c r="C121" s="1314"/>
      <c r="D121" s="1314"/>
      <c r="E121" s="1313"/>
      <c r="F121" s="1313"/>
    </row>
    <row r="122" spans="1:6">
      <c r="A122" s="1314"/>
      <c r="B122" s="1314"/>
      <c r="C122" s="1314"/>
      <c r="D122" s="1314"/>
      <c r="E122" s="1313"/>
      <c r="F122" s="1313"/>
    </row>
    <row r="123" spans="1:6">
      <c r="A123" s="1314"/>
      <c r="B123" s="1314"/>
      <c r="C123" s="1314"/>
      <c r="D123" s="1314"/>
      <c r="E123" s="1313"/>
      <c r="F123" s="1313"/>
    </row>
    <row r="124" spans="1:6">
      <c r="A124" s="1314"/>
      <c r="B124" s="1314"/>
      <c r="C124" s="1314"/>
      <c r="D124" s="1314"/>
      <c r="E124" s="1313"/>
      <c r="F124" s="1313"/>
    </row>
    <row r="125" spans="1:6">
      <c r="A125" s="1314"/>
      <c r="B125" s="1314"/>
      <c r="C125" s="1314"/>
      <c r="D125" s="1314"/>
      <c r="E125" s="1313"/>
      <c r="F125" s="1313"/>
    </row>
    <row r="126" spans="1:6">
      <c r="A126" s="1314"/>
      <c r="B126" s="1314"/>
      <c r="C126" s="1314"/>
      <c r="D126" s="1314"/>
      <c r="E126" s="1313"/>
      <c r="F126" s="1313"/>
    </row>
    <row r="127" spans="1:6">
      <c r="A127" s="1314"/>
      <c r="B127" s="1314"/>
      <c r="C127" s="1314"/>
      <c r="D127" s="1314"/>
      <c r="E127" s="1313"/>
      <c r="F127" s="1313"/>
    </row>
    <row r="128" spans="1:6">
      <c r="A128" s="1314"/>
      <c r="B128" s="1314"/>
      <c r="C128" s="1314"/>
      <c r="D128" s="1314"/>
      <c r="E128" s="1313"/>
      <c r="F128" s="1313"/>
    </row>
    <row r="129" spans="1:6">
      <c r="A129" s="1314"/>
      <c r="B129" s="1314"/>
      <c r="C129" s="1314"/>
      <c r="D129" s="1314"/>
      <c r="E129" s="1313"/>
      <c r="F129" s="1313"/>
    </row>
    <row r="130" spans="1:6">
      <c r="A130" s="1314"/>
      <c r="B130" s="1314"/>
      <c r="C130" s="1314"/>
      <c r="D130" s="1314"/>
      <c r="E130" s="1313"/>
      <c r="F130" s="1313"/>
    </row>
    <row r="131" spans="1:6">
      <c r="A131" s="1314"/>
      <c r="B131" s="1314"/>
      <c r="C131" s="1314"/>
      <c r="D131" s="1314"/>
      <c r="E131" s="1313"/>
      <c r="F131" s="1313"/>
    </row>
    <row r="132" spans="1:6">
      <c r="A132" s="1314"/>
      <c r="B132" s="1314"/>
      <c r="C132" s="1314"/>
      <c r="D132" s="1314"/>
      <c r="E132" s="1313"/>
      <c r="F132" s="1313"/>
    </row>
    <row r="133" spans="1:6">
      <c r="A133" s="1314"/>
      <c r="B133" s="1314"/>
      <c r="C133" s="1314"/>
      <c r="D133" s="1314"/>
      <c r="E133" s="1313"/>
      <c r="F133" s="1313"/>
    </row>
    <row r="134" spans="1:6">
      <c r="A134" s="1314"/>
      <c r="B134" s="1314"/>
      <c r="C134" s="1314"/>
      <c r="D134" s="1314"/>
      <c r="E134" s="1313"/>
      <c r="F134" s="1313"/>
    </row>
    <row r="135" spans="1:6">
      <c r="A135" s="1314"/>
      <c r="B135" s="1314"/>
      <c r="C135" s="1314"/>
      <c r="D135" s="1314"/>
      <c r="E135" s="1313"/>
      <c r="F135" s="1313"/>
    </row>
    <row r="136" spans="1:6">
      <c r="A136" s="1314"/>
      <c r="B136" s="1314"/>
      <c r="C136" s="1314"/>
      <c r="D136" s="1314"/>
      <c r="E136" s="1313"/>
      <c r="F136" s="1313"/>
    </row>
    <row r="137" spans="1:6">
      <c r="A137" s="1314"/>
      <c r="B137" s="1314"/>
      <c r="C137" s="1314"/>
      <c r="D137" s="1314"/>
      <c r="E137" s="1313"/>
      <c r="F137" s="1313"/>
    </row>
    <row r="138" spans="1:6">
      <c r="A138" s="1314"/>
      <c r="B138" s="1314"/>
      <c r="C138" s="1314"/>
      <c r="D138" s="1314"/>
      <c r="E138" s="1313"/>
      <c r="F138" s="1313"/>
    </row>
    <row r="139" spans="1:6">
      <c r="A139" s="1314"/>
      <c r="B139" s="1314"/>
      <c r="C139" s="1314"/>
      <c r="D139" s="1314"/>
      <c r="E139" s="1313"/>
      <c r="F139" s="1313"/>
    </row>
    <row r="140" spans="1:6">
      <c r="A140" s="1314"/>
      <c r="B140" s="1314"/>
      <c r="C140" s="1314"/>
      <c r="D140" s="1314"/>
      <c r="E140" s="1313"/>
      <c r="F140" s="1313"/>
    </row>
    <row r="141" spans="1:6">
      <c r="A141" s="1314"/>
      <c r="B141" s="1314"/>
      <c r="C141" s="1314"/>
      <c r="D141" s="1314"/>
      <c r="E141" s="1313"/>
      <c r="F141" s="1313"/>
    </row>
    <row r="142" spans="1:6">
      <c r="A142" s="1314"/>
      <c r="B142" s="1314"/>
      <c r="C142" s="1314"/>
      <c r="D142" s="1314"/>
      <c r="E142" s="1313"/>
      <c r="F142" s="1313"/>
    </row>
    <row r="143" spans="1:6">
      <c r="A143" s="1314"/>
      <c r="B143" s="1314"/>
      <c r="C143" s="1314"/>
      <c r="D143" s="1314"/>
      <c r="E143" s="1313"/>
      <c r="F143" s="1313"/>
    </row>
    <row r="144" spans="1:6">
      <c r="A144" s="1314"/>
      <c r="B144" s="1314"/>
      <c r="C144" s="1314"/>
      <c r="D144" s="1314"/>
      <c r="E144" s="1313"/>
      <c r="F144" s="1313"/>
    </row>
    <row r="145" spans="1:6">
      <c r="A145" s="1314"/>
      <c r="B145" s="1314"/>
      <c r="C145" s="1314"/>
      <c r="D145" s="1314"/>
      <c r="E145" s="1313"/>
      <c r="F145" s="1313"/>
    </row>
    <row r="146" spans="1:6">
      <c r="A146" s="1314"/>
      <c r="B146" s="1314"/>
      <c r="C146" s="1314"/>
      <c r="D146" s="1314"/>
      <c r="E146" s="1313"/>
      <c r="F146" s="1313"/>
    </row>
    <row r="147" spans="1:6">
      <c r="A147" s="1314"/>
      <c r="B147" s="1314"/>
      <c r="C147" s="1314"/>
      <c r="D147" s="1314"/>
      <c r="E147" s="1313"/>
      <c r="F147" s="1313"/>
    </row>
    <row r="148" spans="1:6">
      <c r="A148" s="1314"/>
      <c r="B148" s="1314"/>
      <c r="C148" s="1314"/>
      <c r="D148" s="1314"/>
      <c r="E148" s="1313"/>
      <c r="F148" s="1313"/>
    </row>
    <row r="149" spans="1:6">
      <c r="A149" s="1314"/>
      <c r="B149" s="1314"/>
      <c r="C149" s="1314"/>
      <c r="D149" s="1314"/>
      <c r="E149" s="1313"/>
      <c r="F149" s="1313"/>
    </row>
    <row r="150" spans="1:6">
      <c r="A150" s="1314"/>
      <c r="B150" s="1314"/>
      <c r="C150" s="1314"/>
      <c r="D150" s="1314"/>
      <c r="E150" s="1313"/>
      <c r="F150" s="1313"/>
    </row>
    <row r="151" spans="1:6">
      <c r="A151" s="1314"/>
      <c r="B151" s="1314"/>
      <c r="C151" s="1314"/>
      <c r="D151" s="1314"/>
      <c r="E151" s="1313"/>
      <c r="F151" s="1313"/>
    </row>
    <row r="152" spans="1:6">
      <c r="A152" s="1314"/>
      <c r="B152" s="1314"/>
      <c r="C152" s="1314"/>
      <c r="D152" s="1314"/>
      <c r="E152" s="1313"/>
      <c r="F152" s="1313"/>
    </row>
    <row r="153" spans="1:6">
      <c r="A153" s="1314"/>
      <c r="B153" s="1314"/>
      <c r="C153" s="1314"/>
      <c r="D153" s="1314"/>
      <c r="E153" s="1313"/>
      <c r="F153" s="1313"/>
    </row>
    <row r="154" spans="1:6">
      <c r="A154" s="1314"/>
      <c r="B154" s="1314"/>
      <c r="C154" s="1314"/>
      <c r="D154" s="1314"/>
      <c r="E154" s="1313"/>
      <c r="F154" s="1313"/>
    </row>
    <row r="155" spans="1:6">
      <c r="A155" s="1314"/>
      <c r="B155" s="1314"/>
      <c r="C155" s="1314"/>
      <c r="D155" s="1314"/>
      <c r="E155" s="1313"/>
      <c r="F155" s="1313"/>
    </row>
    <row r="156" spans="1:6">
      <c r="A156" s="1314"/>
      <c r="B156" s="1314"/>
      <c r="C156" s="1314"/>
      <c r="D156" s="1314"/>
      <c r="E156" s="1313"/>
      <c r="F156" s="1313"/>
    </row>
    <row r="157" spans="1:6">
      <c r="A157" s="1314"/>
      <c r="B157" s="1314"/>
      <c r="C157" s="1314"/>
      <c r="D157" s="1314"/>
      <c r="E157" s="1313"/>
      <c r="F157" s="1313"/>
    </row>
    <row r="158" spans="1:6">
      <c r="A158" s="1314"/>
      <c r="B158" s="1314"/>
      <c r="C158" s="1314"/>
      <c r="D158" s="1314"/>
      <c r="E158" s="1313"/>
      <c r="F158" s="1313"/>
    </row>
    <row r="159" spans="1:6">
      <c r="A159" s="1314"/>
      <c r="B159" s="1314"/>
      <c r="C159" s="1314"/>
      <c r="D159" s="1314"/>
      <c r="E159" s="1313"/>
      <c r="F159" s="1313"/>
    </row>
    <row r="160" spans="1:6">
      <c r="A160" s="1314"/>
      <c r="B160" s="1314"/>
      <c r="C160" s="1314"/>
      <c r="D160" s="1314"/>
      <c r="E160" s="1313"/>
      <c r="F160" s="1313"/>
    </row>
    <row r="161" spans="1:6">
      <c r="A161" s="1314"/>
      <c r="B161" s="1314"/>
      <c r="C161" s="1314"/>
      <c r="D161" s="1314"/>
      <c r="E161" s="1313"/>
      <c r="F161" s="1313"/>
    </row>
    <row r="162" spans="1:6">
      <c r="A162" s="1314"/>
      <c r="B162" s="1314"/>
      <c r="C162" s="1314"/>
      <c r="D162" s="1314"/>
      <c r="E162" s="1313"/>
      <c r="F162" s="1313"/>
    </row>
    <row r="163" spans="1:6">
      <c r="A163" s="1314"/>
      <c r="B163" s="1314"/>
      <c r="C163" s="1314"/>
      <c r="D163" s="1314"/>
      <c r="E163" s="1313"/>
      <c r="F163" s="1313"/>
    </row>
    <row r="164" spans="1:6">
      <c r="A164" s="1314"/>
      <c r="B164" s="1314"/>
      <c r="C164" s="1314"/>
      <c r="D164" s="1314"/>
      <c r="E164" s="1313"/>
      <c r="F164" s="1313"/>
    </row>
    <row r="165" spans="1:6">
      <c r="A165" s="1314"/>
      <c r="B165" s="1314"/>
      <c r="C165" s="1314"/>
      <c r="D165" s="1314"/>
      <c r="E165" s="1313"/>
      <c r="F165" s="1313"/>
    </row>
    <row r="166" spans="1:6">
      <c r="A166" s="1314"/>
      <c r="B166" s="1314"/>
      <c r="C166" s="1314"/>
      <c r="D166" s="1314"/>
      <c r="E166" s="1313"/>
      <c r="F166" s="1313"/>
    </row>
    <row r="167" spans="1:6">
      <c r="A167" s="1314"/>
      <c r="B167" s="1314"/>
      <c r="C167" s="1314"/>
      <c r="D167" s="1314"/>
      <c r="E167" s="1313"/>
      <c r="F167" s="1313"/>
    </row>
    <row r="168" spans="1:6">
      <c r="A168" s="1314"/>
      <c r="B168" s="1314"/>
      <c r="C168" s="1314"/>
      <c r="D168" s="1314"/>
      <c r="E168" s="1313"/>
      <c r="F168" s="1313"/>
    </row>
    <row r="169" spans="1:6">
      <c r="A169" s="1314"/>
      <c r="B169" s="1314"/>
      <c r="C169" s="1314"/>
      <c r="D169" s="1314"/>
      <c r="E169" s="1313"/>
      <c r="F169" s="1313"/>
    </row>
    <row r="170" spans="1:6">
      <c r="A170" s="1314"/>
      <c r="B170" s="1314"/>
      <c r="C170" s="1314"/>
      <c r="D170" s="1314"/>
      <c r="E170" s="1313"/>
      <c r="F170" s="1313"/>
    </row>
    <row r="171" spans="1:6">
      <c r="A171" s="1314"/>
      <c r="B171" s="1314"/>
      <c r="C171" s="1314"/>
      <c r="D171" s="1314"/>
      <c r="E171" s="1313"/>
      <c r="F171" s="1313"/>
    </row>
    <row r="172" spans="1:6">
      <c r="A172" s="1314"/>
      <c r="B172" s="1314"/>
      <c r="C172" s="1314"/>
      <c r="D172" s="1314"/>
      <c r="E172" s="1313"/>
      <c r="F172" s="1313"/>
    </row>
    <row r="173" spans="1:6">
      <c r="A173" s="1314"/>
      <c r="B173" s="1314"/>
      <c r="C173" s="1314"/>
      <c r="D173" s="1314"/>
      <c r="E173" s="1313"/>
      <c r="F173" s="1313"/>
    </row>
    <row r="174" spans="1:6">
      <c r="A174" s="1314"/>
      <c r="B174" s="1314"/>
      <c r="C174" s="1314"/>
      <c r="D174" s="1314"/>
      <c r="E174" s="1313"/>
      <c r="F174" s="1313"/>
    </row>
    <row r="175" spans="1:6">
      <c r="A175" s="1314"/>
      <c r="B175" s="1314"/>
      <c r="C175" s="1314"/>
      <c r="D175" s="1314"/>
      <c r="E175" s="1313"/>
      <c r="F175" s="1313"/>
    </row>
    <row r="176" spans="1:6">
      <c r="A176" s="1314"/>
      <c r="B176" s="1314"/>
      <c r="C176" s="1314"/>
      <c r="D176" s="1314"/>
      <c r="E176" s="1313"/>
      <c r="F176" s="1313"/>
    </row>
    <row r="177" spans="1:6">
      <c r="A177" s="1314"/>
      <c r="B177" s="1314"/>
      <c r="C177" s="1314"/>
      <c r="D177" s="1314"/>
      <c r="E177" s="1313"/>
      <c r="F177" s="1313"/>
    </row>
    <row r="178" spans="1:6">
      <c r="A178" s="1314"/>
      <c r="B178" s="1314"/>
      <c r="C178" s="1314"/>
      <c r="D178" s="1314"/>
      <c r="E178" s="1313"/>
      <c r="F178" s="1313"/>
    </row>
    <row r="179" spans="1:6">
      <c r="A179" s="1314"/>
      <c r="B179" s="1314"/>
      <c r="C179" s="1314"/>
      <c r="D179" s="1314"/>
      <c r="E179" s="1313"/>
      <c r="F179" s="1313"/>
    </row>
    <row r="180" spans="1:6">
      <c r="A180" s="1314"/>
      <c r="B180" s="1314"/>
      <c r="C180" s="1314"/>
      <c r="D180" s="1314"/>
      <c r="E180" s="1313"/>
      <c r="F180" s="1313"/>
    </row>
    <row r="181" spans="1:6">
      <c r="A181" s="1314"/>
      <c r="B181" s="1314"/>
      <c r="C181" s="1314"/>
      <c r="D181" s="1314"/>
      <c r="E181" s="1313"/>
      <c r="F181" s="1313"/>
    </row>
    <row r="182" spans="1:6">
      <c r="A182" s="1314"/>
      <c r="B182" s="1314"/>
      <c r="C182" s="1314"/>
      <c r="D182" s="1314"/>
      <c r="E182" s="1313"/>
      <c r="F182" s="1313"/>
    </row>
    <row r="183" spans="1:6">
      <c r="A183" s="1314"/>
      <c r="B183" s="1314"/>
      <c r="C183" s="1314"/>
      <c r="D183" s="1314"/>
      <c r="E183" s="1313"/>
      <c r="F183" s="1313"/>
    </row>
    <row r="184" spans="1:6">
      <c r="A184" s="1314"/>
      <c r="B184" s="1314"/>
      <c r="C184" s="1314"/>
      <c r="D184" s="1314"/>
      <c r="E184" s="1313"/>
      <c r="F184" s="1313"/>
    </row>
    <row r="185" spans="1:6">
      <c r="A185" s="1314"/>
      <c r="B185" s="1314"/>
      <c r="C185" s="1314"/>
      <c r="D185" s="1314"/>
      <c r="E185" s="1313"/>
      <c r="F185" s="1313"/>
    </row>
    <row r="186" spans="1:6">
      <c r="A186" s="1314"/>
      <c r="B186" s="1314"/>
      <c r="C186" s="1314"/>
      <c r="D186" s="1314"/>
      <c r="E186" s="1313"/>
      <c r="F186" s="1313"/>
    </row>
    <row r="187" spans="1:6">
      <c r="A187" s="1314"/>
      <c r="B187" s="1314"/>
      <c r="C187" s="1314"/>
      <c r="D187" s="1314"/>
      <c r="E187" s="1313"/>
      <c r="F187" s="1313"/>
    </row>
    <row r="188" spans="1:6">
      <c r="A188" s="1314"/>
      <c r="B188" s="1314"/>
      <c r="C188" s="1314"/>
      <c r="D188" s="1314"/>
      <c r="E188" s="1313"/>
      <c r="F188" s="1313"/>
    </row>
    <row r="189" spans="1:6">
      <c r="A189" s="1314"/>
      <c r="B189" s="1314"/>
      <c r="C189" s="1314"/>
      <c r="D189" s="1314"/>
      <c r="E189" s="1313"/>
      <c r="F189" s="1313"/>
    </row>
    <row r="190" spans="1:6">
      <c r="A190" s="1314"/>
      <c r="B190" s="1314"/>
      <c r="C190" s="1314"/>
      <c r="D190" s="1314"/>
      <c r="E190" s="1313"/>
      <c r="F190" s="1313"/>
    </row>
    <row r="191" spans="1:6">
      <c r="A191" s="1314"/>
      <c r="B191" s="1314"/>
      <c r="C191" s="1314"/>
      <c r="D191" s="1314"/>
      <c r="E191" s="1313"/>
      <c r="F191" s="1313"/>
    </row>
    <row r="192" spans="1:6">
      <c r="A192" s="1314"/>
      <c r="B192" s="1314"/>
      <c r="C192" s="1314"/>
      <c r="D192" s="1314"/>
      <c r="E192" s="1313"/>
      <c r="F192" s="1313"/>
    </row>
    <row r="193" spans="1:6">
      <c r="A193" s="1314"/>
      <c r="B193" s="1314"/>
      <c r="C193" s="1314"/>
      <c r="D193" s="1314"/>
      <c r="E193" s="1313"/>
      <c r="F193" s="1313"/>
    </row>
    <row r="194" spans="1:6">
      <c r="A194" s="1314"/>
      <c r="B194" s="1314"/>
      <c r="C194" s="1314"/>
      <c r="D194" s="1314"/>
      <c r="E194" s="1313"/>
      <c r="F194" s="1313"/>
    </row>
    <row r="195" spans="1:6">
      <c r="A195" s="1314"/>
      <c r="B195" s="1314"/>
      <c r="C195" s="1314"/>
      <c r="D195" s="1314"/>
      <c r="E195" s="1313"/>
      <c r="F195" s="1313"/>
    </row>
    <row r="196" spans="1:6">
      <c r="A196" s="1314"/>
      <c r="B196" s="1314"/>
      <c r="C196" s="1314"/>
      <c r="D196" s="1314"/>
      <c r="E196" s="1313"/>
      <c r="F196" s="1313"/>
    </row>
    <row r="197" spans="1:6">
      <c r="A197" s="1314"/>
      <c r="B197" s="1314"/>
      <c r="C197" s="1314"/>
      <c r="D197" s="1314"/>
      <c r="E197" s="1313"/>
      <c r="F197" s="1313"/>
    </row>
    <row r="198" spans="1:6">
      <c r="A198" s="1314"/>
      <c r="B198" s="1314"/>
      <c r="C198" s="1314"/>
      <c r="D198" s="1314"/>
      <c r="E198" s="1313"/>
      <c r="F198" s="1313"/>
    </row>
    <row r="199" spans="1:6">
      <c r="A199" s="1314"/>
      <c r="B199" s="1314"/>
      <c r="C199" s="1314"/>
      <c r="D199" s="1314"/>
      <c r="E199" s="1313"/>
      <c r="F199" s="1313"/>
    </row>
    <row r="200" spans="1:6">
      <c r="A200" s="1314"/>
      <c r="B200" s="1314"/>
      <c r="C200" s="1314"/>
      <c r="D200" s="1314"/>
      <c r="E200" s="1313"/>
      <c r="F200" s="1313"/>
    </row>
    <row r="201" spans="1:6">
      <c r="A201" s="1314"/>
      <c r="B201" s="1314"/>
      <c r="C201" s="1314"/>
      <c r="D201" s="1314"/>
      <c r="E201" s="1313"/>
      <c r="F201" s="1313"/>
    </row>
    <row r="202" spans="1:6">
      <c r="A202" s="1314"/>
      <c r="B202" s="1314"/>
      <c r="C202" s="1314"/>
      <c r="D202" s="1314"/>
      <c r="E202" s="1313"/>
      <c r="F202" s="1313"/>
    </row>
    <row r="203" spans="1:6">
      <c r="A203" s="1314"/>
      <c r="B203" s="1314"/>
      <c r="C203" s="1314"/>
      <c r="D203" s="1314"/>
      <c r="E203" s="1313"/>
      <c r="F203" s="1313"/>
    </row>
    <row r="204" spans="1:6">
      <c r="A204" s="1314"/>
      <c r="B204" s="1314"/>
      <c r="C204" s="1314"/>
      <c r="D204" s="1314"/>
      <c r="E204" s="1313"/>
      <c r="F204" s="1313"/>
    </row>
    <row r="205" spans="1:6">
      <c r="A205" s="1314"/>
      <c r="B205" s="1314"/>
      <c r="C205" s="1314"/>
      <c r="D205" s="1314"/>
      <c r="E205" s="1313"/>
      <c r="F205" s="1313"/>
    </row>
    <row r="206" spans="1:6">
      <c r="A206" s="1314"/>
      <c r="B206" s="1314"/>
      <c r="C206" s="1314"/>
      <c r="D206" s="1314"/>
      <c r="E206" s="1313"/>
      <c r="F206" s="1313"/>
    </row>
    <row r="207" spans="1:6">
      <c r="A207" s="1314"/>
      <c r="B207" s="1314"/>
      <c r="C207" s="1314"/>
      <c r="D207" s="1314"/>
      <c r="E207" s="1313"/>
      <c r="F207" s="1313"/>
    </row>
    <row r="208" spans="1:6">
      <c r="A208" s="1314"/>
      <c r="B208" s="1314"/>
      <c r="C208" s="1314"/>
      <c r="D208" s="1314"/>
      <c r="E208" s="1313"/>
      <c r="F208" s="1313"/>
    </row>
    <row r="209" spans="1:6">
      <c r="A209" s="1314"/>
      <c r="B209" s="1314"/>
      <c r="C209" s="1314"/>
      <c r="D209" s="1314"/>
      <c r="E209" s="1313"/>
      <c r="F209" s="1313"/>
    </row>
    <row r="210" spans="1:6">
      <c r="A210" s="1314"/>
      <c r="B210" s="1314"/>
      <c r="C210" s="1314"/>
      <c r="D210" s="1314"/>
      <c r="E210" s="1313"/>
      <c r="F210" s="1313"/>
    </row>
    <row r="211" spans="1:6">
      <c r="A211" s="1314"/>
      <c r="B211" s="1314"/>
      <c r="C211" s="1314"/>
      <c r="D211" s="1314"/>
      <c r="E211" s="1313"/>
      <c r="F211" s="1313"/>
    </row>
    <row r="212" spans="1:6">
      <c r="A212" s="1314"/>
      <c r="B212" s="1314"/>
      <c r="C212" s="1314"/>
      <c r="D212" s="1314"/>
      <c r="E212" s="1313"/>
      <c r="F212" s="1313"/>
    </row>
    <row r="213" spans="1:6">
      <c r="A213" s="1314"/>
      <c r="B213" s="1314"/>
      <c r="C213" s="1314"/>
      <c r="D213" s="1314"/>
      <c r="E213" s="1313"/>
      <c r="F213" s="1313"/>
    </row>
    <row r="214" spans="1:6">
      <c r="A214" s="1314"/>
      <c r="B214" s="1314"/>
      <c r="C214" s="1314"/>
      <c r="D214" s="1314"/>
      <c r="E214" s="1313"/>
      <c r="F214" s="1313"/>
    </row>
    <row r="215" spans="1:6">
      <c r="A215" s="1314"/>
      <c r="B215" s="1314"/>
      <c r="C215" s="1314"/>
      <c r="D215" s="1314"/>
      <c r="E215" s="1313"/>
      <c r="F215" s="1313"/>
    </row>
    <row r="216" spans="1:6">
      <c r="A216" s="1314"/>
      <c r="B216" s="1314"/>
      <c r="C216" s="1314"/>
      <c r="D216" s="1314"/>
      <c r="E216" s="1313"/>
      <c r="F216" s="1313"/>
    </row>
    <row r="217" spans="1:6">
      <c r="A217" s="1314"/>
      <c r="B217" s="1314"/>
      <c r="C217" s="1314"/>
      <c r="D217" s="1314"/>
      <c r="E217" s="1313"/>
      <c r="F217" s="1313"/>
    </row>
    <row r="218" spans="1:6">
      <c r="A218" s="1314"/>
      <c r="B218" s="1314"/>
      <c r="C218" s="1314"/>
      <c r="D218" s="1314"/>
      <c r="E218" s="1313"/>
      <c r="F218" s="1313"/>
    </row>
    <row r="219" spans="1:6">
      <c r="A219" s="1314"/>
      <c r="B219" s="1314"/>
      <c r="C219" s="1314"/>
      <c r="D219" s="1314"/>
      <c r="E219" s="1313"/>
      <c r="F219" s="1313"/>
    </row>
    <row r="220" spans="1:6">
      <c r="A220" s="1314"/>
      <c r="B220" s="1314"/>
      <c r="C220" s="1314"/>
      <c r="D220" s="1314"/>
      <c r="E220" s="1313"/>
      <c r="F220" s="1313"/>
    </row>
    <row r="221" spans="1:6">
      <c r="A221" s="1314"/>
      <c r="B221" s="1314"/>
      <c r="C221" s="1314"/>
      <c r="D221" s="1314"/>
      <c r="E221" s="1313"/>
      <c r="F221" s="1313"/>
    </row>
    <row r="222" spans="1:6">
      <c r="A222" s="1314"/>
      <c r="B222" s="1314"/>
      <c r="C222" s="1314"/>
      <c r="D222" s="1314"/>
      <c r="E222" s="1313"/>
      <c r="F222" s="1313"/>
    </row>
    <row r="223" spans="1:6">
      <c r="A223" s="1314"/>
      <c r="B223" s="1314"/>
      <c r="C223" s="1314"/>
      <c r="D223" s="1314"/>
      <c r="E223" s="1313"/>
      <c r="F223" s="1313"/>
    </row>
    <row r="224" spans="1:6">
      <c r="A224" s="1314"/>
      <c r="B224" s="1314"/>
      <c r="C224" s="1314"/>
      <c r="D224" s="1314"/>
      <c r="E224" s="1313"/>
      <c r="F224" s="1313"/>
    </row>
    <row r="225" spans="1:6">
      <c r="A225" s="1314"/>
      <c r="B225" s="1314"/>
      <c r="C225" s="1314"/>
      <c r="D225" s="1314"/>
      <c r="E225" s="1313"/>
      <c r="F225" s="1313"/>
    </row>
    <row r="226" spans="1:6">
      <c r="A226" s="1314"/>
      <c r="B226" s="1314"/>
      <c r="C226" s="1314"/>
      <c r="D226" s="1314"/>
      <c r="E226" s="1313"/>
      <c r="F226" s="1313"/>
    </row>
    <row r="227" spans="1:6">
      <c r="A227" s="1314"/>
      <c r="B227" s="1314"/>
      <c r="C227" s="1314"/>
      <c r="D227" s="1314"/>
      <c r="E227" s="1313"/>
      <c r="F227" s="1313"/>
    </row>
    <row r="228" spans="1:6">
      <c r="A228" s="1314"/>
      <c r="B228" s="1314"/>
      <c r="C228" s="1314"/>
      <c r="D228" s="1314"/>
      <c r="E228" s="1313"/>
      <c r="F228" s="1313"/>
    </row>
    <row r="229" spans="1:6">
      <c r="A229" s="1314"/>
      <c r="B229" s="1314"/>
      <c r="C229" s="1314"/>
      <c r="D229" s="1314"/>
      <c r="E229" s="1313"/>
      <c r="F229" s="1313"/>
    </row>
    <row r="230" spans="1:6">
      <c r="A230" s="1314"/>
      <c r="B230" s="1314"/>
      <c r="C230" s="1314"/>
      <c r="D230" s="1314"/>
      <c r="E230" s="1313"/>
      <c r="F230" s="1313"/>
    </row>
    <row r="231" spans="1:6">
      <c r="A231" s="1314"/>
      <c r="B231" s="1314"/>
      <c r="C231" s="1314"/>
      <c r="D231" s="1314"/>
      <c r="E231" s="1313"/>
      <c r="F231" s="1313"/>
    </row>
    <row r="232" spans="1:6">
      <c r="A232" s="1314"/>
      <c r="B232" s="1314"/>
      <c r="C232" s="1314"/>
      <c r="D232" s="1314"/>
      <c r="E232" s="1313"/>
      <c r="F232" s="1313"/>
    </row>
    <row r="233" spans="1:6">
      <c r="A233" s="1314"/>
      <c r="B233" s="1314"/>
      <c r="C233" s="1314"/>
      <c r="D233" s="1314"/>
      <c r="E233" s="1313"/>
      <c r="F233" s="1313"/>
    </row>
    <row r="234" spans="1:6">
      <c r="A234" s="1314"/>
      <c r="B234" s="1314"/>
      <c r="C234" s="1314"/>
      <c r="D234" s="1314"/>
      <c r="E234" s="1313"/>
      <c r="F234" s="1313"/>
    </row>
    <row r="235" spans="1:6">
      <c r="A235" s="1314"/>
      <c r="B235" s="1314"/>
      <c r="C235" s="1314"/>
      <c r="D235" s="1314"/>
      <c r="E235" s="1313"/>
      <c r="F235" s="1313"/>
    </row>
    <row r="236" spans="1:6">
      <c r="A236" s="1314"/>
      <c r="B236" s="1314"/>
      <c r="C236" s="1314"/>
      <c r="D236" s="1314"/>
      <c r="E236" s="1313"/>
      <c r="F236" s="1313"/>
    </row>
    <row r="237" spans="1:6">
      <c r="A237" s="1314"/>
      <c r="B237" s="1314"/>
      <c r="C237" s="1314"/>
      <c r="D237" s="1314"/>
      <c r="E237" s="1313"/>
      <c r="F237" s="1313"/>
    </row>
    <row r="238" spans="1:6">
      <c r="A238" s="1314"/>
      <c r="B238" s="1314"/>
      <c r="C238" s="1314"/>
      <c r="D238" s="1314"/>
      <c r="E238" s="1313"/>
      <c r="F238" s="1313"/>
    </row>
    <row r="239" spans="1:6">
      <c r="A239" s="1314"/>
      <c r="B239" s="1314"/>
      <c r="C239" s="1314"/>
      <c r="D239" s="1314"/>
      <c r="E239" s="1313"/>
      <c r="F239" s="1313"/>
    </row>
    <row r="240" spans="1:6">
      <c r="A240" s="1314"/>
      <c r="B240" s="1314"/>
      <c r="C240" s="1314"/>
      <c r="D240" s="1314"/>
      <c r="E240" s="1313"/>
      <c r="F240" s="1313"/>
    </row>
    <row r="241" spans="1:6">
      <c r="A241" s="1314"/>
      <c r="B241" s="1314"/>
      <c r="C241" s="1314"/>
      <c r="D241" s="1314"/>
      <c r="E241" s="1313"/>
      <c r="F241" s="1313"/>
    </row>
    <row r="242" spans="1:6">
      <c r="A242" s="1314"/>
      <c r="B242" s="1314"/>
      <c r="C242" s="1314"/>
      <c r="D242" s="1314"/>
      <c r="E242" s="1313"/>
      <c r="F242" s="1313"/>
    </row>
    <row r="243" spans="1:6">
      <c r="A243" s="1314"/>
      <c r="B243" s="1314"/>
      <c r="C243" s="1314"/>
      <c r="D243" s="1314"/>
      <c r="E243" s="1313"/>
      <c r="F243" s="1313"/>
    </row>
    <row r="244" spans="1:6">
      <c r="A244" s="1314"/>
      <c r="B244" s="1314"/>
      <c r="C244" s="1314"/>
      <c r="D244" s="1314"/>
      <c r="E244" s="1313"/>
      <c r="F244" s="1313"/>
    </row>
    <row r="245" spans="1:6">
      <c r="A245" s="1314"/>
      <c r="B245" s="1314"/>
      <c r="C245" s="1314"/>
      <c r="D245" s="1314"/>
      <c r="E245" s="1313"/>
      <c r="F245" s="1313"/>
    </row>
    <row r="246" spans="1:6">
      <c r="A246" s="1314"/>
      <c r="B246" s="1314"/>
      <c r="C246" s="1314"/>
      <c r="D246" s="1314"/>
      <c r="E246" s="1313"/>
      <c r="F246" s="1313"/>
    </row>
    <row r="247" spans="1:6">
      <c r="A247" s="1314"/>
      <c r="B247" s="1314"/>
      <c r="C247" s="1314"/>
      <c r="D247" s="1314"/>
      <c r="E247" s="1313"/>
      <c r="F247" s="1313"/>
    </row>
    <row r="248" spans="1:6">
      <c r="A248" s="1314"/>
      <c r="B248" s="1314"/>
      <c r="C248" s="1314"/>
      <c r="D248" s="1314"/>
      <c r="E248" s="1313"/>
      <c r="F248" s="1313"/>
    </row>
    <row r="249" spans="1:6">
      <c r="A249" s="1314"/>
      <c r="B249" s="1314"/>
      <c r="C249" s="1314"/>
      <c r="D249" s="1314"/>
      <c r="E249" s="1313"/>
      <c r="F249" s="1313"/>
    </row>
    <row r="250" spans="1:6">
      <c r="A250" s="1314"/>
      <c r="B250" s="1314"/>
      <c r="C250" s="1314"/>
      <c r="D250" s="1314"/>
      <c r="E250" s="1313"/>
      <c r="F250" s="1313"/>
    </row>
    <row r="251" spans="1:6">
      <c r="A251" s="1314"/>
      <c r="B251" s="1314"/>
      <c r="C251" s="1314"/>
      <c r="D251" s="1314"/>
      <c r="E251" s="1313"/>
      <c r="F251" s="1313"/>
    </row>
    <row r="252" spans="1:6">
      <c r="A252" s="1314"/>
      <c r="B252" s="1314"/>
      <c r="C252" s="1314"/>
      <c r="D252" s="1314"/>
      <c r="E252" s="1313"/>
      <c r="F252" s="1313"/>
    </row>
    <row r="253" spans="1:6">
      <c r="A253" s="1314"/>
      <c r="B253" s="1314"/>
      <c r="C253" s="1314"/>
      <c r="D253" s="1314"/>
      <c r="E253" s="1313"/>
      <c r="F253" s="1313"/>
    </row>
    <row r="254" spans="1:6">
      <c r="A254" s="1314"/>
      <c r="B254" s="1314"/>
      <c r="C254" s="1314"/>
      <c r="D254" s="1314"/>
      <c r="E254" s="1313"/>
      <c r="F254" s="1313"/>
    </row>
    <row r="255" spans="1:6">
      <c r="A255" s="1314"/>
      <c r="B255" s="1314"/>
      <c r="C255" s="1314"/>
      <c r="D255" s="1314"/>
      <c r="E255" s="1313"/>
      <c r="F255" s="1313"/>
    </row>
    <row r="256" spans="1:6">
      <c r="A256" s="1314"/>
      <c r="B256" s="1314"/>
      <c r="C256" s="1314"/>
      <c r="D256" s="1314"/>
      <c r="E256" s="1313"/>
      <c r="F256" s="1313"/>
    </row>
    <row r="257" spans="1:6">
      <c r="A257" s="1314"/>
      <c r="B257" s="1314"/>
      <c r="C257" s="1314"/>
      <c r="D257" s="1314"/>
      <c r="E257" s="1313"/>
      <c r="F257" s="1313"/>
    </row>
    <row r="258" spans="1:6">
      <c r="A258" s="1314"/>
      <c r="B258" s="1314"/>
      <c r="C258" s="1314"/>
      <c r="D258" s="1314"/>
      <c r="E258" s="1313"/>
      <c r="F258" s="1313"/>
    </row>
    <row r="259" spans="1:6">
      <c r="A259" s="1314"/>
      <c r="B259" s="1314"/>
      <c r="C259" s="1314"/>
      <c r="D259" s="1314"/>
      <c r="E259" s="1313"/>
      <c r="F259" s="1313"/>
    </row>
    <row r="260" spans="1:6">
      <c r="A260" s="1314"/>
      <c r="B260" s="1314"/>
      <c r="C260" s="1314"/>
      <c r="D260" s="1314"/>
      <c r="E260" s="1313"/>
      <c r="F260" s="1313"/>
    </row>
    <row r="261" spans="1:6">
      <c r="A261" s="1314"/>
      <c r="B261" s="1314"/>
      <c r="C261" s="1314"/>
      <c r="D261" s="1314"/>
      <c r="E261" s="1313"/>
      <c r="F261" s="1313"/>
    </row>
    <row r="262" spans="1:6">
      <c r="A262" s="1314"/>
      <c r="B262" s="1314"/>
      <c r="C262" s="1314"/>
      <c r="D262" s="1314"/>
      <c r="E262" s="1313"/>
      <c r="F262" s="1313"/>
    </row>
    <row r="263" spans="1:6">
      <c r="A263" s="1314"/>
      <c r="B263" s="1314"/>
      <c r="C263" s="1314"/>
      <c r="D263" s="1314"/>
      <c r="E263" s="1313"/>
      <c r="F263" s="1313"/>
    </row>
    <row r="264" spans="1:6">
      <c r="A264" s="1314"/>
      <c r="B264" s="1314"/>
      <c r="C264" s="1314"/>
      <c r="D264" s="1314"/>
      <c r="E264" s="1313"/>
      <c r="F264" s="1313"/>
    </row>
    <row r="265" spans="1:6">
      <c r="A265" s="1314"/>
      <c r="B265" s="1314"/>
      <c r="C265" s="1314"/>
      <c r="D265" s="1314"/>
      <c r="E265" s="1313"/>
      <c r="F265" s="1313"/>
    </row>
    <row r="266" spans="1:6">
      <c r="A266" s="1314"/>
      <c r="B266" s="1314"/>
      <c r="C266" s="1314"/>
      <c r="D266" s="1314"/>
      <c r="E266" s="1313"/>
      <c r="F266" s="1313"/>
    </row>
    <row r="267" spans="1:6">
      <c r="A267" s="1314"/>
      <c r="B267" s="1314"/>
      <c r="C267" s="1314"/>
      <c r="D267" s="1314"/>
      <c r="E267" s="1313"/>
      <c r="F267" s="1313"/>
    </row>
    <row r="268" spans="1:6">
      <c r="A268" s="1314"/>
      <c r="B268" s="1314"/>
      <c r="C268" s="1314"/>
      <c r="D268" s="1314"/>
      <c r="E268" s="1313"/>
      <c r="F268" s="1313"/>
    </row>
    <row r="269" spans="1:6">
      <c r="A269" s="1314"/>
      <c r="B269" s="1314"/>
      <c r="C269" s="1314"/>
      <c r="D269" s="1314"/>
      <c r="E269" s="1313"/>
      <c r="F269" s="1313"/>
    </row>
    <row r="270" spans="1:6">
      <c r="A270" s="1314"/>
      <c r="B270" s="1314"/>
      <c r="C270" s="1314"/>
      <c r="D270" s="1314"/>
      <c r="E270" s="1313"/>
      <c r="F270" s="1313"/>
    </row>
    <row r="271" spans="1:6">
      <c r="A271" s="1314"/>
      <c r="B271" s="1314"/>
      <c r="C271" s="1314"/>
      <c r="D271" s="1314"/>
      <c r="E271" s="1313"/>
      <c r="F271" s="1313"/>
    </row>
    <row r="272" spans="1:6">
      <c r="A272" s="1314"/>
      <c r="B272" s="1314"/>
      <c r="C272" s="1314"/>
      <c r="D272" s="1314"/>
      <c r="E272" s="1313"/>
      <c r="F272" s="1313"/>
    </row>
    <row r="273" spans="1:6">
      <c r="A273" s="1314"/>
      <c r="B273" s="1314"/>
      <c r="C273" s="1314"/>
      <c r="D273" s="1314"/>
      <c r="E273" s="1313"/>
      <c r="F273" s="1313"/>
    </row>
    <row r="274" spans="1:6">
      <c r="A274" s="1314"/>
      <c r="B274" s="1314"/>
      <c r="C274" s="1314"/>
      <c r="D274" s="1314"/>
      <c r="E274" s="1313"/>
      <c r="F274" s="1313"/>
    </row>
    <row r="275" spans="1:6">
      <c r="A275" s="1314"/>
      <c r="B275" s="1314"/>
      <c r="C275" s="1314"/>
      <c r="D275" s="1314"/>
      <c r="E275" s="1313"/>
      <c r="F275" s="1313"/>
    </row>
    <row r="276" spans="1:6">
      <c r="A276" s="1314"/>
      <c r="B276" s="1314"/>
      <c r="C276" s="1314"/>
      <c r="D276" s="1314"/>
      <c r="E276" s="1313"/>
      <c r="F276" s="1313"/>
    </row>
    <row r="277" spans="1:6">
      <c r="A277" s="1314"/>
      <c r="B277" s="1314"/>
      <c r="C277" s="1314"/>
      <c r="D277" s="1314"/>
      <c r="E277" s="1313"/>
      <c r="F277" s="1313"/>
    </row>
    <row r="278" spans="1:6">
      <c r="A278" s="1314"/>
      <c r="B278" s="1314"/>
      <c r="C278" s="1314"/>
      <c r="D278" s="1314"/>
      <c r="E278" s="1313"/>
      <c r="F278" s="1313"/>
    </row>
    <row r="279" spans="1:6">
      <c r="A279" s="1314"/>
      <c r="B279" s="1314"/>
      <c r="C279" s="1314"/>
      <c r="D279" s="1314"/>
      <c r="E279" s="1313"/>
      <c r="F279" s="1313"/>
    </row>
    <row r="280" spans="1:6">
      <c r="A280" s="1314"/>
      <c r="B280" s="1314"/>
      <c r="C280" s="1314"/>
      <c r="D280" s="1314"/>
      <c r="E280" s="1313"/>
      <c r="F280" s="1313"/>
    </row>
    <row r="281" spans="1:6">
      <c r="A281" s="1314"/>
      <c r="B281" s="1314"/>
      <c r="C281" s="1314"/>
      <c r="D281" s="1314"/>
      <c r="E281" s="1313"/>
      <c r="F281" s="1313"/>
    </row>
    <row r="282" spans="1:6">
      <c r="A282" s="1314"/>
      <c r="B282" s="1314"/>
      <c r="C282" s="1314"/>
      <c r="D282" s="1314"/>
      <c r="E282" s="1313"/>
      <c r="F282" s="1313"/>
    </row>
    <row r="283" spans="1:6">
      <c r="A283" s="1314"/>
      <c r="B283" s="1314"/>
      <c r="C283" s="1314"/>
      <c r="D283" s="1314"/>
      <c r="E283" s="1313"/>
      <c r="F283" s="1313"/>
    </row>
    <row r="284" spans="1:6">
      <c r="A284" s="1314"/>
      <c r="B284" s="1314"/>
      <c r="C284" s="1314"/>
      <c r="D284" s="1314"/>
      <c r="E284" s="1313"/>
      <c r="F284" s="1313"/>
    </row>
    <row r="285" spans="1:6">
      <c r="A285" s="1314"/>
      <c r="B285" s="1314"/>
      <c r="C285" s="1314"/>
      <c r="D285" s="1314"/>
      <c r="E285" s="1313"/>
      <c r="F285" s="1313"/>
    </row>
    <row r="286" spans="1:6">
      <c r="A286" s="1314"/>
      <c r="B286" s="1314"/>
      <c r="C286" s="1314"/>
      <c r="D286" s="1314"/>
      <c r="E286" s="1313"/>
      <c r="F286" s="1313"/>
    </row>
    <row r="287" spans="1:6">
      <c r="A287" s="1314"/>
      <c r="B287" s="1314"/>
      <c r="C287" s="1314"/>
      <c r="D287" s="1314"/>
      <c r="E287" s="1313"/>
      <c r="F287" s="1313"/>
    </row>
    <row r="288" spans="1:6">
      <c r="A288" s="1314"/>
      <c r="B288" s="1314"/>
      <c r="C288" s="1314"/>
      <c r="D288" s="1314"/>
      <c r="E288" s="1313"/>
      <c r="F288" s="1313"/>
    </row>
    <row r="289" spans="1:6">
      <c r="A289" s="1314"/>
      <c r="B289" s="1314"/>
      <c r="C289" s="1314"/>
      <c r="D289" s="1314"/>
      <c r="E289" s="1313"/>
      <c r="F289" s="1313"/>
    </row>
    <row r="290" spans="1:6">
      <c r="A290" s="1314"/>
      <c r="B290" s="1314"/>
      <c r="C290" s="1314"/>
      <c r="D290" s="1314"/>
      <c r="E290" s="1313"/>
      <c r="F290" s="1313"/>
    </row>
    <row r="291" spans="1:6">
      <c r="A291" s="1314"/>
      <c r="B291" s="1314"/>
      <c r="C291" s="1314"/>
      <c r="D291" s="1314"/>
      <c r="E291" s="1313"/>
      <c r="F291" s="1313"/>
    </row>
    <row r="292" spans="1:6">
      <c r="A292" s="1314"/>
      <c r="B292" s="1314"/>
      <c r="C292" s="1314"/>
      <c r="D292" s="1314"/>
      <c r="E292" s="1313"/>
      <c r="F292" s="1313"/>
    </row>
    <row r="293" spans="1:6">
      <c r="A293" s="1314"/>
      <c r="B293" s="1314"/>
      <c r="C293" s="1314"/>
      <c r="D293" s="1314"/>
      <c r="E293" s="1313"/>
      <c r="F293" s="1313"/>
    </row>
    <row r="294" spans="1:6">
      <c r="A294" s="1314"/>
      <c r="B294" s="1314"/>
      <c r="C294" s="1314"/>
      <c r="D294" s="1314"/>
      <c r="E294" s="1313"/>
      <c r="F294" s="1313"/>
    </row>
    <row r="295" spans="1:6">
      <c r="A295" s="1314"/>
      <c r="B295" s="1314"/>
      <c r="C295" s="1314"/>
      <c r="D295" s="1314"/>
      <c r="E295" s="1313"/>
      <c r="F295" s="1313"/>
    </row>
    <row r="296" spans="1:6">
      <c r="A296" s="1314"/>
      <c r="B296" s="1314"/>
      <c r="C296" s="1314"/>
      <c r="D296" s="1314"/>
      <c r="E296" s="1313"/>
      <c r="F296" s="1313"/>
    </row>
    <row r="297" spans="1:6">
      <c r="A297" s="1314"/>
      <c r="B297" s="1314"/>
      <c r="C297" s="1314"/>
      <c r="D297" s="1314"/>
      <c r="E297" s="1313"/>
      <c r="F297" s="1313"/>
    </row>
    <row r="298" spans="1:6">
      <c r="A298" s="1314"/>
      <c r="B298" s="1314"/>
      <c r="C298" s="1314"/>
      <c r="D298" s="1314"/>
      <c r="E298" s="1313"/>
      <c r="F298" s="1313"/>
    </row>
    <row r="299" spans="1:6">
      <c r="A299" s="1314"/>
      <c r="B299" s="1314"/>
      <c r="C299" s="1314"/>
      <c r="D299" s="1314"/>
      <c r="E299" s="1313"/>
      <c r="F299" s="1313"/>
    </row>
    <row r="300" spans="1:6">
      <c r="A300" s="1314"/>
      <c r="B300" s="1314"/>
      <c r="C300" s="1314"/>
      <c r="D300" s="1314"/>
      <c r="E300" s="1313"/>
      <c r="F300" s="1313"/>
    </row>
    <row r="301" spans="1:6">
      <c r="A301" s="1314"/>
      <c r="B301" s="1314"/>
      <c r="C301" s="1314"/>
      <c r="D301" s="1314"/>
      <c r="E301" s="1313"/>
      <c r="F301" s="1313"/>
    </row>
    <row r="302" spans="1:6">
      <c r="A302" s="1314"/>
      <c r="B302" s="1314"/>
      <c r="C302" s="1314"/>
      <c r="D302" s="1314"/>
      <c r="E302" s="1313"/>
      <c r="F302" s="1313"/>
    </row>
    <row r="303" spans="1:6">
      <c r="A303" s="1314"/>
      <c r="B303" s="1314"/>
      <c r="C303" s="1314"/>
      <c r="D303" s="1314"/>
      <c r="E303" s="1313"/>
      <c r="F303" s="1313"/>
    </row>
    <row r="304" spans="1:6">
      <c r="A304" s="1314"/>
      <c r="B304" s="1314"/>
      <c r="C304" s="1314"/>
      <c r="D304" s="1314"/>
      <c r="E304" s="1313"/>
      <c r="F304" s="1313"/>
    </row>
    <row r="305" spans="1:6">
      <c r="A305" s="1314"/>
      <c r="B305" s="1314"/>
      <c r="C305" s="1314"/>
      <c r="D305" s="1314"/>
      <c r="E305" s="1313"/>
      <c r="F305" s="1313"/>
    </row>
    <row r="306" spans="1:6">
      <c r="A306" s="1314"/>
      <c r="B306" s="1314"/>
      <c r="C306" s="1314"/>
      <c r="D306" s="1314"/>
      <c r="E306" s="1313"/>
      <c r="F306" s="1313"/>
    </row>
    <row r="307" spans="1:6">
      <c r="A307" s="1314"/>
      <c r="B307" s="1314"/>
      <c r="C307" s="1314"/>
      <c r="D307" s="1314"/>
      <c r="E307" s="1313"/>
      <c r="F307" s="1313"/>
    </row>
    <row r="308" spans="1:6">
      <c r="A308" s="1314"/>
      <c r="B308" s="1314"/>
      <c r="C308" s="1314"/>
      <c r="D308" s="1314"/>
      <c r="E308" s="1313"/>
      <c r="F308" s="1313"/>
    </row>
    <row r="309" spans="1:6">
      <c r="A309" s="1314"/>
      <c r="B309" s="1314"/>
      <c r="C309" s="1314"/>
      <c r="D309" s="1314"/>
      <c r="E309" s="1313"/>
      <c r="F309" s="1313"/>
    </row>
    <row r="310" spans="1:6">
      <c r="A310" s="1314"/>
      <c r="B310" s="1314"/>
      <c r="C310" s="1314"/>
      <c r="D310" s="1314"/>
      <c r="E310" s="1313"/>
      <c r="F310" s="1313"/>
    </row>
    <row r="311" spans="1:6">
      <c r="A311" s="1314"/>
      <c r="B311" s="1314"/>
      <c r="C311" s="1314"/>
      <c r="D311" s="1314"/>
      <c r="E311" s="1313"/>
      <c r="F311" s="1313"/>
    </row>
    <row r="312" spans="1:6">
      <c r="A312" s="1314"/>
      <c r="B312" s="1314"/>
      <c r="C312" s="1314"/>
      <c r="D312" s="1314"/>
      <c r="E312" s="1313"/>
      <c r="F312" s="1313"/>
    </row>
    <row r="313" spans="1:6">
      <c r="A313" s="1314"/>
      <c r="B313" s="1314"/>
      <c r="C313" s="1314"/>
      <c r="D313" s="1314"/>
      <c r="E313" s="1313"/>
      <c r="F313" s="1313"/>
    </row>
    <row r="314" spans="1:6">
      <c r="A314" s="1314"/>
      <c r="B314" s="1314"/>
      <c r="C314" s="1314"/>
      <c r="D314" s="1314"/>
      <c r="E314" s="1313"/>
      <c r="F314" s="1313"/>
    </row>
    <row r="315" spans="1:6">
      <c r="A315" s="1314"/>
      <c r="B315" s="1314"/>
      <c r="C315" s="1314"/>
      <c r="D315" s="1314"/>
      <c r="E315" s="1313"/>
      <c r="F315" s="1313"/>
    </row>
    <row r="316" spans="1:6">
      <c r="A316" s="1314"/>
      <c r="B316" s="1314"/>
      <c r="C316" s="1314"/>
      <c r="D316" s="1314"/>
      <c r="E316" s="1313"/>
      <c r="F316" s="1313"/>
    </row>
  </sheetData>
  <mergeCells count="2">
    <mergeCell ref="C8:D8"/>
    <mergeCell ref="B9:C12"/>
  </mergeCells>
  <pageMargins left="0.70866141732283472" right="0.70866141732283472" top="0.74803149606299213" bottom="0.74803149606299213" header="0.31496062992125984" footer="0.31496062992125984"/>
  <pageSetup paperSize="9" scale="75" orientation="portrait" horizontalDpi="4294967293"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I103"/>
  <sheetViews>
    <sheetView workbookViewId="0">
      <selection activeCell="F10" sqref="F10"/>
    </sheetView>
  </sheetViews>
  <sheetFormatPr defaultColWidth="9.140625" defaultRowHeight="12.75"/>
  <cols>
    <col min="1" max="1" width="45.85546875" style="1312" customWidth="1"/>
    <col min="2" max="4" width="10.140625" style="1312" customWidth="1"/>
    <col min="5" max="7" width="10.140625" style="1365" customWidth="1"/>
    <col min="8" max="8" width="9.140625" style="1313"/>
    <col min="9" max="16384" width="9.140625" style="1311"/>
  </cols>
  <sheetData>
    <row r="1" spans="1:9" ht="15.75">
      <c r="A1" s="1364" t="s">
        <v>1503</v>
      </c>
      <c r="I1" s="802" t="s">
        <v>1434</v>
      </c>
    </row>
    <row r="2" spans="1:9" ht="15.75">
      <c r="A2" s="1363" t="s">
        <v>1504</v>
      </c>
      <c r="I2" s="802" t="s">
        <v>1773</v>
      </c>
    </row>
    <row r="3" spans="1:9">
      <c r="A3" s="1362"/>
      <c r="B3" s="4429">
        <v>2021</v>
      </c>
      <c r="C3" s="4430"/>
      <c r="D3" s="4431"/>
      <c r="E3" s="4429">
        <v>2022</v>
      </c>
      <c r="F3" s="4430"/>
      <c r="G3" s="4430"/>
    </row>
    <row r="4" spans="1:9">
      <c r="A4" s="1366" t="s">
        <v>171</v>
      </c>
      <c r="B4" s="1359" t="s">
        <v>172</v>
      </c>
      <c r="C4" s="1367" t="s">
        <v>173</v>
      </c>
      <c r="D4" s="1366" t="s">
        <v>174</v>
      </c>
      <c r="E4" s="1359" t="s">
        <v>172</v>
      </c>
      <c r="F4" s="1367" t="s">
        <v>173</v>
      </c>
      <c r="G4" s="1366" t="s">
        <v>174</v>
      </c>
    </row>
    <row r="5" spans="1:9">
      <c r="A5" s="1360" t="s">
        <v>280</v>
      </c>
      <c r="B5" s="1357" t="s">
        <v>261</v>
      </c>
      <c r="C5" s="1368" t="s">
        <v>1233</v>
      </c>
      <c r="D5" s="1360" t="s">
        <v>715</v>
      </c>
      <c r="E5" s="1357" t="s">
        <v>261</v>
      </c>
      <c r="F5" s="1368" t="s">
        <v>1233</v>
      </c>
      <c r="G5" s="1360" t="s">
        <v>715</v>
      </c>
    </row>
    <row r="6" spans="1:9">
      <c r="A6" s="1369"/>
      <c r="B6" s="4426" t="s">
        <v>3707</v>
      </c>
      <c r="C6" s="4427"/>
      <c r="D6" s="4427"/>
      <c r="E6" s="4427"/>
      <c r="F6" s="4427"/>
      <c r="G6" s="4427"/>
    </row>
    <row r="7" spans="1:9" ht="27.75" customHeight="1">
      <c r="A7" s="4428" t="s">
        <v>1505</v>
      </c>
      <c r="B7" s="4428"/>
      <c r="C7" s="4428"/>
      <c r="D7" s="4428"/>
      <c r="E7" s="4428"/>
      <c r="F7" s="4428"/>
      <c r="G7" s="4428"/>
    </row>
    <row r="8" spans="1:9" ht="15" customHeight="1">
      <c r="A8" s="1364" t="s">
        <v>1506</v>
      </c>
      <c r="B8" s="1370"/>
      <c r="C8" s="1370"/>
      <c r="D8" s="1370"/>
      <c r="E8" s="1371"/>
      <c r="F8" s="1372"/>
      <c r="G8" s="1372"/>
    </row>
    <row r="9" spans="1:9" ht="15" customHeight="1">
      <c r="A9" s="1363" t="s">
        <v>1507</v>
      </c>
      <c r="B9" s="1370"/>
      <c r="C9" s="1370"/>
      <c r="D9" s="1370"/>
      <c r="E9" s="1373"/>
      <c r="F9" s="1374"/>
      <c r="G9" s="1374"/>
    </row>
    <row r="10" spans="1:9" ht="15" customHeight="1">
      <c r="A10" s="1364"/>
      <c r="B10" s="1370"/>
      <c r="C10" s="1370"/>
      <c r="D10" s="1370"/>
      <c r="E10" s="1373"/>
      <c r="F10" s="1374"/>
      <c r="G10" s="1374"/>
    </row>
    <row r="11" spans="1:9" ht="15" customHeight="1">
      <c r="A11" s="1312" t="s">
        <v>1508</v>
      </c>
      <c r="B11" s="1375"/>
      <c r="C11" s="1375"/>
      <c r="D11" s="1375"/>
      <c r="E11" s="1376"/>
      <c r="F11" s="1377"/>
      <c r="G11" s="1377"/>
    </row>
    <row r="12" spans="1:9" ht="15" customHeight="1">
      <c r="A12" s="1334" t="s">
        <v>1509</v>
      </c>
      <c r="B12" s="1375"/>
      <c r="C12" s="1375"/>
      <c r="D12" s="1375"/>
      <c r="E12" s="1373"/>
      <c r="F12" s="1374"/>
      <c r="G12" s="1374"/>
    </row>
    <row r="13" spans="1:9" ht="15" customHeight="1">
      <c r="B13" s="1375"/>
      <c r="C13" s="1375"/>
      <c r="D13" s="1375"/>
      <c r="E13" s="1373"/>
      <c r="F13" s="1374"/>
      <c r="G13" s="1374"/>
    </row>
    <row r="14" spans="1:9" ht="15" customHeight="1">
      <c r="A14" s="1312" t="s">
        <v>1510</v>
      </c>
      <c r="B14" s="1375"/>
      <c r="C14" s="1375"/>
      <c r="D14" s="1375"/>
      <c r="E14" s="1376"/>
      <c r="F14" s="1377"/>
      <c r="G14" s="1377"/>
    </row>
    <row r="15" spans="1:9" ht="15" customHeight="1">
      <c r="A15" s="1334" t="s">
        <v>1511</v>
      </c>
      <c r="B15" s="1375"/>
      <c r="C15" s="1375"/>
      <c r="D15" s="1375"/>
      <c r="E15" s="1373"/>
      <c r="F15" s="1374"/>
      <c r="G15" s="1374"/>
    </row>
    <row r="16" spans="1:9" ht="15" customHeight="1">
      <c r="B16" s="1375"/>
      <c r="C16" s="1375"/>
      <c r="D16" s="1375"/>
      <c r="E16" s="1373"/>
      <c r="F16" s="1374"/>
      <c r="G16" s="1374"/>
    </row>
    <row r="17" spans="1:7" ht="15" customHeight="1">
      <c r="A17" s="1312" t="s">
        <v>1512</v>
      </c>
      <c r="B17" s="1375"/>
      <c r="C17" s="1375"/>
      <c r="D17" s="1375"/>
      <c r="E17" s="1373"/>
      <c r="F17" s="1374"/>
      <c r="G17" s="1374"/>
    </row>
    <row r="18" spans="1:7" ht="15" customHeight="1">
      <c r="A18" s="1318" t="s">
        <v>1513</v>
      </c>
      <c r="B18" s="1375"/>
      <c r="C18" s="1375"/>
      <c r="D18" s="1375"/>
      <c r="E18" s="1373"/>
      <c r="F18" s="1374"/>
      <c r="G18" s="1374"/>
    </row>
    <row r="19" spans="1:7" ht="15" customHeight="1">
      <c r="B19" s="1375"/>
      <c r="C19" s="1375"/>
      <c r="D19" s="1375"/>
      <c r="E19" s="1373"/>
      <c r="F19" s="1374"/>
      <c r="G19" s="1374"/>
    </row>
    <row r="20" spans="1:7" ht="15" customHeight="1">
      <c r="A20" s="1314" t="s">
        <v>1467</v>
      </c>
      <c r="B20" s="1375"/>
      <c r="C20" s="1375"/>
      <c r="D20" s="1375"/>
      <c r="E20" s="1378"/>
      <c r="F20" s="1379"/>
      <c r="G20" s="1377"/>
    </row>
    <row r="21" spans="1:7" ht="15" customHeight="1">
      <c r="A21" s="1318" t="s">
        <v>1466</v>
      </c>
      <c r="B21" s="1375"/>
      <c r="C21" s="1375"/>
      <c r="D21" s="1375"/>
      <c r="E21" s="1373"/>
      <c r="F21" s="1374"/>
      <c r="G21" s="1374"/>
    </row>
    <row r="22" spans="1:7" ht="15" customHeight="1">
      <c r="A22" s="1314"/>
      <c r="B22" s="1375"/>
      <c r="C22" s="1375"/>
      <c r="D22" s="1375"/>
      <c r="E22" s="1373"/>
      <c r="F22" s="1374"/>
      <c r="G22" s="1374"/>
    </row>
    <row r="23" spans="1:7" ht="15" customHeight="1">
      <c r="A23" s="1380" t="s">
        <v>1465</v>
      </c>
      <c r="B23" s="1381"/>
      <c r="C23" s="1381"/>
      <c r="D23" s="1381"/>
      <c r="E23" s="1382"/>
      <c r="F23" s="1383"/>
      <c r="G23" s="1383"/>
    </row>
    <row r="24" spans="1:7" ht="15" customHeight="1">
      <c r="A24" s="1384" t="s">
        <v>1464</v>
      </c>
      <c r="B24" s="1381"/>
      <c r="C24" s="1381"/>
      <c r="D24" s="1381"/>
      <c r="E24" s="1385"/>
      <c r="F24" s="1386"/>
      <c r="G24" s="1387"/>
    </row>
    <row r="25" spans="1:7" ht="15" customHeight="1">
      <c r="A25" s="1388"/>
      <c r="B25" s="1381"/>
      <c r="C25" s="1381"/>
      <c r="D25" s="1381"/>
      <c r="E25" s="1385"/>
      <c r="F25" s="1386"/>
      <c r="G25" s="1387"/>
    </row>
    <row r="26" spans="1:7" ht="15" customHeight="1">
      <c r="A26" s="1388" t="s">
        <v>1477</v>
      </c>
      <c r="B26" s="1381"/>
      <c r="C26" s="1381"/>
      <c r="D26" s="1381"/>
      <c r="E26" s="1382"/>
      <c r="F26" s="1387"/>
      <c r="G26" s="1387"/>
    </row>
    <row r="27" spans="1:7" ht="15" customHeight="1">
      <c r="A27" s="1384" t="s">
        <v>1476</v>
      </c>
      <c r="B27" s="1381"/>
      <c r="C27" s="1381"/>
      <c r="D27" s="1381"/>
      <c r="E27" s="1385"/>
      <c r="F27" s="1386"/>
      <c r="G27" s="1387"/>
    </row>
    <row r="28" spans="1:7" ht="15" customHeight="1">
      <c r="A28" s="1389"/>
      <c r="B28" s="1381"/>
      <c r="C28" s="1381"/>
      <c r="D28" s="1381"/>
      <c r="E28" s="1385"/>
      <c r="F28" s="1386"/>
      <c r="G28" s="1387"/>
    </row>
    <row r="29" spans="1:7" ht="15" customHeight="1">
      <c r="A29" s="1380" t="s">
        <v>1514</v>
      </c>
      <c r="B29" s="1381"/>
      <c r="C29" s="1381"/>
      <c r="D29" s="1381"/>
      <c r="E29" s="1390"/>
      <c r="F29" s="1383"/>
      <c r="G29" s="1383"/>
    </row>
    <row r="30" spans="1:7" ht="15" customHeight="1">
      <c r="A30" s="1391" t="s">
        <v>1515</v>
      </c>
      <c r="B30" s="1381"/>
      <c r="C30" s="1381"/>
      <c r="D30" s="1381"/>
      <c r="E30" s="1382"/>
      <c r="F30" s="1383"/>
      <c r="G30" s="1383"/>
    </row>
    <row r="31" spans="1:7" ht="15" customHeight="1">
      <c r="A31" s="1392" t="s">
        <v>1480</v>
      </c>
      <c r="B31" s="1381"/>
      <c r="C31" s="1381"/>
      <c r="D31" s="1381"/>
      <c r="E31" s="1393"/>
      <c r="F31" s="1387"/>
      <c r="G31" s="1387"/>
    </row>
    <row r="32" spans="1:7" ht="15" customHeight="1">
      <c r="A32" s="1394"/>
      <c r="B32" s="1381"/>
      <c r="C32" s="1381"/>
      <c r="D32" s="1381"/>
      <c r="E32" s="1393"/>
      <c r="F32" s="1387"/>
      <c r="G32" s="1387"/>
    </row>
    <row r="33" spans="1:8" ht="15" customHeight="1">
      <c r="A33" s="1380" t="s">
        <v>1487</v>
      </c>
      <c r="B33" s="1381"/>
      <c r="C33" s="1381"/>
      <c r="D33" s="1381"/>
      <c r="E33" s="1382"/>
      <c r="F33" s="1383"/>
      <c r="G33" s="1383"/>
    </row>
    <row r="34" spans="1:8" ht="15" customHeight="1">
      <c r="A34" s="1384" t="s">
        <v>1486</v>
      </c>
      <c r="B34" s="1395"/>
      <c r="C34" s="1395"/>
      <c r="D34" s="1395"/>
      <c r="E34" s="1390"/>
      <c r="F34" s="1381"/>
      <c r="G34" s="1387"/>
    </row>
    <row r="35" spans="1:8" ht="15" customHeight="1">
      <c r="A35" s="1380"/>
      <c r="B35" s="1395"/>
      <c r="C35" s="1395"/>
      <c r="D35" s="1395"/>
      <c r="E35" s="1393"/>
      <c r="F35" s="1396"/>
      <c r="G35" s="1387"/>
    </row>
    <row r="36" spans="1:8" ht="15" customHeight="1">
      <c r="A36" s="1380" t="s">
        <v>1516</v>
      </c>
      <c r="B36" s="1395"/>
      <c r="C36" s="1395"/>
      <c r="D36" s="1395"/>
      <c r="E36" s="1390"/>
      <c r="F36" s="1396"/>
      <c r="G36" s="1387"/>
    </row>
    <row r="37" spans="1:8" ht="15" customHeight="1">
      <c r="A37" s="1384" t="s">
        <v>1517</v>
      </c>
      <c r="B37" s="1395"/>
      <c r="C37" s="1395"/>
      <c r="D37" s="1395"/>
      <c r="E37" s="1390"/>
      <c r="F37" s="1396"/>
      <c r="G37" s="1387"/>
      <c r="H37" s="1397"/>
    </row>
    <row r="38" spans="1:8" ht="15" customHeight="1">
      <c r="A38" s="1380"/>
      <c r="B38" s="1395"/>
      <c r="C38" s="1395"/>
      <c r="D38" s="1395"/>
      <c r="E38" s="1393"/>
      <c r="F38" s="1396"/>
      <c r="G38" s="1387"/>
      <c r="H38" s="1397"/>
    </row>
    <row r="39" spans="1:8" ht="15" customHeight="1">
      <c r="A39" s="1380" t="s">
        <v>1518</v>
      </c>
      <c r="B39" s="1381"/>
      <c r="C39" s="1381"/>
      <c r="D39" s="1381"/>
      <c r="E39" s="1398"/>
      <c r="F39" s="1399"/>
      <c r="G39" s="1399"/>
    </row>
    <row r="40" spans="1:8" ht="15" customHeight="1">
      <c r="A40" s="1384" t="s">
        <v>1519</v>
      </c>
      <c r="B40" s="1381"/>
      <c r="C40" s="1381"/>
      <c r="D40" s="1381"/>
      <c r="E40" s="1393"/>
      <c r="F40" s="1396"/>
      <c r="G40" s="1387"/>
    </row>
    <row r="41" spans="1:8" ht="15" customHeight="1">
      <c r="A41" s="1380"/>
      <c r="B41" s="1381"/>
      <c r="C41" s="1381"/>
      <c r="D41" s="1381"/>
      <c r="E41" s="1393"/>
      <c r="F41" s="1396"/>
      <c r="G41" s="1387"/>
    </row>
    <row r="42" spans="1:8" ht="15" customHeight="1">
      <c r="A42" s="1380" t="s">
        <v>1520</v>
      </c>
      <c r="B42" s="1381"/>
      <c r="C42" s="1381"/>
      <c r="D42" s="1381"/>
      <c r="E42" s="1398"/>
      <c r="F42" s="1399"/>
      <c r="G42" s="1399"/>
    </row>
    <row r="43" spans="1:8" ht="15" customHeight="1">
      <c r="A43" s="1318" t="s">
        <v>1521</v>
      </c>
      <c r="B43" s="1400"/>
      <c r="C43" s="1400"/>
      <c r="D43" s="1400"/>
      <c r="E43" s="1373"/>
      <c r="F43" s="1401"/>
      <c r="G43" s="1374"/>
    </row>
    <row r="44" spans="1:8">
      <c r="A44" s="1314"/>
      <c r="B44" s="1314"/>
      <c r="C44" s="1314"/>
      <c r="D44" s="1314"/>
      <c r="E44" s="1402"/>
      <c r="F44" s="1403"/>
      <c r="G44" s="1403"/>
    </row>
    <row r="45" spans="1:8" s="1328" customFormat="1" ht="13.5">
      <c r="A45" s="1314" t="s">
        <v>1522</v>
      </c>
      <c r="B45" s="1312"/>
      <c r="C45" s="1312"/>
      <c r="D45" s="1312"/>
      <c r="E45" s="1365"/>
      <c r="F45" s="1365"/>
      <c r="G45" s="1365"/>
      <c r="H45" s="1329"/>
    </row>
    <row r="46" spans="1:8" s="1328" customFormat="1" ht="13.5">
      <c r="A46" s="1315" t="s">
        <v>1523</v>
      </c>
      <c r="B46" s="1312"/>
      <c r="C46" s="1312"/>
      <c r="D46" s="1312"/>
      <c r="E46" s="1365"/>
      <c r="F46" s="1365"/>
      <c r="G46" s="1365"/>
      <c r="H46" s="1329"/>
    </row>
    <row r="48" spans="1:8" ht="13.5">
      <c r="A48" s="1364" t="s">
        <v>1524</v>
      </c>
    </row>
    <row r="49" spans="1:7">
      <c r="A49" s="1363" t="s">
        <v>1525</v>
      </c>
    </row>
    <row r="50" spans="1:7">
      <c r="A50" s="1362"/>
      <c r="B50" s="4429">
        <v>2021</v>
      </c>
      <c r="C50" s="4430"/>
      <c r="D50" s="4431"/>
      <c r="E50" s="4429">
        <v>2022</v>
      </c>
      <c r="F50" s="4430"/>
      <c r="G50" s="4430"/>
    </row>
    <row r="51" spans="1:7">
      <c r="A51" s="1366" t="s">
        <v>171</v>
      </c>
      <c r="B51" s="1359" t="s">
        <v>172</v>
      </c>
      <c r="C51" s="1367" t="s">
        <v>173</v>
      </c>
      <c r="D51" s="1366" t="s">
        <v>174</v>
      </c>
      <c r="E51" s="1359" t="s">
        <v>172</v>
      </c>
      <c r="F51" s="1367" t="s">
        <v>173</v>
      </c>
      <c r="G51" s="1366" t="s">
        <v>174</v>
      </c>
    </row>
    <row r="52" spans="1:7">
      <c r="A52" s="1360" t="s">
        <v>280</v>
      </c>
      <c r="B52" s="1357" t="s">
        <v>261</v>
      </c>
      <c r="C52" s="1368" t="s">
        <v>1233</v>
      </c>
      <c r="D52" s="1360" t="s">
        <v>715</v>
      </c>
      <c r="E52" s="1357" t="s">
        <v>261</v>
      </c>
      <c r="F52" s="1368" t="s">
        <v>1233</v>
      </c>
      <c r="G52" s="1360" t="s">
        <v>715</v>
      </c>
    </row>
    <row r="53" spans="1:7">
      <c r="A53" s="1369"/>
      <c r="B53" s="4426" t="s">
        <v>1526</v>
      </c>
      <c r="C53" s="4427"/>
      <c r="D53" s="4427"/>
      <c r="E53" s="4427"/>
      <c r="F53" s="4427"/>
      <c r="G53" s="4427"/>
    </row>
    <row r="54" spans="1:7" ht="29.25" customHeight="1">
      <c r="A54" s="4428" t="s">
        <v>1527</v>
      </c>
      <c r="B54" s="4428"/>
      <c r="C54" s="4428"/>
      <c r="D54" s="4428"/>
      <c r="E54" s="4428"/>
      <c r="F54" s="4428"/>
      <c r="G54" s="4428"/>
    </row>
    <row r="55" spans="1:7" ht="15" customHeight="1">
      <c r="A55" s="1364" t="s">
        <v>1528</v>
      </c>
      <c r="B55" s="1372"/>
      <c r="C55" s="1370"/>
      <c r="D55" s="1404"/>
      <c r="E55" s="1405"/>
      <c r="F55" s="1406"/>
      <c r="G55" s="1406"/>
    </row>
    <row r="56" spans="1:7" ht="15" customHeight="1">
      <c r="A56" s="1363" t="s">
        <v>1529</v>
      </c>
      <c r="B56" s="1372"/>
      <c r="C56" s="1370"/>
      <c r="D56" s="1404"/>
      <c r="E56" s="1393"/>
      <c r="F56" s="1387"/>
      <c r="G56" s="1387"/>
    </row>
    <row r="57" spans="1:7" ht="15" customHeight="1">
      <c r="A57" s="1363" t="s">
        <v>1530</v>
      </c>
      <c r="B57" s="1372"/>
      <c r="C57" s="1370"/>
      <c r="D57" s="1404"/>
      <c r="E57" s="1393"/>
      <c r="F57" s="1387"/>
      <c r="G57" s="1387"/>
    </row>
    <row r="58" spans="1:7" ht="15" customHeight="1">
      <c r="A58" s="1364"/>
      <c r="B58" s="1372"/>
      <c r="C58" s="1370"/>
      <c r="D58" s="1404"/>
      <c r="E58" s="1393"/>
      <c r="F58" s="1387"/>
      <c r="G58" s="1387"/>
    </row>
    <row r="59" spans="1:7" ht="15" customHeight="1">
      <c r="A59" s="1314" t="s">
        <v>1531</v>
      </c>
      <c r="B59" s="1372"/>
      <c r="C59" s="1370"/>
      <c r="D59" s="1404"/>
      <c r="E59" s="1393"/>
      <c r="F59" s="1387"/>
      <c r="G59" s="1387"/>
    </row>
    <row r="60" spans="1:7" ht="15" customHeight="1">
      <c r="A60" s="1318" t="s">
        <v>1532</v>
      </c>
      <c r="B60" s="1372"/>
      <c r="C60" s="1370"/>
      <c r="D60" s="1404"/>
      <c r="E60" s="1393"/>
      <c r="F60" s="1387"/>
      <c r="G60" s="1387"/>
    </row>
    <row r="61" spans="1:7" ht="15" customHeight="1">
      <c r="B61" s="1372"/>
      <c r="C61" s="1370"/>
      <c r="D61" s="1404"/>
      <c r="E61" s="1393"/>
      <c r="F61" s="1387"/>
      <c r="G61" s="1387"/>
    </row>
    <row r="62" spans="1:7" ht="15" customHeight="1">
      <c r="A62" s="1312" t="s">
        <v>1533</v>
      </c>
      <c r="B62" s="1377"/>
      <c r="C62" s="1375"/>
      <c r="D62" s="1378"/>
      <c r="E62" s="1382"/>
      <c r="F62" s="1383"/>
      <c r="G62" s="1383"/>
    </row>
    <row r="63" spans="1:7" ht="15" customHeight="1">
      <c r="A63" s="1334" t="s">
        <v>1534</v>
      </c>
      <c r="B63" s="1377"/>
      <c r="C63" s="1375"/>
      <c r="D63" s="1378"/>
      <c r="E63" s="1393"/>
      <c r="F63" s="1387"/>
      <c r="G63" s="1387"/>
    </row>
    <row r="64" spans="1:7" ht="15" customHeight="1">
      <c r="B64" s="1377"/>
      <c r="C64" s="1375"/>
      <c r="D64" s="1378"/>
      <c r="E64" s="1393"/>
      <c r="F64" s="1387"/>
      <c r="G64" s="1387"/>
    </row>
    <row r="65" spans="1:7" ht="15" customHeight="1">
      <c r="A65" s="1312" t="s">
        <v>1535</v>
      </c>
      <c r="B65" s="1377"/>
      <c r="C65" s="1375"/>
      <c r="D65" s="1378"/>
      <c r="E65" s="1382"/>
      <c r="F65" s="1383"/>
      <c r="G65" s="1383"/>
    </row>
    <row r="66" spans="1:7" ht="15" customHeight="1">
      <c r="A66" s="1334" t="s">
        <v>1536</v>
      </c>
      <c r="B66" s="1377"/>
      <c r="C66" s="1375"/>
      <c r="D66" s="1378"/>
      <c r="E66" s="1390"/>
      <c r="F66" s="1387"/>
      <c r="G66" s="1387"/>
    </row>
    <row r="67" spans="1:7" ht="15" customHeight="1">
      <c r="B67" s="1377"/>
      <c r="C67" s="1375"/>
      <c r="D67" s="1378"/>
      <c r="E67" s="1390"/>
      <c r="F67" s="1387"/>
      <c r="G67" s="1387"/>
    </row>
    <row r="68" spans="1:7" ht="15" customHeight="1">
      <c r="A68" s="1312" t="s">
        <v>1537</v>
      </c>
      <c r="B68" s="1377"/>
      <c r="C68" s="1375"/>
      <c r="D68" s="1378"/>
      <c r="E68" s="1390"/>
      <c r="F68" s="1387"/>
      <c r="G68" s="1387"/>
    </row>
    <row r="69" spans="1:7" ht="15" customHeight="1">
      <c r="A69" s="1334" t="s">
        <v>1538</v>
      </c>
      <c r="B69" s="1377"/>
      <c r="C69" s="1375"/>
      <c r="D69" s="1378"/>
      <c r="E69" s="1390"/>
      <c r="F69" s="1387"/>
      <c r="G69" s="1387"/>
    </row>
    <row r="70" spans="1:7" ht="15" customHeight="1">
      <c r="B70" s="1377"/>
      <c r="C70" s="1375"/>
      <c r="D70" s="1378"/>
      <c r="E70" s="1390"/>
      <c r="F70" s="1387"/>
      <c r="G70" s="1387"/>
    </row>
    <row r="71" spans="1:7" ht="15" customHeight="1">
      <c r="A71" s="1312" t="s">
        <v>1539</v>
      </c>
      <c r="B71" s="1377"/>
      <c r="C71" s="1375"/>
      <c r="D71" s="1378"/>
      <c r="E71" s="1382"/>
      <c r="F71" s="1383"/>
      <c r="G71" s="1383"/>
    </row>
    <row r="72" spans="1:7" ht="15" customHeight="1">
      <c r="A72" s="1318" t="s">
        <v>1540</v>
      </c>
      <c r="B72" s="1377"/>
      <c r="C72" s="1375"/>
      <c r="D72" s="1378"/>
      <c r="E72" s="1390"/>
      <c r="F72" s="1387"/>
      <c r="G72" s="1387"/>
    </row>
    <row r="73" spans="1:7" ht="15" customHeight="1">
      <c r="A73" s="1314"/>
      <c r="B73" s="1377"/>
      <c r="C73" s="1375"/>
      <c r="D73" s="1378"/>
      <c r="E73" s="1390"/>
      <c r="F73" s="1387"/>
      <c r="G73" s="1387"/>
    </row>
    <row r="74" spans="1:7" ht="15" customHeight="1">
      <c r="A74" s="1312" t="s">
        <v>1541</v>
      </c>
      <c r="B74" s="1377"/>
      <c r="C74" s="1375"/>
      <c r="D74" s="1378"/>
      <c r="E74" s="1381"/>
      <c r="F74" s="1383"/>
      <c r="G74" s="1383"/>
    </row>
    <row r="75" spans="1:7" ht="15" customHeight="1">
      <c r="A75" s="1318" t="s">
        <v>1542</v>
      </c>
      <c r="B75" s="1377"/>
      <c r="C75" s="1375"/>
      <c r="D75" s="1378"/>
      <c r="E75" s="1390"/>
      <c r="F75" s="1387"/>
      <c r="G75" s="1387"/>
    </row>
    <row r="76" spans="1:7" ht="15" customHeight="1">
      <c r="B76" s="1377"/>
      <c r="C76" s="1375"/>
      <c r="D76" s="1378"/>
      <c r="E76" s="1390"/>
      <c r="F76" s="1387"/>
      <c r="G76" s="1387"/>
    </row>
    <row r="77" spans="1:7" ht="15" customHeight="1">
      <c r="A77" s="1312" t="s">
        <v>1543</v>
      </c>
      <c r="B77" s="1377"/>
      <c r="C77" s="1375"/>
      <c r="D77" s="1378"/>
      <c r="E77" s="1382"/>
      <c r="F77" s="1383"/>
      <c r="G77" s="1383"/>
    </row>
    <row r="78" spans="1:7" ht="15" customHeight="1">
      <c r="A78" s="1334" t="s">
        <v>1544</v>
      </c>
      <c r="B78" s="1377"/>
      <c r="C78" s="1375"/>
      <c r="D78" s="1378"/>
      <c r="E78" s="1390"/>
      <c r="F78" s="1387"/>
      <c r="G78" s="1387"/>
    </row>
    <row r="79" spans="1:7" ht="15" customHeight="1">
      <c r="B79" s="1377"/>
      <c r="C79" s="1375"/>
      <c r="D79" s="1378"/>
      <c r="E79" s="1390"/>
      <c r="F79" s="1387"/>
      <c r="G79" s="1387"/>
    </row>
    <row r="80" spans="1:7" ht="15" customHeight="1">
      <c r="A80" s="1312" t="s">
        <v>1545</v>
      </c>
      <c r="B80" s="1377"/>
      <c r="C80" s="1375"/>
      <c r="D80" s="1378"/>
      <c r="E80" s="1382"/>
      <c r="F80" s="1383"/>
      <c r="G80" s="1383"/>
    </row>
    <row r="81" spans="1:7" ht="15" customHeight="1">
      <c r="A81" s="1334" t="s">
        <v>1546</v>
      </c>
      <c r="B81" s="1377"/>
      <c r="C81" s="1375"/>
      <c r="D81" s="1378"/>
      <c r="E81" s="1390"/>
      <c r="F81" s="1383"/>
      <c r="G81" s="1383"/>
    </row>
    <row r="82" spans="1:7" ht="15" customHeight="1">
      <c r="B82" s="1377"/>
      <c r="C82" s="1375"/>
      <c r="D82" s="1378"/>
      <c r="E82" s="1390"/>
      <c r="F82" s="1383"/>
      <c r="G82" s="1383"/>
    </row>
    <row r="83" spans="1:7" ht="15" customHeight="1">
      <c r="A83" s="1312" t="s">
        <v>1547</v>
      </c>
      <c r="B83" s="1377"/>
      <c r="C83" s="1375"/>
      <c r="D83" s="1378"/>
      <c r="E83" s="1382"/>
      <c r="F83" s="1383"/>
      <c r="G83" s="1383"/>
    </row>
    <row r="84" spans="1:7" ht="15" customHeight="1">
      <c r="A84" s="1312" t="s">
        <v>1548</v>
      </c>
      <c r="B84" s="1377"/>
      <c r="C84" s="1375"/>
      <c r="D84" s="1378"/>
      <c r="E84" s="1390"/>
      <c r="F84" s="1387"/>
      <c r="G84" s="1387"/>
    </row>
    <row r="85" spans="1:7" ht="15" customHeight="1">
      <c r="A85" s="1334" t="s">
        <v>1549</v>
      </c>
      <c r="B85" s="1377"/>
      <c r="C85" s="1375"/>
      <c r="D85" s="1378"/>
      <c r="E85" s="1390"/>
      <c r="F85" s="1387"/>
      <c r="G85" s="1387"/>
    </row>
    <row r="86" spans="1:7" ht="15" customHeight="1">
      <c r="A86" s="1334" t="s">
        <v>1550</v>
      </c>
      <c r="B86" s="1377"/>
      <c r="C86" s="1375"/>
      <c r="D86" s="1378"/>
      <c r="E86" s="1390"/>
      <c r="F86" s="1387"/>
      <c r="G86" s="1387"/>
    </row>
    <row r="87" spans="1:7" ht="15" customHeight="1">
      <c r="B87" s="1377"/>
      <c r="C87" s="1375"/>
      <c r="D87" s="1378"/>
      <c r="E87" s="1390"/>
      <c r="F87" s="1387"/>
      <c r="G87" s="1387"/>
    </row>
    <row r="88" spans="1:7" ht="15" customHeight="1">
      <c r="A88" s="1388" t="s">
        <v>1551</v>
      </c>
      <c r="B88" s="1383"/>
      <c r="C88" s="1381"/>
      <c r="D88" s="1407"/>
      <c r="E88" s="1408"/>
      <c r="F88" s="1383"/>
      <c r="G88" s="1383"/>
    </row>
    <row r="89" spans="1:7" ht="15" customHeight="1">
      <c r="A89" s="1334" t="s">
        <v>1552</v>
      </c>
      <c r="B89" s="1377"/>
      <c r="C89" s="1375"/>
      <c r="D89" s="1378"/>
      <c r="E89" s="1390"/>
      <c r="F89" s="1387"/>
      <c r="G89" s="1387"/>
    </row>
    <row r="90" spans="1:7" ht="15" customHeight="1">
      <c r="B90" s="1377"/>
      <c r="C90" s="1375"/>
      <c r="D90" s="1378"/>
      <c r="E90" s="1390"/>
      <c r="F90" s="1387"/>
      <c r="G90" s="1387"/>
    </row>
    <row r="91" spans="1:7" ht="15" customHeight="1">
      <c r="A91" s="1312" t="s">
        <v>1553</v>
      </c>
      <c r="B91" s="1377"/>
      <c r="C91" s="1375"/>
      <c r="D91" s="1378"/>
      <c r="E91" s="1382"/>
      <c r="F91" s="1383"/>
      <c r="G91" s="1383"/>
    </row>
    <row r="92" spans="1:7" ht="15" customHeight="1">
      <c r="A92" s="1334" t="s">
        <v>1554</v>
      </c>
      <c r="B92" s="1377"/>
      <c r="C92" s="1375"/>
      <c r="D92" s="1378"/>
      <c r="E92" s="1390"/>
      <c r="F92" s="1387"/>
      <c r="G92" s="1387"/>
    </row>
    <row r="93" spans="1:7" ht="15" customHeight="1">
      <c r="A93" s="1334" t="s">
        <v>1555</v>
      </c>
      <c r="B93" s="1377"/>
      <c r="C93" s="1375"/>
      <c r="D93" s="1378"/>
      <c r="E93" s="1390"/>
      <c r="F93" s="1387"/>
      <c r="G93" s="1387"/>
    </row>
    <row r="94" spans="1:7" ht="15" customHeight="1">
      <c r="B94" s="1377"/>
      <c r="C94" s="1375"/>
      <c r="D94" s="1378"/>
      <c r="E94" s="1390"/>
      <c r="F94" s="1387"/>
      <c r="G94" s="1387"/>
    </row>
    <row r="95" spans="1:7" ht="15" customHeight="1">
      <c r="A95" s="1312" t="s">
        <v>1556</v>
      </c>
      <c r="B95" s="1377"/>
      <c r="C95" s="1375"/>
      <c r="D95" s="1378"/>
      <c r="E95" s="1390"/>
      <c r="F95" s="1387"/>
      <c r="G95" s="1387"/>
    </row>
    <row r="96" spans="1:7" ht="15" customHeight="1">
      <c r="A96" s="1312" t="s">
        <v>1557</v>
      </c>
      <c r="B96" s="1377"/>
      <c r="C96" s="1375"/>
      <c r="D96" s="1378"/>
      <c r="E96" s="1382"/>
      <c r="F96" s="1383"/>
      <c r="G96" s="1383"/>
    </row>
    <row r="97" spans="1:7" ht="15" customHeight="1">
      <c r="A97" s="1334" t="s">
        <v>1558</v>
      </c>
      <c r="B97" s="1377"/>
      <c r="C97" s="1375"/>
      <c r="D97" s="1378"/>
      <c r="E97" s="1390"/>
      <c r="F97" s="1387"/>
      <c r="G97" s="1387"/>
    </row>
    <row r="98" spans="1:7" ht="15" customHeight="1">
      <c r="B98" s="1377"/>
      <c r="C98" s="1375"/>
      <c r="D98" s="1378"/>
      <c r="E98" s="1390"/>
      <c r="F98" s="1387"/>
      <c r="G98" s="1387"/>
    </row>
    <row r="99" spans="1:7" ht="15" customHeight="1">
      <c r="A99" s="1312" t="s">
        <v>1559</v>
      </c>
      <c r="B99" s="1377"/>
      <c r="C99" s="1375"/>
      <c r="D99" s="1378"/>
      <c r="E99" s="1382"/>
      <c r="F99" s="1383"/>
      <c r="G99" s="1383"/>
    </row>
    <row r="100" spans="1:7" ht="15" customHeight="1">
      <c r="A100" s="1334" t="s">
        <v>1560</v>
      </c>
      <c r="B100" s="1409"/>
      <c r="C100" s="1400"/>
      <c r="D100" s="1410"/>
      <c r="F100" s="1374"/>
      <c r="G100" s="1374"/>
    </row>
    <row r="101" spans="1:7" ht="16.5" customHeight="1">
      <c r="B101" s="1314"/>
      <c r="C101" s="1314"/>
      <c r="D101" s="1314"/>
      <c r="E101" s="1373"/>
      <c r="F101" s="1403"/>
      <c r="G101" s="1403"/>
    </row>
    <row r="102" spans="1:7" ht="16.5" customHeight="1">
      <c r="A102" s="1314" t="s">
        <v>1561</v>
      </c>
    </row>
    <row r="103" spans="1:7" ht="16.5" customHeight="1">
      <c r="A103" s="1315" t="s">
        <v>1562</v>
      </c>
    </row>
  </sheetData>
  <mergeCells count="8">
    <mergeCell ref="B53:G53"/>
    <mergeCell ref="A54:G54"/>
    <mergeCell ref="B3:D3"/>
    <mergeCell ref="E3:G3"/>
    <mergeCell ref="B6:G6"/>
    <mergeCell ref="A7:G7"/>
    <mergeCell ref="B50:D50"/>
    <mergeCell ref="E50:G50"/>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Q31"/>
  <sheetViews>
    <sheetView workbookViewId="0">
      <selection activeCell="A17" sqref="A17"/>
    </sheetView>
  </sheetViews>
  <sheetFormatPr defaultColWidth="9.140625" defaultRowHeight="12.75"/>
  <cols>
    <col min="1" max="1" width="10" style="1328" customWidth="1"/>
    <col min="2" max="2" width="7.85546875" style="1328" customWidth="1"/>
    <col min="3" max="3" width="9.42578125" style="1328" customWidth="1"/>
    <col min="4" max="4" width="7.28515625" style="1328" customWidth="1"/>
    <col min="5" max="5" width="6.42578125" style="1328" customWidth="1"/>
    <col min="6" max="6" width="6.7109375" style="1328" customWidth="1"/>
    <col min="7" max="7" width="9.42578125" style="1328" customWidth="1"/>
    <col min="8" max="8" width="8.5703125" style="1328" customWidth="1"/>
    <col min="9" max="9" width="12.28515625" style="1328" customWidth="1"/>
    <col min="10" max="10" width="11.42578125" style="1328" customWidth="1"/>
    <col min="11" max="11" width="18.5703125" style="1328" customWidth="1"/>
    <col min="12" max="12" width="16.85546875" style="1328" customWidth="1"/>
    <col min="13" max="13" width="9.140625" style="1313"/>
    <col min="14" max="14" width="9.7109375" style="1311" bestFit="1" customWidth="1"/>
    <col min="15" max="16384" width="9.140625" style="1311"/>
  </cols>
  <sheetData>
    <row r="1" spans="1:14" ht="15.75">
      <c r="A1" s="1385" t="s">
        <v>1563</v>
      </c>
      <c r="B1" s="1385"/>
      <c r="C1" s="1385"/>
      <c r="D1" s="1385"/>
      <c r="E1" s="1385"/>
      <c r="F1" s="1385"/>
      <c r="G1" s="1385"/>
      <c r="H1" s="1385"/>
      <c r="I1" s="1385"/>
      <c r="J1" s="1388"/>
      <c r="K1" s="1388"/>
      <c r="L1" s="1388"/>
      <c r="N1" s="802" t="s">
        <v>1434</v>
      </c>
    </row>
    <row r="2" spans="1:14" ht="15.75">
      <c r="A2" s="1411" t="s">
        <v>1564</v>
      </c>
      <c r="B2" s="1411"/>
      <c r="C2" s="1411"/>
      <c r="D2" s="1388"/>
      <c r="E2" s="1388"/>
      <c r="F2" s="1388"/>
      <c r="G2" s="1388"/>
      <c r="H2" s="1388"/>
      <c r="I2" s="1388"/>
      <c r="J2" s="1388"/>
      <c r="K2" s="1388"/>
      <c r="L2" s="1388"/>
      <c r="N2" s="802" t="s">
        <v>1773</v>
      </c>
    </row>
    <row r="3" spans="1:14">
      <c r="A3" s="1412" t="s">
        <v>1565</v>
      </c>
      <c r="B3" s="1385"/>
      <c r="C3" s="1385"/>
      <c r="D3" s="1385"/>
      <c r="E3" s="1385"/>
      <c r="F3" s="1385"/>
      <c r="G3" s="1385"/>
      <c r="H3" s="1388"/>
      <c r="I3" s="1388"/>
      <c r="J3" s="1388"/>
      <c r="K3" s="1388"/>
      <c r="L3" s="1388"/>
    </row>
    <row r="4" spans="1:14">
      <c r="A4" s="1388" t="s">
        <v>1566</v>
      </c>
      <c r="B4" s="1388"/>
      <c r="C4" s="1388"/>
      <c r="D4" s="1388"/>
      <c r="E4" s="1388"/>
      <c r="F4" s="1388"/>
      <c r="G4" s="1388"/>
      <c r="H4" s="1388"/>
      <c r="I4" s="1388"/>
      <c r="J4" s="1388"/>
      <c r="K4" s="1380"/>
      <c r="L4" s="1380"/>
    </row>
    <row r="5" spans="1:14" ht="18.75" customHeight="1">
      <c r="A5" s="1413"/>
      <c r="B5" s="1413"/>
      <c r="C5" s="1414" t="s">
        <v>1567</v>
      </c>
      <c r="D5" s="1415"/>
      <c r="E5" s="1415"/>
      <c r="F5" s="1415"/>
      <c r="G5" s="1415"/>
      <c r="H5" s="4432" t="s">
        <v>1568</v>
      </c>
      <c r="I5" s="4433"/>
      <c r="J5" s="4433"/>
      <c r="K5" s="4433"/>
      <c r="L5" s="4433"/>
    </row>
    <row r="6" spans="1:14">
      <c r="A6" s="1416"/>
      <c r="B6" s="1416"/>
      <c r="C6" s="1416"/>
      <c r="D6" s="1416"/>
      <c r="E6" s="1416"/>
      <c r="F6" s="1416"/>
      <c r="G6" s="1380"/>
      <c r="H6" s="1417"/>
      <c r="I6" s="1418" t="s">
        <v>1569</v>
      </c>
      <c r="J6" s="1418"/>
      <c r="K6" s="1418"/>
      <c r="L6" s="1418" t="s">
        <v>1570</v>
      </c>
    </row>
    <row r="7" spans="1:14">
      <c r="A7" s="1419"/>
      <c r="B7" s="1419" t="s">
        <v>168</v>
      </c>
      <c r="C7" s="1420" t="s">
        <v>1571</v>
      </c>
      <c r="D7" s="1419"/>
      <c r="E7" s="1419"/>
      <c r="F7" s="1394"/>
      <c r="G7" s="1417" t="s">
        <v>339</v>
      </c>
      <c r="H7" s="1417"/>
      <c r="I7" s="1417" t="s">
        <v>1572</v>
      </c>
      <c r="J7" s="1417" t="s">
        <v>1573</v>
      </c>
      <c r="K7" s="1417" t="s">
        <v>224</v>
      </c>
      <c r="L7" s="1417" t="s">
        <v>1574</v>
      </c>
    </row>
    <row r="8" spans="1:14" ht="13.5" customHeight="1">
      <c r="A8" s="1419" t="s">
        <v>264</v>
      </c>
      <c r="B8" s="1421" t="s">
        <v>281</v>
      </c>
      <c r="C8" s="1420" t="s">
        <v>211</v>
      </c>
      <c r="D8" s="1419"/>
      <c r="E8" s="1419"/>
      <c r="F8" s="1394"/>
      <c r="G8" s="1417" t="s">
        <v>321</v>
      </c>
      <c r="H8" s="1417" t="s">
        <v>222</v>
      </c>
      <c r="I8" s="1417" t="s">
        <v>1573</v>
      </c>
      <c r="J8" s="1417" t="s">
        <v>637</v>
      </c>
      <c r="K8" s="1417" t="s">
        <v>1575</v>
      </c>
      <c r="L8" s="1417" t="s">
        <v>1576</v>
      </c>
    </row>
    <row r="9" spans="1:14">
      <c r="A9" s="1422" t="s">
        <v>265</v>
      </c>
      <c r="B9" s="1420"/>
      <c r="C9" s="1420"/>
      <c r="D9" s="1419" t="s">
        <v>1577</v>
      </c>
      <c r="E9" s="1419" t="s">
        <v>1578</v>
      </c>
      <c r="F9" s="1394" t="s">
        <v>1579</v>
      </c>
      <c r="G9" s="1423"/>
      <c r="H9" s="1424" t="s">
        <v>370</v>
      </c>
      <c r="I9" s="1417" t="s">
        <v>225</v>
      </c>
      <c r="J9" s="1417" t="s">
        <v>374</v>
      </c>
      <c r="K9" s="1417" t="s">
        <v>1580</v>
      </c>
      <c r="L9" s="1417" t="s">
        <v>1574</v>
      </c>
    </row>
    <row r="10" spans="1:14">
      <c r="A10" s="1422"/>
      <c r="B10" s="1420"/>
      <c r="C10" s="1419"/>
      <c r="D10" s="1419"/>
      <c r="E10" s="1419"/>
      <c r="F10" s="1394"/>
      <c r="G10" s="1425"/>
      <c r="H10" s="1424"/>
      <c r="I10" s="1417"/>
      <c r="J10" s="1417"/>
      <c r="K10" s="1417"/>
      <c r="L10" s="1417"/>
    </row>
    <row r="11" spans="1:14" ht="12.75" customHeight="1">
      <c r="A11" s="1380"/>
      <c r="B11" s="1426"/>
      <c r="C11" s="1421" t="s">
        <v>1581</v>
      </c>
      <c r="D11" s="1419"/>
      <c r="E11" s="1419"/>
      <c r="F11" s="1394"/>
      <c r="G11" s="1424" t="s">
        <v>340</v>
      </c>
      <c r="H11" s="1386"/>
      <c r="I11" s="1417" t="s">
        <v>1582</v>
      </c>
      <c r="J11" s="1417" t="s">
        <v>376</v>
      </c>
      <c r="K11" s="1417" t="s">
        <v>377</v>
      </c>
      <c r="L11" s="1424" t="s">
        <v>1583</v>
      </c>
    </row>
    <row r="12" spans="1:14">
      <c r="A12" s="1380"/>
      <c r="B12" s="1426"/>
      <c r="C12" s="1421" t="s">
        <v>325</v>
      </c>
      <c r="D12" s="1416"/>
      <c r="E12" s="1416"/>
      <c r="F12" s="1416"/>
      <c r="G12" s="1424" t="s">
        <v>323</v>
      </c>
      <c r="H12" s="1386"/>
      <c r="I12" s="1417" t="s">
        <v>1584</v>
      </c>
      <c r="J12" s="1417" t="s">
        <v>373</v>
      </c>
      <c r="K12" s="1417" t="s">
        <v>378</v>
      </c>
      <c r="L12" s="1424" t="s">
        <v>1585</v>
      </c>
    </row>
    <row r="13" spans="1:14" ht="12.75" customHeight="1">
      <c r="A13" s="1380"/>
      <c r="B13" s="1426"/>
      <c r="C13" s="1419"/>
      <c r="D13" s="1416"/>
      <c r="E13" s="1416"/>
      <c r="F13" s="1416"/>
      <c r="G13" s="1380"/>
      <c r="H13" s="1386"/>
      <c r="I13" s="1417" t="s">
        <v>378</v>
      </c>
      <c r="J13" s="1417"/>
      <c r="K13" s="1417" t="s">
        <v>1586</v>
      </c>
      <c r="L13" s="1424" t="s">
        <v>1587</v>
      </c>
    </row>
    <row r="14" spans="1:14" ht="14.25" customHeight="1">
      <c r="A14" s="1380"/>
      <c r="B14" s="1426"/>
      <c r="C14" s="1416"/>
      <c r="D14" s="1416"/>
      <c r="E14" s="1416"/>
      <c r="F14" s="1416"/>
      <c r="G14" s="1380"/>
      <c r="H14" s="1427"/>
      <c r="I14" s="1429" t="s">
        <v>1588</v>
      </c>
      <c r="J14" s="1429"/>
      <c r="K14" s="1429" t="s">
        <v>378</v>
      </c>
      <c r="L14" s="1428" t="s">
        <v>1589</v>
      </c>
    </row>
    <row r="15" spans="1:14" ht="12.75" customHeight="1">
      <c r="A15" s="1430"/>
      <c r="B15" s="4434" t="s">
        <v>3708</v>
      </c>
      <c r="C15" s="4435"/>
      <c r="D15" s="4435"/>
      <c r="E15" s="4435"/>
      <c r="F15" s="4435"/>
      <c r="G15" s="4435"/>
      <c r="H15" s="4435"/>
      <c r="I15" s="4435"/>
      <c r="J15" s="4435"/>
      <c r="K15" s="4435"/>
      <c r="L15" s="4435"/>
    </row>
    <row r="16" spans="1:14" ht="29.25" customHeight="1">
      <c r="A16" s="4436" t="s">
        <v>1590</v>
      </c>
      <c r="B16" s="4436"/>
      <c r="C16" s="4436"/>
      <c r="D16" s="4436"/>
      <c r="E16" s="4436"/>
      <c r="F16" s="4436"/>
      <c r="G16" s="4436"/>
      <c r="H16" s="4436"/>
      <c r="I16" s="4436"/>
      <c r="J16" s="4436"/>
      <c r="K16" s="4436"/>
      <c r="L16" s="4436"/>
    </row>
    <row r="17" spans="1:17" ht="14.25" customHeight="1">
      <c r="A17" s="1431">
        <v>2021</v>
      </c>
      <c r="B17" s="1432"/>
      <c r="C17" s="1432"/>
      <c r="D17" s="1432"/>
      <c r="E17" s="1432"/>
      <c r="F17" s="1432"/>
      <c r="G17" s="1432"/>
      <c r="H17" s="1432"/>
      <c r="I17" s="1432"/>
      <c r="J17" s="1432"/>
      <c r="K17" s="1432"/>
      <c r="L17" s="1432"/>
      <c r="M17" s="1433"/>
    </row>
    <row r="18" spans="1:17" ht="14.25" customHeight="1">
      <c r="A18" s="1434">
        <v>2022</v>
      </c>
      <c r="B18" s="1435"/>
      <c r="C18" s="1436"/>
      <c r="D18" s="1437"/>
      <c r="E18" s="1436"/>
      <c r="F18" s="1437"/>
      <c r="G18" s="1438"/>
      <c r="H18" s="1439"/>
      <c r="I18" s="1436"/>
      <c r="J18" s="1439"/>
      <c r="K18" s="1436"/>
      <c r="L18" s="1439"/>
    </row>
    <row r="19" spans="1:17" ht="27" customHeight="1">
      <c r="A19" s="4437" t="s">
        <v>1591</v>
      </c>
      <c r="B19" s="4437"/>
      <c r="C19" s="4437"/>
      <c r="D19" s="4437"/>
      <c r="E19" s="4437"/>
      <c r="F19" s="4437"/>
      <c r="G19" s="4437"/>
      <c r="H19" s="4437"/>
      <c r="I19" s="4437"/>
      <c r="J19" s="4437"/>
      <c r="K19" s="4437"/>
      <c r="L19" s="4437"/>
    </row>
    <row r="20" spans="1:17" ht="14.25" customHeight="1">
      <c r="A20" s="1431">
        <v>2021</v>
      </c>
      <c r="B20" s="1440"/>
      <c r="C20" s="1441"/>
      <c r="D20" s="1441"/>
      <c r="E20" s="1441"/>
      <c r="F20" s="1441"/>
      <c r="G20" s="1442"/>
      <c r="H20" s="1443"/>
      <c r="I20" s="1441"/>
      <c r="J20" s="1441"/>
      <c r="K20" s="1441"/>
      <c r="L20" s="1441"/>
      <c r="N20" s="1444"/>
      <c r="O20" s="1444"/>
    </row>
    <row r="21" spans="1:17" ht="14.25" customHeight="1">
      <c r="A21" s="1434">
        <v>2022</v>
      </c>
      <c r="B21" s="1445"/>
      <c r="C21" s="1446"/>
      <c r="D21" s="1446"/>
      <c r="E21" s="1446"/>
      <c r="F21" s="1446"/>
      <c r="G21" s="1447"/>
      <c r="H21" s="1448"/>
      <c r="I21" s="1446"/>
      <c r="J21" s="1446"/>
      <c r="K21" s="1446"/>
      <c r="L21" s="1446"/>
      <c r="N21" s="1444"/>
      <c r="O21" s="1444"/>
    </row>
    <row r="22" spans="1:17" ht="29.25" customHeight="1">
      <c r="A22" s="4437" t="s">
        <v>1592</v>
      </c>
      <c r="B22" s="4437"/>
      <c r="C22" s="4437"/>
      <c r="D22" s="4437"/>
      <c r="E22" s="4437"/>
      <c r="F22" s="4437"/>
      <c r="G22" s="4437"/>
      <c r="H22" s="4437"/>
      <c r="I22" s="4437"/>
      <c r="J22" s="4437"/>
      <c r="K22" s="4437"/>
      <c r="L22" s="4437"/>
      <c r="N22" s="1444"/>
      <c r="O22" s="1444"/>
    </row>
    <row r="23" spans="1:17" ht="14.25" customHeight="1">
      <c r="A23" s="1431">
        <v>2021</v>
      </c>
      <c r="B23" s="1440"/>
      <c r="C23" s="1441"/>
      <c r="D23" s="1441"/>
      <c r="E23" s="1441"/>
      <c r="F23" s="1441"/>
      <c r="G23" s="1442"/>
      <c r="H23" s="1443"/>
      <c r="I23" s="1441"/>
      <c r="J23" s="1441"/>
      <c r="K23" s="1441"/>
      <c r="L23" s="1441"/>
      <c r="N23" s="1444"/>
      <c r="O23" s="1444"/>
    </row>
    <row r="24" spans="1:17" ht="14.25" customHeight="1">
      <c r="A24" s="1434">
        <v>2022</v>
      </c>
      <c r="B24" s="1445"/>
      <c r="C24" s="1446"/>
      <c r="D24" s="1446"/>
      <c r="E24" s="1446"/>
      <c r="F24" s="1446"/>
      <c r="G24" s="1447"/>
      <c r="H24" s="1448"/>
      <c r="I24" s="1446"/>
      <c r="J24" s="1446"/>
      <c r="K24" s="1446"/>
      <c r="L24" s="1446"/>
      <c r="N24" s="1444"/>
      <c r="O24" s="1444"/>
    </row>
    <row r="25" spans="1:17" ht="12.75" customHeight="1">
      <c r="A25" s="1449"/>
      <c r="B25" s="1450"/>
      <c r="C25" s="1450"/>
      <c r="D25" s="1450"/>
      <c r="E25" s="1450"/>
      <c r="F25" s="1450"/>
      <c r="G25" s="1450"/>
      <c r="H25" s="1450"/>
      <c r="I25" s="1451"/>
      <c r="J25" s="1451"/>
      <c r="K25" s="1450"/>
      <c r="L25" s="1450"/>
    </row>
    <row r="26" spans="1:17">
      <c r="A26" s="1452"/>
      <c r="B26" s="1452"/>
      <c r="C26" s="1452"/>
      <c r="D26" s="1452"/>
      <c r="E26" s="1452"/>
      <c r="F26" s="1452"/>
      <c r="G26" s="1452"/>
      <c r="H26" s="1452"/>
      <c r="I26" s="1452"/>
      <c r="J26" s="1452"/>
      <c r="K26" s="1452"/>
      <c r="L26" s="1453"/>
    </row>
    <row r="27" spans="1:17">
      <c r="A27" s="1454"/>
      <c r="B27" s="1454"/>
      <c r="C27" s="1454"/>
      <c r="D27" s="1454"/>
      <c r="E27" s="1454"/>
      <c r="F27" s="1454"/>
      <c r="G27" s="1454"/>
      <c r="H27" s="1455"/>
      <c r="I27" s="1455"/>
      <c r="J27" s="1455"/>
      <c r="K27" s="1455"/>
      <c r="L27" s="1455"/>
    </row>
    <row r="28" spans="1:17">
      <c r="A28" s="1452"/>
    </row>
    <row r="29" spans="1:17">
      <c r="A29" s="1453"/>
    </row>
    <row r="30" spans="1:17">
      <c r="A30" s="251"/>
      <c r="G30" s="1456"/>
      <c r="M30" s="1457"/>
      <c r="N30" s="251"/>
      <c r="O30" s="1458"/>
      <c r="P30" s="1458"/>
      <c r="Q30" s="1328"/>
    </row>
    <row r="31" spans="1:17">
      <c r="A31" s="252"/>
      <c r="G31" s="1456"/>
      <c r="M31" s="1457"/>
      <c r="N31" s="251"/>
      <c r="O31" s="1458"/>
      <c r="P31" s="1458"/>
      <c r="Q31" s="1328"/>
    </row>
  </sheetData>
  <mergeCells count="5">
    <mergeCell ref="H5:L5"/>
    <mergeCell ref="B15:L15"/>
    <mergeCell ref="A16:L16"/>
    <mergeCell ref="A19:L19"/>
    <mergeCell ref="A22:L22"/>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J36"/>
  <sheetViews>
    <sheetView workbookViewId="0">
      <selection activeCell="A18" sqref="A18:H18"/>
    </sheetView>
  </sheetViews>
  <sheetFormatPr defaultColWidth="9.140625" defaultRowHeight="12.75"/>
  <cols>
    <col min="1" max="1" width="14" style="1312" customWidth="1"/>
    <col min="2" max="2" width="14.42578125" style="1312" customWidth="1"/>
    <col min="3" max="3" width="12.5703125" style="1312" customWidth="1"/>
    <col min="4" max="4" width="12.7109375" style="1312" customWidth="1"/>
    <col min="5" max="5" width="11.85546875" style="1312" customWidth="1"/>
    <col min="6" max="6" width="12.7109375" style="1312" customWidth="1"/>
    <col min="7" max="7" width="12" style="1312" customWidth="1"/>
    <col min="8" max="8" width="12.42578125" style="1312" customWidth="1"/>
    <col min="9" max="16384" width="9.140625" style="1311"/>
  </cols>
  <sheetData>
    <row r="1" spans="1:10" s="1459" customFormat="1" ht="15.75">
      <c r="A1" s="1385" t="s">
        <v>1593</v>
      </c>
      <c r="B1" s="1385"/>
      <c r="C1" s="1385"/>
      <c r="D1" s="1385"/>
      <c r="E1" s="1385"/>
      <c r="F1" s="1388"/>
      <c r="G1" s="1388"/>
      <c r="H1" s="1388"/>
      <c r="J1" s="802" t="s">
        <v>1434</v>
      </c>
    </row>
    <row r="2" spans="1:10" s="1459" customFormat="1" ht="15.75">
      <c r="A2" s="1388" t="s">
        <v>1594</v>
      </c>
      <c r="B2" s="1388"/>
      <c r="C2" s="1388"/>
      <c r="D2" s="1388"/>
      <c r="E2" s="1388"/>
      <c r="F2" s="1388"/>
      <c r="G2" s="1388"/>
      <c r="H2" s="1388"/>
      <c r="J2" s="802" t="s">
        <v>1773</v>
      </c>
    </row>
    <row r="3" spans="1:10" s="1459" customFormat="1" ht="15">
      <c r="A3" s="1460" t="s">
        <v>1595</v>
      </c>
      <c r="B3" s="1412"/>
      <c r="C3" s="1461"/>
      <c r="D3" s="1461"/>
      <c r="E3" s="1461"/>
      <c r="F3" s="1388"/>
      <c r="G3" s="1388"/>
      <c r="H3" s="1388"/>
    </row>
    <row r="4" spans="1:10" s="1459" customFormat="1" ht="15">
      <c r="A4" s="1461" t="s">
        <v>1596</v>
      </c>
      <c r="B4" s="1461"/>
      <c r="C4" s="1461"/>
      <c r="D4" s="1461"/>
      <c r="E4" s="1461"/>
      <c r="F4" s="1388"/>
      <c r="G4" s="1388"/>
      <c r="H4" s="1388"/>
    </row>
    <row r="5" spans="1:10" s="1459" customFormat="1" ht="15">
      <c r="A5" s="1413"/>
      <c r="B5" s="1462"/>
      <c r="C5" s="1463" t="s">
        <v>1597</v>
      </c>
      <c r="D5" s="1464"/>
      <c r="E5" s="1464"/>
      <c r="F5" s="1464"/>
      <c r="G5" s="1464"/>
      <c r="H5" s="1464"/>
    </row>
    <row r="6" spans="1:10" s="1459" customFormat="1" ht="15">
      <c r="A6" s="1416"/>
      <c r="B6" s="1416"/>
      <c r="C6" s="1465" t="s">
        <v>1598</v>
      </c>
      <c r="D6" s="1466"/>
      <c r="E6" s="1466"/>
      <c r="F6" s="1466"/>
      <c r="G6" s="1466"/>
      <c r="H6" s="1467"/>
    </row>
    <row r="7" spans="1:10" s="1459" customFormat="1" ht="15">
      <c r="A7" s="1419" t="s">
        <v>264</v>
      </c>
      <c r="B7" s="1419" t="s">
        <v>168</v>
      </c>
      <c r="C7" s="1420" t="s">
        <v>1599</v>
      </c>
      <c r="D7" s="1419"/>
      <c r="E7" s="1419"/>
      <c r="F7" s="1419"/>
      <c r="G7" s="1468"/>
      <c r="H7" s="1469" t="s">
        <v>1600</v>
      </c>
    </row>
    <row r="8" spans="1:10" s="1459" customFormat="1" ht="15">
      <c r="A8" s="1421" t="s">
        <v>265</v>
      </c>
      <c r="B8" s="1421" t="s">
        <v>281</v>
      </c>
      <c r="C8" s="1420" t="s">
        <v>1601</v>
      </c>
      <c r="D8" s="1470" t="s">
        <v>1602</v>
      </c>
      <c r="E8" s="1419" t="s">
        <v>1603</v>
      </c>
      <c r="F8" s="1419" t="s">
        <v>1604</v>
      </c>
      <c r="G8" s="1420" t="s">
        <v>1605</v>
      </c>
      <c r="H8" s="1394" t="s">
        <v>1606</v>
      </c>
    </row>
    <row r="9" spans="1:10" s="1459" customFormat="1" ht="15">
      <c r="A9" s="1471"/>
      <c r="B9" s="1394"/>
      <c r="C9" s="1472" t="s">
        <v>1607</v>
      </c>
      <c r="D9" s="1473"/>
      <c r="E9" s="1421"/>
      <c r="F9" s="1421"/>
      <c r="G9" s="1472"/>
      <c r="H9" s="1474" t="s">
        <v>1608</v>
      </c>
    </row>
    <row r="10" spans="1:10" s="1459" customFormat="1" ht="15">
      <c r="A10" s="1416"/>
      <c r="B10" s="1426"/>
      <c r="C10" s="1472" t="s">
        <v>1609</v>
      </c>
      <c r="D10" s="1421"/>
      <c r="E10" s="1421"/>
      <c r="F10" s="1421"/>
      <c r="G10" s="1472"/>
      <c r="H10" s="1424" t="s">
        <v>1610</v>
      </c>
    </row>
    <row r="11" spans="1:10" s="1459" customFormat="1" ht="15">
      <c r="A11" s="1475"/>
      <c r="B11" s="4435" t="s">
        <v>3709</v>
      </c>
      <c r="C11" s="4435"/>
      <c r="D11" s="4435"/>
      <c r="E11" s="4435"/>
      <c r="F11" s="4435"/>
      <c r="G11" s="4435"/>
      <c r="H11" s="4435"/>
    </row>
    <row r="12" spans="1:10" s="1459" customFormat="1" ht="27.75" customHeight="1">
      <c r="A12" s="4436" t="s">
        <v>1590</v>
      </c>
      <c r="B12" s="4436"/>
      <c r="C12" s="4436"/>
      <c r="D12" s="4436"/>
      <c r="E12" s="4436"/>
      <c r="F12" s="4436"/>
      <c r="G12" s="4436"/>
      <c r="H12" s="4436"/>
    </row>
    <row r="13" spans="1:10" s="1479" customFormat="1" ht="15.75">
      <c r="A13" s="1431">
        <v>2021</v>
      </c>
      <c r="B13" s="1476"/>
      <c r="C13" s="1477"/>
      <c r="D13" s="1477"/>
      <c r="E13" s="1477"/>
      <c r="F13" s="1477"/>
      <c r="G13" s="1477"/>
      <c r="H13" s="1478"/>
    </row>
    <row r="14" spans="1:10" s="1479" customFormat="1" ht="15.75">
      <c r="A14" s="1480">
        <v>2022</v>
      </c>
      <c r="B14" s="1481"/>
      <c r="C14" s="1482"/>
      <c r="D14" s="1482"/>
      <c r="E14" s="1482"/>
      <c r="F14" s="1482"/>
      <c r="G14" s="1482"/>
      <c r="H14" s="1483"/>
    </row>
    <row r="15" spans="1:10" s="1459" customFormat="1" ht="24" customHeight="1">
      <c r="A15" s="4437" t="s">
        <v>1591</v>
      </c>
      <c r="B15" s="4437"/>
      <c r="C15" s="4437"/>
      <c r="D15" s="4437"/>
      <c r="E15" s="4437"/>
      <c r="F15" s="4437"/>
      <c r="G15" s="4437"/>
      <c r="H15" s="4437"/>
    </row>
    <row r="16" spans="1:10" s="1459" customFormat="1" ht="15">
      <c r="A16" s="1431">
        <v>2021</v>
      </c>
      <c r="B16" s="1476"/>
      <c r="C16" s="1477"/>
      <c r="D16" s="1477"/>
      <c r="E16" s="1477"/>
      <c r="F16" s="1477"/>
      <c r="G16" s="1477"/>
      <c r="H16" s="1478"/>
    </row>
    <row r="17" spans="1:9" s="1459" customFormat="1" ht="15">
      <c r="A17" s="1480">
        <v>2022</v>
      </c>
      <c r="B17" s="1445"/>
      <c r="C17" s="1445"/>
      <c r="D17" s="1445"/>
      <c r="E17" s="1445"/>
      <c r="F17" s="1445"/>
      <c r="G17" s="1445"/>
      <c r="H17" s="1484"/>
    </row>
    <row r="18" spans="1:9" s="1459" customFormat="1" ht="27.75" customHeight="1">
      <c r="A18" s="4437" t="s">
        <v>1611</v>
      </c>
      <c r="B18" s="4437"/>
      <c r="C18" s="4437"/>
      <c r="D18" s="4437"/>
      <c r="E18" s="4437"/>
      <c r="F18" s="4437"/>
      <c r="G18" s="4437"/>
      <c r="H18" s="4437"/>
    </row>
    <row r="19" spans="1:9" s="1459" customFormat="1" ht="15">
      <c r="A19" s="1431">
        <v>2021</v>
      </c>
      <c r="B19" s="1476"/>
      <c r="C19" s="1477"/>
      <c r="D19" s="1477"/>
      <c r="E19" s="1477"/>
      <c r="F19" s="1477"/>
      <c r="G19" s="1477"/>
      <c r="H19" s="1478"/>
    </row>
    <row r="20" spans="1:9" s="1459" customFormat="1" ht="15">
      <c r="A20" s="1480">
        <v>2022</v>
      </c>
      <c r="B20" s="1485"/>
      <c r="C20" s="1485"/>
      <c r="D20" s="1485"/>
      <c r="E20" s="1485"/>
      <c r="F20" s="1485"/>
      <c r="G20" s="1485"/>
      <c r="H20" s="1486"/>
    </row>
    <row r="21" spans="1:9" s="1459" customFormat="1" ht="15">
      <c r="A21" s="1487"/>
      <c r="B21" s="1488"/>
      <c r="C21" s="1488"/>
      <c r="D21" s="1488"/>
      <c r="E21" s="1488"/>
      <c r="F21" s="1488"/>
      <c r="G21" s="1488"/>
      <c r="H21" s="1488"/>
      <c r="I21" s="1489"/>
    </row>
    <row r="22" spans="1:9" s="1459" customFormat="1" ht="15">
      <c r="A22" s="1411" t="s">
        <v>1612</v>
      </c>
      <c r="B22" s="1388"/>
      <c r="C22" s="1388"/>
      <c r="D22" s="1388"/>
      <c r="E22" s="1388"/>
      <c r="F22" s="1388"/>
      <c r="G22" s="1388"/>
      <c r="H22" s="1388"/>
    </row>
    <row r="23" spans="1:9" s="1459" customFormat="1" ht="15">
      <c r="A23" s="1388" t="s">
        <v>1613</v>
      </c>
      <c r="B23" s="1388"/>
      <c r="C23" s="1388"/>
      <c r="D23" s="1388"/>
      <c r="E23" s="1388"/>
      <c r="F23" s="1388"/>
      <c r="G23" s="1388"/>
      <c r="H23" s="1388"/>
    </row>
    <row r="24" spans="1:9" s="1459" customFormat="1" ht="15">
      <c r="A24" s="1490" t="s">
        <v>1614</v>
      </c>
      <c r="B24" s="1461"/>
      <c r="C24" s="1461"/>
      <c r="D24" s="1461"/>
      <c r="E24" s="1461"/>
      <c r="F24" s="1461"/>
      <c r="G24" s="1388"/>
      <c r="H24" s="1388"/>
    </row>
    <row r="25" spans="1:9" s="1459" customFormat="1" ht="15">
      <c r="A25" s="1461" t="s">
        <v>1615</v>
      </c>
      <c r="B25" s="1334"/>
      <c r="C25" s="1334"/>
      <c r="D25" s="1334"/>
      <c r="E25" s="1334"/>
      <c r="F25" s="1334"/>
      <c r="G25" s="1312"/>
      <c r="H25" s="1312"/>
    </row>
    <row r="26" spans="1:9">
      <c r="A26" s="1388"/>
    </row>
    <row r="31" spans="1:9">
      <c r="B31" s="1491"/>
      <c r="C31" s="1491"/>
      <c r="D31" s="1491"/>
      <c r="E31" s="1491"/>
      <c r="F31" s="1491"/>
      <c r="G31" s="1491"/>
      <c r="H31" s="1491"/>
    </row>
    <row r="32" spans="1:9">
      <c r="B32" s="1491"/>
      <c r="C32" s="1491"/>
      <c r="D32" s="1491"/>
      <c r="E32" s="1491"/>
      <c r="F32" s="1491"/>
      <c r="G32" s="1491"/>
      <c r="H32" s="1491"/>
    </row>
    <row r="35" spans="2:8">
      <c r="B35" s="1491"/>
      <c r="C35" s="1491"/>
      <c r="D35" s="1491"/>
      <c r="E35" s="1491"/>
      <c r="F35" s="1491"/>
      <c r="G35" s="1491"/>
      <c r="H35" s="1491"/>
    </row>
    <row r="36" spans="2:8">
      <c r="B36" s="1491"/>
      <c r="C36" s="1491"/>
      <c r="D36" s="1491"/>
      <c r="E36" s="1491"/>
      <c r="F36" s="1491"/>
      <c r="G36" s="1491"/>
      <c r="H36" s="1491"/>
    </row>
  </sheetData>
  <mergeCells count="4">
    <mergeCell ref="B11:H11"/>
    <mergeCell ref="A12:H12"/>
    <mergeCell ref="A15:H15"/>
    <mergeCell ref="A18:H18"/>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32"/>
  <sheetViews>
    <sheetView workbookViewId="0">
      <selection activeCell="J21" sqref="J21"/>
    </sheetView>
  </sheetViews>
  <sheetFormatPr defaultColWidth="9.140625" defaultRowHeight="12.75"/>
  <cols>
    <col min="1" max="1" width="9" style="1312" customWidth="1"/>
    <col min="2" max="2" width="9.140625" style="1312"/>
    <col min="3" max="3" width="9.5703125" style="1312" customWidth="1"/>
    <col min="4" max="7" width="10.85546875" style="1312" customWidth="1"/>
    <col min="8" max="8" width="11.5703125" style="1312" customWidth="1"/>
    <col min="9" max="9" width="10.140625" style="1312" customWidth="1"/>
    <col min="10" max="10" width="12" style="1311" customWidth="1"/>
    <col min="11" max="16384" width="9.140625" style="1311"/>
  </cols>
  <sheetData>
    <row r="1" spans="1:11" ht="15.75">
      <c r="A1" s="1385" t="s">
        <v>1616</v>
      </c>
      <c r="B1" s="1385"/>
      <c r="C1" s="1385"/>
      <c r="D1" s="1385"/>
      <c r="E1" s="1385"/>
      <c r="F1" s="1388"/>
      <c r="G1" s="1492"/>
      <c r="H1" s="1388"/>
      <c r="I1" s="1388"/>
      <c r="K1" s="802" t="s">
        <v>1434</v>
      </c>
    </row>
    <row r="2" spans="1:11" ht="15.75">
      <c r="A2" s="1388" t="s">
        <v>1617</v>
      </c>
      <c r="B2" s="1388"/>
      <c r="C2" s="1388"/>
      <c r="D2" s="1388"/>
      <c r="E2" s="1388"/>
      <c r="F2" s="1388"/>
      <c r="G2" s="1492"/>
      <c r="H2" s="1492"/>
      <c r="I2" s="1385"/>
      <c r="K2" s="802" t="s">
        <v>1773</v>
      </c>
    </row>
    <row r="3" spans="1:11" ht="13.5">
      <c r="A3" s="1385" t="s">
        <v>1618</v>
      </c>
      <c r="B3" s="1412"/>
      <c r="C3" s="1461"/>
      <c r="D3" s="1461"/>
      <c r="E3" s="1461"/>
      <c r="F3" s="1461"/>
      <c r="G3" s="1388"/>
      <c r="H3" s="1388"/>
      <c r="I3" s="1388"/>
    </row>
    <row r="4" spans="1:11">
      <c r="A4" s="1388" t="s">
        <v>1619</v>
      </c>
      <c r="B4" s="1461"/>
      <c r="C4" s="1461"/>
      <c r="D4" s="1461"/>
      <c r="E4" s="1461"/>
      <c r="F4" s="1461"/>
      <c r="G4" s="1380"/>
      <c r="H4" s="1380"/>
      <c r="I4" s="1380"/>
    </row>
    <row r="5" spans="1:11" ht="13.5">
      <c r="A5" s="1413"/>
      <c r="B5" s="1413"/>
      <c r="C5" s="4434" t="s">
        <v>1620</v>
      </c>
      <c r="D5" s="4435"/>
      <c r="E5" s="4435"/>
      <c r="F5" s="4435"/>
      <c r="G5" s="4435"/>
      <c r="H5" s="4435"/>
      <c r="I5" s="4435"/>
    </row>
    <row r="6" spans="1:11">
      <c r="A6" s="1419" t="s">
        <v>264</v>
      </c>
      <c r="B6" s="1419" t="s">
        <v>168</v>
      </c>
      <c r="C6" s="1420" t="s">
        <v>1621</v>
      </c>
      <c r="D6" s="1419"/>
      <c r="E6" s="1419"/>
      <c r="F6" s="1419"/>
      <c r="G6" s="1394"/>
      <c r="H6" s="1367" t="s">
        <v>1600</v>
      </c>
      <c r="I6" s="1417" t="s">
        <v>1622</v>
      </c>
    </row>
    <row r="7" spans="1:11">
      <c r="A7" s="1421" t="s">
        <v>265</v>
      </c>
      <c r="B7" s="1421" t="s">
        <v>281</v>
      </c>
      <c r="C7" s="1493" t="s">
        <v>211</v>
      </c>
      <c r="D7" s="1419" t="s">
        <v>1623</v>
      </c>
      <c r="E7" s="1419" t="s">
        <v>1624</v>
      </c>
      <c r="F7" s="1419" t="s">
        <v>1625</v>
      </c>
      <c r="G7" s="1394" t="s">
        <v>1626</v>
      </c>
      <c r="H7" s="1417" t="s">
        <v>1627</v>
      </c>
      <c r="I7" s="1359" t="s">
        <v>188</v>
      </c>
    </row>
    <row r="8" spans="1:11">
      <c r="A8" s="1471"/>
      <c r="B8" s="1421"/>
      <c r="C8" s="1472" t="s">
        <v>1628</v>
      </c>
      <c r="D8" s="1470"/>
      <c r="E8" s="1419"/>
      <c r="F8" s="1419"/>
      <c r="G8" s="1394"/>
      <c r="H8" s="1424" t="s">
        <v>1629</v>
      </c>
      <c r="I8" s="1424" t="s">
        <v>1630</v>
      </c>
    </row>
    <row r="9" spans="1:11">
      <c r="A9" s="1416"/>
      <c r="B9" s="1416"/>
      <c r="C9" s="1472" t="s">
        <v>325</v>
      </c>
      <c r="D9" s="1419"/>
      <c r="E9" s="1419"/>
      <c r="F9" s="1419"/>
      <c r="G9" s="1394"/>
      <c r="H9" s="1424" t="s">
        <v>1631</v>
      </c>
      <c r="I9" s="1424" t="s">
        <v>1632</v>
      </c>
    </row>
    <row r="10" spans="1:11">
      <c r="A10" s="1475"/>
      <c r="B10" s="4435" t="s">
        <v>3710</v>
      </c>
      <c r="C10" s="4435"/>
      <c r="D10" s="4435"/>
      <c r="E10" s="4435"/>
      <c r="F10" s="4435"/>
      <c r="G10" s="4435"/>
      <c r="H10" s="4435"/>
      <c r="I10" s="4435"/>
    </row>
    <row r="11" spans="1:11" ht="23.25" customHeight="1">
      <c r="A11" s="4436" t="s">
        <v>1633</v>
      </c>
      <c r="B11" s="4436"/>
      <c r="C11" s="4436"/>
      <c r="D11" s="4436"/>
      <c r="E11" s="4436"/>
      <c r="F11" s="4436"/>
      <c r="G11" s="4436"/>
      <c r="H11" s="4436"/>
      <c r="I11" s="4436"/>
    </row>
    <row r="12" spans="1:11" s="1496" customFormat="1">
      <c r="A12" s="1431">
        <v>2021</v>
      </c>
      <c r="B12" s="1494"/>
      <c r="C12" s="1477"/>
      <c r="D12" s="1477"/>
      <c r="E12" s="1494"/>
      <c r="F12" s="1443"/>
      <c r="G12" s="1477"/>
      <c r="H12" s="1477"/>
      <c r="I12" s="1495"/>
    </row>
    <row r="13" spans="1:11" s="1496" customFormat="1">
      <c r="A13" s="1480">
        <v>2022</v>
      </c>
      <c r="B13" s="1497"/>
      <c r="C13" s="1446"/>
      <c r="D13" s="1436"/>
      <c r="E13" s="1436"/>
      <c r="F13" s="1436"/>
      <c r="G13" s="1436"/>
      <c r="H13" s="1436"/>
      <c r="I13" s="1437"/>
    </row>
    <row r="14" spans="1:11" ht="24.75" customHeight="1">
      <c r="A14" s="4437" t="s">
        <v>1634</v>
      </c>
      <c r="B14" s="4437"/>
      <c r="C14" s="4437"/>
      <c r="D14" s="4437"/>
      <c r="E14" s="4437"/>
      <c r="F14" s="4437"/>
      <c r="G14" s="4437"/>
      <c r="H14" s="4437"/>
      <c r="I14" s="4437"/>
    </row>
    <row r="15" spans="1:11" s="1496" customFormat="1">
      <c r="A15" s="1431">
        <v>2021</v>
      </c>
      <c r="B15" s="1494"/>
      <c r="C15" s="1477"/>
      <c r="D15" s="1477"/>
      <c r="E15" s="1494"/>
      <c r="F15" s="1443"/>
      <c r="G15" s="1477"/>
      <c r="H15" s="1477"/>
      <c r="I15" s="1495"/>
    </row>
    <row r="16" spans="1:11" s="1496" customFormat="1">
      <c r="A16" s="1480">
        <v>2022</v>
      </c>
      <c r="B16" s="1498"/>
      <c r="C16" s="1499"/>
      <c r="D16" s="1499"/>
      <c r="E16" s="1499"/>
      <c r="F16" s="1499"/>
      <c r="G16" s="1499"/>
      <c r="H16" s="1499"/>
      <c r="I16" s="1498"/>
    </row>
    <row r="17" spans="1:10" ht="26.25" customHeight="1">
      <c r="A17" s="4437" t="s">
        <v>1635</v>
      </c>
      <c r="B17" s="4437"/>
      <c r="C17" s="4437"/>
      <c r="D17" s="4437"/>
      <c r="E17" s="4437"/>
      <c r="F17" s="4437"/>
      <c r="G17" s="4437"/>
      <c r="H17" s="4437"/>
      <c r="I17" s="4437"/>
    </row>
    <row r="18" spans="1:10" s="1496" customFormat="1">
      <c r="A18" s="1431">
        <v>2021</v>
      </c>
      <c r="B18" s="1494"/>
      <c r="C18" s="1477"/>
      <c r="D18" s="1477"/>
      <c r="E18" s="1494"/>
      <c r="F18" s="1443"/>
      <c r="G18" s="1477"/>
      <c r="H18" s="1477"/>
      <c r="I18" s="1495"/>
    </row>
    <row r="19" spans="1:10" s="1496" customFormat="1">
      <c r="A19" s="1480">
        <v>2022</v>
      </c>
      <c r="B19" s="1436"/>
      <c r="C19" s="1436"/>
      <c r="D19" s="1436"/>
      <c r="E19" s="1436"/>
      <c r="F19" s="1436"/>
      <c r="G19" s="1436"/>
      <c r="H19" s="1436"/>
      <c r="I19" s="1437"/>
    </row>
    <row r="20" spans="1:10">
      <c r="A20" s="1500"/>
      <c r="B20" s="1501"/>
      <c r="C20" s="1501"/>
      <c r="D20" s="1501"/>
      <c r="E20" s="1501"/>
      <c r="F20" s="1501"/>
      <c r="G20" s="1501"/>
      <c r="H20" s="1501"/>
      <c r="I20" s="1502"/>
    </row>
    <row r="21" spans="1:10" ht="30" customHeight="1">
      <c r="A21" s="4440" t="s">
        <v>1636</v>
      </c>
      <c r="B21" s="4440"/>
      <c r="C21" s="4440"/>
      <c r="D21" s="4440"/>
      <c r="E21" s="4440"/>
      <c r="F21" s="4440"/>
      <c r="G21" s="4440"/>
      <c r="H21" s="4440"/>
      <c r="I21" s="4440"/>
      <c r="J21" s="1503"/>
    </row>
    <row r="22" spans="1:10" ht="19.5" customHeight="1">
      <c r="A22" s="4438" t="s">
        <v>1637</v>
      </c>
      <c r="B22" s="4439"/>
      <c r="C22" s="4439"/>
      <c r="D22" s="4439"/>
      <c r="E22" s="4439"/>
      <c r="F22" s="4439"/>
      <c r="G22" s="4439"/>
      <c r="H22" s="4439"/>
      <c r="I22" s="4439"/>
      <c r="J22" s="1504"/>
    </row>
    <row r="23" spans="1:10" ht="13.5">
      <c r="B23" s="1505"/>
      <c r="C23" s="1506"/>
      <c r="D23" s="1505"/>
      <c r="E23" s="1505"/>
      <c r="F23" s="1505"/>
      <c r="G23" s="1505"/>
      <c r="H23" s="1505"/>
      <c r="I23" s="1505"/>
    </row>
    <row r="24" spans="1:10">
      <c r="A24" s="1505"/>
      <c r="B24" s="1388"/>
      <c r="C24" s="1388"/>
      <c r="D24" s="1388"/>
      <c r="E24" s="1388"/>
      <c r="F24" s="1388"/>
      <c r="G24" s="1388"/>
      <c r="H24" s="1388"/>
      <c r="I24" s="1388"/>
    </row>
    <row r="25" spans="1:10">
      <c r="A25" s="1388"/>
      <c r="B25" s="1311"/>
      <c r="C25" s="1311"/>
      <c r="D25" s="1311"/>
      <c r="E25" s="1311"/>
      <c r="F25" s="1311"/>
      <c r="G25" s="1311"/>
      <c r="H25" s="1311"/>
      <c r="I25" s="1311"/>
    </row>
    <row r="26" spans="1:10">
      <c r="B26" s="1311"/>
      <c r="C26" s="1311"/>
      <c r="D26" s="1311"/>
      <c r="E26" s="1311"/>
      <c r="F26" s="1311"/>
      <c r="G26" s="1311"/>
      <c r="H26" s="1311"/>
      <c r="I26" s="1311"/>
    </row>
    <row r="27" spans="1:10">
      <c r="B27" s="1507"/>
      <c r="C27" s="1508"/>
      <c r="D27" s="1508"/>
      <c r="E27" s="1508"/>
      <c r="F27" s="1508"/>
      <c r="G27" s="1508"/>
      <c r="H27" s="1508"/>
      <c r="I27" s="1508"/>
    </row>
    <row r="28" spans="1:10">
      <c r="B28" s="1507"/>
      <c r="C28" s="1508"/>
      <c r="D28" s="1508"/>
      <c r="E28" s="1508"/>
      <c r="F28" s="1508"/>
      <c r="G28" s="1508"/>
      <c r="H28" s="1508"/>
      <c r="I28" s="1508"/>
    </row>
    <row r="29" spans="1:10">
      <c r="B29" s="1311"/>
      <c r="C29" s="1311"/>
      <c r="D29" s="1311"/>
      <c r="E29" s="1311"/>
      <c r="F29" s="1311"/>
      <c r="G29" s="1311"/>
      <c r="H29" s="1311"/>
      <c r="I29" s="1311"/>
    </row>
    <row r="30" spans="1:10">
      <c r="B30" s="1311"/>
      <c r="C30" s="1311"/>
      <c r="D30" s="1311"/>
      <c r="E30" s="1311"/>
      <c r="F30" s="1311"/>
      <c r="G30" s="1311"/>
      <c r="H30" s="1311"/>
      <c r="I30" s="1311"/>
    </row>
    <row r="31" spans="1:10">
      <c r="B31" s="1507"/>
      <c r="C31" s="1508"/>
      <c r="D31" s="1508"/>
      <c r="E31" s="1508"/>
      <c r="F31" s="1508"/>
      <c r="G31" s="1508"/>
      <c r="H31" s="1508"/>
      <c r="I31" s="1508"/>
    </row>
    <row r="32" spans="1:10">
      <c r="B32" s="1507"/>
      <c r="C32" s="1508"/>
      <c r="D32" s="1508"/>
      <c r="E32" s="1508"/>
      <c r="F32" s="1508"/>
      <c r="G32" s="1508"/>
      <c r="H32" s="1508"/>
      <c r="I32" s="1508"/>
    </row>
  </sheetData>
  <mergeCells count="7">
    <mergeCell ref="A22:I22"/>
    <mergeCell ref="C5:I5"/>
    <mergeCell ref="B10:I10"/>
    <mergeCell ref="A11:I11"/>
    <mergeCell ref="A14:I14"/>
    <mergeCell ref="A17:I17"/>
    <mergeCell ref="A21:I2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F62"/>
  <sheetViews>
    <sheetView workbookViewId="0">
      <selection activeCell="B45" sqref="B45"/>
    </sheetView>
  </sheetViews>
  <sheetFormatPr defaultRowHeight="12.75"/>
  <cols>
    <col min="1" max="1" width="39.85546875" style="1510" customWidth="1"/>
    <col min="2" max="3" width="28.42578125" style="1510" customWidth="1"/>
    <col min="4" max="4" width="9.140625" style="1043" customWidth="1"/>
    <col min="5" max="5" width="14.28515625" customWidth="1"/>
  </cols>
  <sheetData>
    <row r="1" spans="1:5" ht="15.75">
      <c r="A1" s="1509" t="s">
        <v>1638</v>
      </c>
      <c r="E1" s="802" t="s">
        <v>1434</v>
      </c>
    </row>
    <row r="2" spans="1:5" ht="15.75">
      <c r="A2" s="1511" t="s">
        <v>1639</v>
      </c>
      <c r="E2" s="802" t="s">
        <v>1773</v>
      </c>
    </row>
    <row r="3" spans="1:5">
      <c r="A3" s="1512"/>
      <c r="B3" s="4443">
        <v>2021</v>
      </c>
      <c r="C3" s="4446">
        <v>2022</v>
      </c>
      <c r="E3" s="1513"/>
    </row>
    <row r="4" spans="1:5">
      <c r="A4" s="1514" t="s">
        <v>171</v>
      </c>
      <c r="B4" s="4444"/>
      <c r="C4" s="4447"/>
      <c r="E4" s="1513"/>
    </row>
    <row r="5" spans="1:5">
      <c r="A5" s="1515" t="s">
        <v>280</v>
      </c>
      <c r="B5" s="4445"/>
      <c r="C5" s="4448"/>
      <c r="E5" s="1513"/>
    </row>
    <row r="6" spans="1:5" ht="21.75" customHeight="1">
      <c r="A6" s="1516"/>
      <c r="B6" s="4449" t="s">
        <v>3711</v>
      </c>
      <c r="C6" s="4450"/>
      <c r="E6" s="1513"/>
    </row>
    <row r="7" spans="1:5" ht="17.25" customHeight="1">
      <c r="A7" s="1517" t="s">
        <v>1640</v>
      </c>
      <c r="B7" s="3621"/>
      <c r="C7" s="3622"/>
      <c r="E7" s="1513"/>
    </row>
    <row r="8" spans="1:5">
      <c r="A8" s="1518" t="s">
        <v>1641</v>
      </c>
      <c r="B8" s="3623"/>
      <c r="C8" s="3623"/>
      <c r="E8" s="1513"/>
    </row>
    <row r="9" spans="1:5">
      <c r="A9" s="1519"/>
      <c r="B9" s="3623"/>
      <c r="C9" s="3623"/>
      <c r="E9" s="1513"/>
    </row>
    <row r="10" spans="1:5">
      <c r="A10" s="1520" t="s">
        <v>1642</v>
      </c>
      <c r="B10" s="3624"/>
      <c r="C10" s="3624"/>
    </row>
    <row r="11" spans="1:5">
      <c r="A11" s="1521" t="s">
        <v>1643</v>
      </c>
      <c r="B11" s="3623"/>
      <c r="C11" s="3623"/>
    </row>
    <row r="12" spans="1:5" ht="6.75" customHeight="1">
      <c r="A12" s="1522"/>
      <c r="B12" s="3623"/>
      <c r="C12" s="3623"/>
    </row>
    <row r="13" spans="1:5" ht="14.25">
      <c r="A13" s="1520" t="s">
        <v>1644</v>
      </c>
      <c r="B13" s="3624"/>
      <c r="C13" s="3624"/>
      <c r="E13" s="1523"/>
    </row>
    <row r="14" spans="1:5" ht="15">
      <c r="A14" s="1521" t="s">
        <v>1645</v>
      </c>
      <c r="B14" s="3625"/>
      <c r="C14" s="3623"/>
      <c r="E14" s="296"/>
    </row>
    <row r="15" spans="1:5" ht="19.5" customHeight="1">
      <c r="A15" s="1522"/>
      <c r="B15" s="3621"/>
      <c r="C15" s="3624"/>
      <c r="E15" s="296"/>
    </row>
    <row r="16" spans="1:5" ht="15">
      <c r="A16" s="1517" t="s">
        <v>1646</v>
      </c>
      <c r="B16" s="3621"/>
      <c r="C16" s="3621"/>
      <c r="E16" s="296"/>
    </row>
    <row r="17" spans="1:5" ht="15">
      <c r="A17" s="1518" t="s">
        <v>1647</v>
      </c>
      <c r="B17" s="3624"/>
      <c r="C17" s="3623"/>
      <c r="E17" s="296"/>
    </row>
    <row r="18" spans="1:5" ht="18" customHeight="1">
      <c r="A18" s="1517"/>
      <c r="B18" s="3624"/>
      <c r="C18" s="3624"/>
      <c r="E18" s="296"/>
    </row>
    <row r="19" spans="1:5" ht="15">
      <c r="A19" s="1520" t="s">
        <v>1648</v>
      </c>
      <c r="B19" s="3624"/>
      <c r="C19" s="3624"/>
      <c r="E19" s="296"/>
    </row>
    <row r="20" spans="1:5">
      <c r="A20" s="1521" t="s">
        <v>1649</v>
      </c>
      <c r="B20" s="3624"/>
      <c r="C20" s="3624"/>
      <c r="E20" s="1043"/>
    </row>
    <row r="21" spans="1:5" ht="7.5" customHeight="1">
      <c r="A21" s="1522"/>
      <c r="B21" s="3624"/>
      <c r="C21" s="3624"/>
      <c r="E21" s="296"/>
    </row>
    <row r="22" spans="1:5">
      <c r="A22" s="1520" t="s">
        <v>1650</v>
      </c>
      <c r="B22" s="3624"/>
      <c r="C22" s="3624"/>
      <c r="E22" s="1525"/>
    </row>
    <row r="23" spans="1:5" ht="15">
      <c r="A23" s="1521" t="s">
        <v>1651</v>
      </c>
      <c r="B23" s="3624"/>
      <c r="C23" s="3624"/>
      <c r="E23" s="296"/>
    </row>
    <row r="24" spans="1:5" ht="6.75" customHeight="1">
      <c r="A24" s="1522"/>
      <c r="B24" s="3624"/>
      <c r="C24" s="3624"/>
      <c r="E24" s="296"/>
    </row>
    <row r="25" spans="1:5" ht="13.5" customHeight="1">
      <c r="A25" s="1520" t="s">
        <v>1652</v>
      </c>
      <c r="B25" s="3624"/>
      <c r="C25" s="3624"/>
      <c r="E25" s="296"/>
    </row>
    <row r="26" spans="1:5" ht="12.75" customHeight="1">
      <c r="A26" s="1522"/>
      <c r="B26" s="3624"/>
      <c r="C26" s="3624"/>
      <c r="E26" s="296"/>
    </row>
    <row r="27" spans="1:5" ht="6.75" customHeight="1">
      <c r="A27" s="1522"/>
      <c r="B27" s="3624"/>
      <c r="C27" s="3624"/>
      <c r="E27" s="296"/>
    </row>
    <row r="28" spans="1:5">
      <c r="A28" s="1520" t="s">
        <v>1653</v>
      </c>
      <c r="B28" s="3624"/>
      <c r="C28" s="3624"/>
      <c r="E28" s="1043"/>
    </row>
    <row r="29" spans="1:5" ht="15">
      <c r="A29" s="1521" t="s">
        <v>1654</v>
      </c>
      <c r="B29" s="3624"/>
      <c r="C29" s="3624"/>
      <c r="E29" s="296"/>
    </row>
    <row r="30" spans="1:5" ht="7.5" customHeight="1">
      <c r="A30" s="1522"/>
      <c r="B30" s="3624"/>
      <c r="C30" s="3624"/>
      <c r="E30" s="296"/>
    </row>
    <row r="31" spans="1:5">
      <c r="A31" s="1520" t="s">
        <v>1655</v>
      </c>
      <c r="B31" s="3624"/>
      <c r="C31" s="3624"/>
    </row>
    <row r="32" spans="1:5">
      <c r="A32" s="1521" t="s">
        <v>1656</v>
      </c>
      <c r="B32" s="3624"/>
      <c r="C32" s="3624"/>
    </row>
    <row r="33" spans="1:6" ht="7.5" customHeight="1">
      <c r="A33" s="1522"/>
      <c r="B33" s="3624"/>
      <c r="C33" s="3624"/>
    </row>
    <row r="34" spans="1:6" ht="15" customHeight="1">
      <c r="A34" s="1520" t="s">
        <v>1657</v>
      </c>
      <c r="B34" s="3624"/>
      <c r="C34" s="3624"/>
      <c r="E34" s="4451"/>
      <c r="F34" s="4451"/>
    </row>
    <row r="35" spans="1:6" ht="15" customHeight="1">
      <c r="A35" s="1521" t="s">
        <v>1658</v>
      </c>
      <c r="B35" s="3624"/>
      <c r="C35" s="3624"/>
    </row>
    <row r="36" spans="1:6" ht="7.5" customHeight="1">
      <c r="A36" s="1522"/>
      <c r="B36" s="3626"/>
      <c r="C36" s="3627"/>
    </row>
    <row r="37" spans="1:6" ht="8.25" customHeight="1">
      <c r="A37" s="1522"/>
      <c r="B37" s="3626"/>
      <c r="C37" s="3627"/>
    </row>
    <row r="38" spans="1:6">
      <c r="A38" s="1520" t="s">
        <v>1659</v>
      </c>
      <c r="B38" s="3626"/>
      <c r="C38" s="3627"/>
    </row>
    <row r="39" spans="1:6">
      <c r="A39" s="1521" t="s">
        <v>1660</v>
      </c>
      <c r="B39" s="1526"/>
    </row>
    <row r="40" spans="1:6">
      <c r="A40" s="1522"/>
      <c r="B40" s="1520"/>
    </row>
    <row r="41" spans="1:6" ht="31.5" customHeight="1">
      <c r="A41" s="4452" t="s">
        <v>1661</v>
      </c>
      <c r="B41" s="4452"/>
      <c r="C41" s="4452"/>
    </row>
    <row r="42" spans="1:6" s="1513" customFormat="1" ht="30" customHeight="1">
      <c r="A42" s="4441" t="s">
        <v>1662</v>
      </c>
      <c r="B42" s="4442"/>
      <c r="C42" s="4442"/>
      <c r="D42" s="1527"/>
    </row>
    <row r="43" spans="1:6">
      <c r="A43" s="1522"/>
    </row>
    <row r="45" spans="1:6">
      <c r="A45" s="1528"/>
    </row>
    <row r="46" spans="1:6">
      <c r="A46" s="1529"/>
    </row>
    <row r="47" spans="1:6">
      <c r="A47" s="1522"/>
    </row>
    <row r="48" spans="1:6">
      <c r="A48" s="1520"/>
    </row>
    <row r="49" spans="1:1">
      <c r="A49" s="1522"/>
    </row>
    <row r="50" spans="1:1">
      <c r="A50" s="1520"/>
    </row>
    <row r="51" spans="1:1">
      <c r="A51" s="1522"/>
    </row>
    <row r="52" spans="1:1">
      <c r="A52" s="1520"/>
    </row>
    <row r="53" spans="1:1">
      <c r="A53" s="1522"/>
    </row>
    <row r="54" spans="1:1">
      <c r="A54" s="1520"/>
    </row>
    <row r="55" spans="1:1">
      <c r="A55" s="1522"/>
    </row>
    <row r="56" spans="1:1">
      <c r="A56" s="1520"/>
    </row>
    <row r="57" spans="1:1">
      <c r="A57" s="1520"/>
    </row>
    <row r="58" spans="1:1">
      <c r="A58" s="1520"/>
    </row>
    <row r="59" spans="1:1">
      <c r="A59" s="1522"/>
    </row>
    <row r="60" spans="1:1">
      <c r="A60" s="1520"/>
    </row>
    <row r="61" spans="1:1">
      <c r="A61" s="1522"/>
    </row>
    <row r="62" spans="1:1">
      <c r="A62" s="1520"/>
    </row>
  </sheetData>
  <mergeCells count="6">
    <mergeCell ref="A42:C42"/>
    <mergeCell ref="B3:B5"/>
    <mergeCell ref="C3:C5"/>
    <mergeCell ref="B6:C6"/>
    <mergeCell ref="E34:F34"/>
    <mergeCell ref="A41:C41"/>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G36"/>
  <sheetViews>
    <sheetView workbookViewId="0">
      <selection activeCell="I23" sqref="I23"/>
    </sheetView>
  </sheetViews>
  <sheetFormatPr defaultColWidth="9.140625" defaultRowHeight="12.75"/>
  <cols>
    <col min="1" max="1" width="20.5703125" style="1312" customWidth="1"/>
    <col min="2" max="4" width="15" style="1312" customWidth="1"/>
    <col min="5" max="5" width="18.5703125" style="1312" customWidth="1"/>
    <col min="6" max="16384" width="9.140625" style="1311"/>
  </cols>
  <sheetData>
    <row r="1" spans="1:7" ht="15.75">
      <c r="A1" s="1530" t="s">
        <v>1663</v>
      </c>
      <c r="B1" s="1531"/>
      <c r="C1" s="1531"/>
      <c r="G1" s="802" t="s">
        <v>1434</v>
      </c>
    </row>
    <row r="2" spans="1:7" ht="15.75">
      <c r="A2" s="1530" t="s">
        <v>1664</v>
      </c>
      <c r="B2" s="1531"/>
      <c r="C2" s="1531"/>
      <c r="G2" s="802" t="s">
        <v>1773</v>
      </c>
    </row>
    <row r="3" spans="1:7">
      <c r="A3" s="1532" t="s">
        <v>1665</v>
      </c>
      <c r="B3" s="1533"/>
      <c r="C3" s="1533"/>
    </row>
    <row r="4" spans="1:7">
      <c r="A4" s="1534" t="s">
        <v>1666</v>
      </c>
      <c r="B4" s="1535"/>
      <c r="C4" s="1535"/>
      <c r="D4" s="1334"/>
    </row>
    <row r="5" spans="1:7">
      <c r="A5" s="1534" t="s">
        <v>1667</v>
      </c>
      <c r="B5" s="1535"/>
      <c r="C5" s="1535"/>
      <c r="D5" s="1334"/>
    </row>
    <row r="6" spans="1:7">
      <c r="A6" s="1536" t="s">
        <v>1668</v>
      </c>
      <c r="B6" s="1535"/>
      <c r="C6" s="1535"/>
      <c r="D6" s="1334"/>
      <c r="E6" s="1365"/>
    </row>
    <row r="7" spans="1:7" ht="18" customHeight="1">
      <c r="A7" s="1537"/>
      <c r="B7" s="1361">
        <v>2021</v>
      </c>
      <c r="C7" s="4418">
        <v>2022</v>
      </c>
      <c r="D7" s="4419"/>
      <c r="E7" s="4419"/>
    </row>
    <row r="8" spans="1:7">
      <c r="A8" s="1538"/>
      <c r="B8" s="1539"/>
      <c r="C8" s="1539"/>
      <c r="D8" s="4453" t="s">
        <v>1669</v>
      </c>
      <c r="E8" s="4454"/>
    </row>
    <row r="9" spans="1:7">
      <c r="A9" s="1538" t="s">
        <v>936</v>
      </c>
      <c r="B9" s="1539"/>
      <c r="C9" s="1539"/>
      <c r="D9" s="4455" t="s">
        <v>1670</v>
      </c>
      <c r="E9" s="4456"/>
    </row>
    <row r="10" spans="1:7">
      <c r="A10" s="1540" t="s">
        <v>934</v>
      </c>
      <c r="B10" s="4457" t="s">
        <v>1671</v>
      </c>
      <c r="C10" s="4458"/>
      <c r="D10" s="1359"/>
      <c r="E10" s="1541" t="s">
        <v>1672</v>
      </c>
    </row>
    <row r="11" spans="1:7">
      <c r="A11" s="1538"/>
      <c r="B11" s="1542"/>
      <c r="C11" s="1542"/>
      <c r="D11" s="1359" t="s">
        <v>174</v>
      </c>
      <c r="E11" s="1359" t="s">
        <v>1673</v>
      </c>
    </row>
    <row r="12" spans="1:7">
      <c r="A12" s="1538"/>
      <c r="B12" s="1542"/>
      <c r="C12" s="1542"/>
      <c r="D12" s="1357" t="s">
        <v>715</v>
      </c>
      <c r="E12" s="1357" t="s">
        <v>1674</v>
      </c>
    </row>
    <row r="13" spans="1:7">
      <c r="A13" s="1543"/>
      <c r="B13" s="1544"/>
      <c r="C13" s="1545"/>
      <c r="D13" s="1546"/>
      <c r="E13" s="1547" t="s">
        <v>1675</v>
      </c>
    </row>
    <row r="14" spans="1:7">
      <c r="A14" s="1548"/>
      <c r="B14" s="4459" t="s">
        <v>3712</v>
      </c>
      <c r="C14" s="4460"/>
      <c r="D14" s="4460"/>
      <c r="E14" s="4460"/>
    </row>
    <row r="15" spans="1:7">
      <c r="A15" s="1549"/>
      <c r="B15" s="1550"/>
      <c r="C15" s="1550"/>
      <c r="D15" s="1551"/>
      <c r="E15" s="1552"/>
    </row>
    <row r="16" spans="1:7">
      <c r="A16" s="1553" t="s">
        <v>1676</v>
      </c>
      <c r="B16" s="1554"/>
      <c r="C16" s="1555"/>
      <c r="D16" s="1555"/>
      <c r="E16" s="1372"/>
      <c r="F16" s="1556"/>
    </row>
    <row r="17" spans="1:6">
      <c r="A17" s="1553"/>
      <c r="B17" s="1365"/>
      <c r="C17" s="1401"/>
      <c r="D17" s="1365"/>
      <c r="E17" s="1374"/>
    </row>
    <row r="18" spans="1:6">
      <c r="A18" s="1557" t="s">
        <v>489</v>
      </c>
      <c r="B18" s="1558"/>
      <c r="C18" s="1559"/>
      <c r="D18" s="1401"/>
      <c r="E18" s="1377"/>
      <c r="F18" s="1560"/>
    </row>
    <row r="19" spans="1:6">
      <c r="A19" s="1557" t="s">
        <v>490</v>
      </c>
      <c r="B19" s="1558"/>
      <c r="C19" s="1559"/>
      <c r="D19" s="1558"/>
      <c r="E19" s="1377"/>
      <c r="F19" s="1560"/>
    </row>
    <row r="20" spans="1:6">
      <c r="A20" s="1557" t="s">
        <v>491</v>
      </c>
      <c r="B20" s="1558"/>
      <c r="C20" s="1559"/>
      <c r="D20" s="1558"/>
      <c r="E20" s="1377"/>
      <c r="F20" s="1560"/>
    </row>
    <row r="21" spans="1:6">
      <c r="A21" s="1557" t="s">
        <v>638</v>
      </c>
      <c r="B21" s="1558"/>
      <c r="C21" s="1559"/>
      <c r="D21" s="1558"/>
      <c r="E21" s="1377"/>
      <c r="F21" s="1560"/>
    </row>
    <row r="22" spans="1:6">
      <c r="A22" s="1557" t="s">
        <v>493</v>
      </c>
      <c r="B22" s="1558"/>
      <c r="C22" s="1559"/>
      <c r="D22" s="1558"/>
      <c r="E22" s="1377"/>
      <c r="F22" s="1560"/>
    </row>
    <row r="23" spans="1:6">
      <c r="A23" s="1557" t="s">
        <v>494</v>
      </c>
      <c r="B23" s="1558"/>
      <c r="C23" s="1559"/>
      <c r="D23" s="1561"/>
      <c r="E23" s="1377"/>
      <c r="F23" s="1560"/>
    </row>
    <row r="24" spans="1:6">
      <c r="A24" s="1557" t="s">
        <v>495</v>
      </c>
      <c r="B24" s="1558"/>
      <c r="C24" s="1559"/>
      <c r="D24" s="1558"/>
      <c r="E24" s="1377"/>
      <c r="F24" s="1560"/>
    </row>
    <row r="25" spans="1:6">
      <c r="A25" s="1557" t="s">
        <v>496</v>
      </c>
      <c r="B25" s="1558"/>
      <c r="C25" s="1559"/>
      <c r="D25" s="1558"/>
      <c r="E25" s="1377"/>
      <c r="F25" s="1560"/>
    </row>
    <row r="26" spans="1:6">
      <c r="A26" s="1557" t="s">
        <v>497</v>
      </c>
      <c r="B26" s="1558"/>
      <c r="C26" s="1559"/>
      <c r="D26" s="1558"/>
      <c r="E26" s="1377"/>
      <c r="F26" s="1560"/>
    </row>
    <row r="27" spans="1:6">
      <c r="A27" s="1557" t="s">
        <v>498</v>
      </c>
      <c r="B27" s="1558"/>
      <c r="C27" s="1559"/>
      <c r="D27" s="1558"/>
      <c r="E27" s="1377"/>
      <c r="F27" s="1560"/>
    </row>
    <row r="28" spans="1:6">
      <c r="A28" s="1557" t="s">
        <v>499</v>
      </c>
      <c r="B28" s="1558"/>
      <c r="C28" s="1559"/>
      <c r="D28" s="1558"/>
      <c r="E28" s="1377"/>
      <c r="F28" s="1560"/>
    </row>
    <row r="29" spans="1:6">
      <c r="A29" s="1557" t="s">
        <v>500</v>
      </c>
      <c r="B29" s="1558"/>
      <c r="C29" s="1559"/>
      <c r="D29" s="1558"/>
      <c r="E29" s="1377"/>
      <c r="F29" s="1560"/>
    </row>
    <row r="30" spans="1:6">
      <c r="A30" s="1557" t="s">
        <v>501</v>
      </c>
      <c r="B30" s="1558"/>
      <c r="C30" s="1559"/>
      <c r="D30" s="1558"/>
      <c r="E30" s="1377"/>
      <c r="F30" s="1560"/>
    </row>
    <row r="31" spans="1:6">
      <c r="A31" s="1557" t="s">
        <v>502</v>
      </c>
      <c r="B31" s="1558"/>
      <c r="C31" s="1559"/>
      <c r="D31" s="1558"/>
      <c r="E31" s="1377"/>
      <c r="F31" s="1560"/>
    </row>
    <row r="32" spans="1:6">
      <c r="A32" s="1557" t="s">
        <v>503</v>
      </c>
      <c r="B32" s="1558"/>
      <c r="C32" s="1559"/>
      <c r="D32" s="1558"/>
      <c r="E32" s="1377"/>
      <c r="F32" s="1560"/>
    </row>
    <row r="33" spans="1:6">
      <c r="A33" s="1557" t="s">
        <v>504</v>
      </c>
      <c r="B33" s="1558"/>
      <c r="C33" s="1559"/>
      <c r="D33" s="1558"/>
      <c r="E33" s="1377"/>
      <c r="F33" s="1560"/>
    </row>
    <row r="34" spans="1:6">
      <c r="A34" s="1531"/>
      <c r="C34" s="1562"/>
      <c r="F34" s="1563"/>
    </row>
    <row r="35" spans="1:6">
      <c r="A35" s="1314"/>
      <c r="C35" s="1502"/>
      <c r="D35" s="1502"/>
    </row>
    <row r="36" spans="1:6">
      <c r="A36" s="1564"/>
      <c r="D36" s="1502"/>
    </row>
  </sheetData>
  <mergeCells count="5">
    <mergeCell ref="C7:E7"/>
    <mergeCell ref="D8:E8"/>
    <mergeCell ref="D9:E9"/>
    <mergeCell ref="B10:C10"/>
    <mergeCell ref="B14:E14"/>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I30"/>
  <sheetViews>
    <sheetView workbookViewId="0">
      <selection activeCell="E14" sqref="E14"/>
    </sheetView>
  </sheetViews>
  <sheetFormatPr defaultColWidth="9.140625" defaultRowHeight="12.75"/>
  <cols>
    <col min="1" max="1" width="28.85546875" style="1312" customWidth="1"/>
    <col min="2" max="2" width="17.85546875" style="1312" customWidth="1"/>
    <col min="3" max="3" width="18.42578125" style="1312" customWidth="1"/>
    <col min="4" max="4" width="13.5703125" style="1311" customWidth="1"/>
    <col min="5" max="5" width="9.140625" style="1311"/>
    <col min="6" max="6" width="13.28515625" style="1311" customWidth="1"/>
    <col min="7" max="16384" width="9.140625" style="1311"/>
  </cols>
  <sheetData>
    <row r="1" spans="1:5" ht="15.75">
      <c r="A1" s="1530" t="s">
        <v>1677</v>
      </c>
      <c r="B1" s="1531"/>
      <c r="C1" s="1531"/>
      <c r="E1" s="802" t="s">
        <v>1434</v>
      </c>
    </row>
    <row r="2" spans="1:5" ht="15.75">
      <c r="A2" s="1532" t="s">
        <v>1678</v>
      </c>
      <c r="B2" s="1533"/>
      <c r="C2" s="1533"/>
      <c r="E2" s="802" t="s">
        <v>1773</v>
      </c>
    </row>
    <row r="3" spans="1:5" ht="13.5">
      <c r="A3" s="1534" t="s">
        <v>1679</v>
      </c>
      <c r="B3" s="1535"/>
      <c r="C3" s="1535"/>
    </row>
    <row r="4" spans="1:5">
      <c r="A4" s="1536" t="s">
        <v>1680</v>
      </c>
      <c r="B4" s="1535"/>
      <c r="C4" s="1535"/>
    </row>
    <row r="5" spans="1:5" ht="21" customHeight="1">
      <c r="A5" s="1537" t="s">
        <v>936</v>
      </c>
      <c r="B5" s="1565">
        <v>2021</v>
      </c>
      <c r="C5" s="1361">
        <v>2022</v>
      </c>
    </row>
    <row r="6" spans="1:5" ht="19.5" customHeight="1">
      <c r="A6" s="1566" t="s">
        <v>934</v>
      </c>
      <c r="B6" s="4461" t="s">
        <v>1681</v>
      </c>
      <c r="C6" s="4462"/>
    </row>
    <row r="7" spans="1:5">
      <c r="A7" s="1549"/>
      <c r="B7" s="1314"/>
      <c r="C7" s="1567"/>
    </row>
    <row r="8" spans="1:5">
      <c r="A8" s="1553" t="s">
        <v>1682</v>
      </c>
      <c r="B8" s="1568"/>
      <c r="C8" s="1569"/>
      <c r="D8" s="1433"/>
    </row>
    <row r="9" spans="1:5">
      <c r="A9" s="1553"/>
      <c r="B9" s="1365"/>
      <c r="C9" s="1570"/>
      <c r="D9" s="1433"/>
      <c r="E9" s="1571"/>
    </row>
    <row r="10" spans="1:5">
      <c r="A10" s="1557" t="s">
        <v>489</v>
      </c>
      <c r="B10" s="1365"/>
      <c r="C10" s="1572"/>
      <c r="D10" s="1433"/>
      <c r="E10" s="1571"/>
    </row>
    <row r="11" spans="1:5">
      <c r="A11" s="1557" t="s">
        <v>490</v>
      </c>
      <c r="B11" s="1573"/>
      <c r="C11" s="1572"/>
      <c r="D11" s="1433"/>
      <c r="E11" s="1571"/>
    </row>
    <row r="12" spans="1:5">
      <c r="A12" s="1557" t="s">
        <v>491</v>
      </c>
      <c r="B12" s="1573"/>
      <c r="C12" s="1572"/>
      <c r="D12" s="1433"/>
      <c r="E12" s="1571"/>
    </row>
    <row r="13" spans="1:5">
      <c r="A13" s="1557" t="s">
        <v>638</v>
      </c>
      <c r="B13" s="1573"/>
      <c r="C13" s="1572"/>
      <c r="D13" s="1433"/>
      <c r="E13" s="1444"/>
    </row>
    <row r="14" spans="1:5">
      <c r="A14" s="1557" t="s">
        <v>493</v>
      </c>
      <c r="B14" s="1574"/>
      <c r="C14" s="1572"/>
      <c r="D14" s="1433"/>
      <c r="E14" s="1571"/>
    </row>
    <row r="15" spans="1:5">
      <c r="A15" s="1557" t="s">
        <v>494</v>
      </c>
      <c r="B15" s="1573"/>
      <c r="C15" s="1572"/>
      <c r="D15" s="1433"/>
      <c r="E15" s="1571"/>
    </row>
    <row r="16" spans="1:5">
      <c r="A16" s="1557" t="s">
        <v>495</v>
      </c>
      <c r="B16" s="1573"/>
      <c r="C16" s="1572"/>
      <c r="D16" s="1433"/>
      <c r="E16" s="1571"/>
    </row>
    <row r="17" spans="1:9">
      <c r="A17" s="1557" t="s">
        <v>496</v>
      </c>
      <c r="B17" s="1573"/>
      <c r="C17" s="1572"/>
      <c r="D17" s="1433"/>
      <c r="E17" s="1571"/>
    </row>
    <row r="18" spans="1:9">
      <c r="A18" s="1557" t="s">
        <v>497</v>
      </c>
      <c r="B18" s="1573"/>
      <c r="C18" s="1572"/>
      <c r="D18" s="1433"/>
      <c r="E18" s="1571"/>
    </row>
    <row r="19" spans="1:9">
      <c r="A19" s="1557" t="s">
        <v>498</v>
      </c>
      <c r="B19" s="1573"/>
      <c r="C19" s="1572"/>
      <c r="D19" s="1433"/>
      <c r="E19" s="1571"/>
    </row>
    <row r="20" spans="1:9">
      <c r="A20" s="1557" t="s">
        <v>499</v>
      </c>
      <c r="B20" s="1573"/>
      <c r="C20" s="1572"/>
      <c r="D20" s="1433"/>
      <c r="E20" s="1571"/>
    </row>
    <row r="21" spans="1:9">
      <c r="A21" s="1557" t="s">
        <v>500</v>
      </c>
      <c r="B21" s="1573"/>
      <c r="C21" s="1572"/>
      <c r="D21" s="1433"/>
      <c r="E21" s="1571"/>
    </row>
    <row r="22" spans="1:9">
      <c r="A22" s="1557" t="s">
        <v>501</v>
      </c>
      <c r="B22" s="1573"/>
      <c r="C22" s="1572"/>
      <c r="D22" s="1433"/>
      <c r="E22" s="1571"/>
    </row>
    <row r="23" spans="1:9">
      <c r="A23" s="1557" t="s">
        <v>502</v>
      </c>
      <c r="B23" s="1573"/>
      <c r="C23" s="1572"/>
      <c r="D23" s="1433"/>
      <c r="E23" s="1571"/>
    </row>
    <row r="24" spans="1:9">
      <c r="A24" s="1557" t="s">
        <v>503</v>
      </c>
      <c r="B24" s="1573"/>
      <c r="C24" s="1572"/>
      <c r="D24" s="1433"/>
      <c r="E24" s="1571"/>
    </row>
    <row r="25" spans="1:9" ht="15">
      <c r="A25" s="1557" t="s">
        <v>504</v>
      </c>
      <c r="B25" s="1573"/>
      <c r="C25" s="1572"/>
      <c r="D25" s="1433"/>
      <c r="E25" s="1571"/>
      <c r="H25" s="1575"/>
      <c r="I25" s="1576"/>
    </row>
    <row r="26" spans="1:9">
      <c r="A26" s="1531"/>
      <c r="E26" s="1577"/>
    </row>
    <row r="27" spans="1:9" ht="13.5">
      <c r="A27" s="1314" t="s">
        <v>1683</v>
      </c>
    </row>
    <row r="28" spans="1:9" ht="13.5">
      <c r="A28" s="1315" t="s">
        <v>1684</v>
      </c>
    </row>
    <row r="30" spans="1:9">
      <c r="A30" s="1578"/>
    </row>
  </sheetData>
  <mergeCells count="1">
    <mergeCell ref="B6:C6"/>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G59"/>
  <sheetViews>
    <sheetView topLeftCell="A3" workbookViewId="0">
      <selection activeCell="D28" sqref="D28:D29"/>
    </sheetView>
  </sheetViews>
  <sheetFormatPr defaultColWidth="9.140625" defaultRowHeight="12.75"/>
  <cols>
    <col min="1" max="1" width="21.42578125" style="1312" customWidth="1"/>
    <col min="2" max="5" width="15.85546875" style="1312" customWidth="1"/>
    <col min="6" max="6" width="12" style="1311" customWidth="1"/>
    <col min="7" max="16384" width="9.140625" style="1311"/>
  </cols>
  <sheetData>
    <row r="1" spans="1:7" ht="15.75">
      <c r="A1" s="1364" t="s">
        <v>1685</v>
      </c>
      <c r="F1" s="1328"/>
      <c r="G1" s="802" t="s">
        <v>1434</v>
      </c>
    </row>
    <row r="2" spans="1:7" ht="13.5" customHeight="1">
      <c r="A2" s="1363" t="s">
        <v>1686</v>
      </c>
      <c r="B2" s="1334"/>
      <c r="C2" s="1334"/>
      <c r="F2" s="1328"/>
      <c r="G2" s="802" t="s">
        <v>1773</v>
      </c>
    </row>
    <row r="3" spans="1:7" ht="13.5" customHeight="1">
      <c r="A3" s="1364" t="s">
        <v>1687</v>
      </c>
      <c r="F3" s="1328"/>
    </row>
    <row r="4" spans="1:7" ht="13.5" customHeight="1">
      <c r="A4" s="1363" t="s">
        <v>1688</v>
      </c>
      <c r="F4" s="1328"/>
    </row>
    <row r="5" spans="1:7" ht="15" customHeight="1">
      <c r="A5" s="1537"/>
      <c r="B5" s="4418">
        <v>2021</v>
      </c>
      <c r="C5" s="4463"/>
      <c r="D5" s="4418">
        <v>2022</v>
      </c>
      <c r="E5" s="4419"/>
      <c r="F5" s="1579"/>
    </row>
    <row r="6" spans="1:7" ht="15" customHeight="1">
      <c r="A6" s="1538"/>
      <c r="B6" s="1355"/>
      <c r="C6" s="1356" t="s">
        <v>1304</v>
      </c>
      <c r="D6" s="1355"/>
      <c r="E6" s="1356" t="s">
        <v>1304</v>
      </c>
      <c r="F6" s="1579"/>
    </row>
    <row r="7" spans="1:7" ht="15" customHeight="1">
      <c r="A7" s="1538" t="s">
        <v>936</v>
      </c>
      <c r="B7" s="1493" t="s">
        <v>172</v>
      </c>
      <c r="C7" s="1356" t="s">
        <v>1689</v>
      </c>
      <c r="D7" s="1493" t="s">
        <v>172</v>
      </c>
      <c r="E7" s="1356" t="s">
        <v>1689</v>
      </c>
      <c r="F7" s="1579"/>
    </row>
    <row r="8" spans="1:7" ht="15" customHeight="1">
      <c r="A8" s="1540" t="s">
        <v>934</v>
      </c>
      <c r="B8" s="1368" t="s">
        <v>261</v>
      </c>
      <c r="C8" s="1360" t="s">
        <v>1690</v>
      </c>
      <c r="D8" s="1368" t="s">
        <v>261</v>
      </c>
      <c r="E8" s="1360" t="s">
        <v>1690</v>
      </c>
      <c r="F8" s="1579"/>
    </row>
    <row r="9" spans="1:7" ht="15" customHeight="1">
      <c r="A9" s="1540"/>
      <c r="B9" s="1580"/>
      <c r="C9" s="1581" t="s">
        <v>1691</v>
      </c>
      <c r="D9" s="1580"/>
      <c r="E9" s="1581" t="s">
        <v>1691</v>
      </c>
      <c r="F9" s="1582"/>
    </row>
    <row r="10" spans="1:7" ht="15" customHeight="1">
      <c r="A10" s="1583"/>
      <c r="B10" s="4426" t="s">
        <v>3713</v>
      </c>
      <c r="C10" s="4427"/>
      <c r="D10" s="4427"/>
      <c r="E10" s="4427"/>
      <c r="F10" s="1579"/>
    </row>
    <row r="11" spans="1:7" ht="28.5" customHeight="1">
      <c r="A11" s="1553" t="s">
        <v>1692</v>
      </c>
      <c r="B11" s="1584"/>
      <c r="C11" s="1585"/>
      <c r="D11" s="1586"/>
      <c r="E11" s="1372"/>
    </row>
    <row r="12" spans="1:7" ht="15" customHeight="1">
      <c r="A12" s="1557" t="s">
        <v>489</v>
      </c>
      <c r="B12" s="1587"/>
      <c r="C12" s="1588"/>
      <c r="D12" s="1589"/>
      <c r="E12" s="1377"/>
    </row>
    <row r="13" spans="1:7" ht="15" customHeight="1">
      <c r="A13" s="1557" t="s">
        <v>490</v>
      </c>
      <c r="B13" s="1587"/>
      <c r="C13" s="1588"/>
      <c r="D13" s="1589"/>
      <c r="E13" s="1590"/>
    </row>
    <row r="14" spans="1:7" ht="15" customHeight="1">
      <c r="A14" s="1557" t="s">
        <v>491</v>
      </c>
      <c r="B14" s="1587"/>
      <c r="C14" s="1588"/>
      <c r="D14" s="1589"/>
      <c r="E14" s="1590"/>
    </row>
    <row r="15" spans="1:7" ht="15" customHeight="1">
      <c r="A15" s="1557" t="s">
        <v>638</v>
      </c>
      <c r="B15" s="1587"/>
      <c r="C15" s="1588"/>
      <c r="D15" s="1589"/>
      <c r="E15" s="1590"/>
    </row>
    <row r="16" spans="1:7" ht="15" customHeight="1">
      <c r="A16" s="1557" t="s">
        <v>493</v>
      </c>
      <c r="B16" s="1587"/>
      <c r="C16" s="1588"/>
      <c r="D16" s="1589"/>
      <c r="E16" s="1590"/>
    </row>
    <row r="17" spans="1:6" ht="15" customHeight="1">
      <c r="A17" s="1557" t="s">
        <v>494</v>
      </c>
      <c r="B17" s="1587"/>
      <c r="C17" s="1588"/>
      <c r="D17" s="1589"/>
      <c r="E17" s="1590"/>
    </row>
    <row r="18" spans="1:6" ht="15" customHeight="1">
      <c r="A18" s="1557" t="s">
        <v>495</v>
      </c>
      <c r="B18" s="1587"/>
      <c r="C18" s="1588"/>
      <c r="D18" s="1589"/>
      <c r="E18" s="1590"/>
    </row>
    <row r="19" spans="1:6" ht="15" customHeight="1">
      <c r="A19" s="1557" t="s">
        <v>496</v>
      </c>
      <c r="B19" s="1587"/>
      <c r="C19" s="1588"/>
      <c r="D19" s="1589"/>
      <c r="E19" s="1590"/>
    </row>
    <row r="20" spans="1:6" ht="15" customHeight="1">
      <c r="A20" s="1557" t="s">
        <v>497</v>
      </c>
      <c r="B20" s="1587"/>
      <c r="C20" s="1588"/>
      <c r="D20" s="1589"/>
      <c r="E20" s="1590"/>
    </row>
    <row r="21" spans="1:6" ht="15" customHeight="1">
      <c r="A21" s="1557" t="s">
        <v>498</v>
      </c>
      <c r="B21" s="1587"/>
      <c r="C21" s="1588"/>
      <c r="D21" s="1589"/>
      <c r="E21" s="1590"/>
    </row>
    <row r="22" spans="1:6" ht="15" customHeight="1">
      <c r="A22" s="1557" t="s">
        <v>499</v>
      </c>
      <c r="B22" s="1587"/>
      <c r="C22" s="1588"/>
      <c r="D22" s="1589"/>
      <c r="E22" s="1590"/>
    </row>
    <row r="23" spans="1:6" ht="15" customHeight="1">
      <c r="A23" s="1557" t="s">
        <v>500</v>
      </c>
      <c r="B23" s="1587"/>
      <c r="C23" s="1588"/>
      <c r="D23" s="1589"/>
      <c r="E23" s="1590"/>
    </row>
    <row r="24" spans="1:6" ht="15" customHeight="1">
      <c r="A24" s="1557" t="s">
        <v>501</v>
      </c>
      <c r="B24" s="1587"/>
      <c r="C24" s="1588"/>
      <c r="D24" s="1589"/>
      <c r="E24" s="1590"/>
    </row>
    <row r="25" spans="1:6" ht="15" customHeight="1">
      <c r="A25" s="1557" t="s">
        <v>502</v>
      </c>
      <c r="B25" s="1587"/>
      <c r="C25" s="1588"/>
      <c r="D25" s="1589"/>
      <c r="E25" s="1590"/>
    </row>
    <row r="26" spans="1:6" ht="15" customHeight="1">
      <c r="A26" s="1557" t="s">
        <v>503</v>
      </c>
      <c r="B26" s="1587"/>
      <c r="C26" s="1588"/>
      <c r="D26" s="1589"/>
      <c r="E26" s="1590"/>
    </row>
    <row r="27" spans="1:6" ht="15" customHeight="1">
      <c r="A27" s="1557" t="s">
        <v>504</v>
      </c>
      <c r="B27" s="1587"/>
      <c r="C27" s="1588"/>
      <c r="D27" s="1589"/>
      <c r="E27" s="1590"/>
    </row>
    <row r="28" spans="1:6" ht="15" customHeight="1">
      <c r="A28" s="1591"/>
      <c r="B28" s="1592"/>
      <c r="C28" s="1593"/>
      <c r="D28" s="1594"/>
      <c r="E28" s="1595"/>
    </row>
    <row r="29" spans="1:6" customFormat="1" ht="13.5">
      <c r="A29" s="1364" t="s">
        <v>1693</v>
      </c>
      <c r="B29" s="1312"/>
      <c r="C29" s="1312"/>
      <c r="D29" s="1312"/>
      <c r="E29" s="1312"/>
      <c r="F29" s="1328"/>
    </row>
    <row r="30" spans="1:6" customFormat="1" ht="14.25" customHeight="1">
      <c r="A30" s="1363" t="s">
        <v>1694</v>
      </c>
      <c r="B30" s="1312"/>
      <c r="C30" s="1312"/>
      <c r="D30" s="1312"/>
      <c r="E30" s="1312"/>
      <c r="F30" s="1328"/>
    </row>
    <row r="31" spans="1:6" customFormat="1">
      <c r="A31" s="1512"/>
      <c r="B31" s="4418">
        <v>2021</v>
      </c>
      <c r="C31" s="4463"/>
      <c r="D31" s="4418">
        <v>2022</v>
      </c>
      <c r="E31" s="4419"/>
      <c r="F31" s="1579"/>
    </row>
    <row r="32" spans="1:6" customFormat="1">
      <c r="A32" s="1510"/>
      <c r="B32" s="1493"/>
      <c r="C32" s="1356" t="s">
        <v>1695</v>
      </c>
      <c r="D32" s="1493"/>
      <c r="E32" s="1356" t="s">
        <v>1695</v>
      </c>
      <c r="F32" s="1579"/>
    </row>
    <row r="33" spans="1:7" customFormat="1">
      <c r="A33" s="1538" t="s">
        <v>936</v>
      </c>
      <c r="B33" s="1493" t="s">
        <v>172</v>
      </c>
      <c r="C33" s="1356" t="s">
        <v>1696</v>
      </c>
      <c r="D33" s="1493" t="s">
        <v>172</v>
      </c>
      <c r="E33" s="1356" t="s">
        <v>1696</v>
      </c>
      <c r="F33" s="1579"/>
    </row>
    <row r="34" spans="1:7" customFormat="1">
      <c r="A34" s="1540" t="s">
        <v>934</v>
      </c>
      <c r="B34" s="1368" t="s">
        <v>261</v>
      </c>
      <c r="C34" s="1360" t="s">
        <v>1697</v>
      </c>
      <c r="D34" s="1368" t="s">
        <v>261</v>
      </c>
      <c r="E34" s="1360" t="s">
        <v>1697</v>
      </c>
      <c r="F34" s="1579"/>
    </row>
    <row r="35" spans="1:7" customFormat="1">
      <c r="A35" s="1510"/>
      <c r="B35" s="1368"/>
      <c r="C35" s="1360" t="s">
        <v>1698</v>
      </c>
      <c r="D35" s="1368"/>
      <c r="E35" s="1360" t="s">
        <v>1698</v>
      </c>
      <c r="F35" s="1582"/>
    </row>
    <row r="36" spans="1:7" customFormat="1" ht="16.5" customHeight="1">
      <c r="A36" s="1516"/>
      <c r="B36" s="4426" t="s">
        <v>3714</v>
      </c>
      <c r="C36" s="4427"/>
      <c r="D36" s="4427"/>
      <c r="E36" s="4427"/>
      <c r="F36" s="1579"/>
    </row>
    <row r="37" spans="1:7" customFormat="1" ht="29.25" customHeight="1">
      <c r="A37" s="1553" t="s">
        <v>1692</v>
      </c>
      <c r="B37" s="1596"/>
      <c r="C37" s="1596"/>
      <c r="D37" s="1597"/>
      <c r="E37" s="1598"/>
      <c r="F37" s="295"/>
      <c r="G37" s="1311"/>
    </row>
    <row r="38" spans="1:7" customFormat="1" ht="15">
      <c r="A38" s="1557" t="s">
        <v>489</v>
      </c>
      <c r="B38" s="1378"/>
      <c r="C38" s="1378"/>
      <c r="D38" s="1599"/>
      <c r="E38" s="1379"/>
      <c r="F38" s="1600"/>
      <c r="G38" s="1311"/>
    </row>
    <row r="39" spans="1:7" customFormat="1" ht="15">
      <c r="A39" s="1557" t="s">
        <v>490</v>
      </c>
      <c r="B39" s="1378"/>
      <c r="C39" s="1378"/>
      <c r="D39" s="1599"/>
      <c r="E39" s="1379"/>
      <c r="F39" s="1600"/>
      <c r="G39" s="1311"/>
    </row>
    <row r="40" spans="1:7" customFormat="1" ht="15">
      <c r="A40" s="1557" t="s">
        <v>491</v>
      </c>
      <c r="B40" s="1378"/>
      <c r="C40" s="1378"/>
      <c r="D40" s="1599"/>
      <c r="E40" s="1379"/>
      <c r="F40" s="1600"/>
      <c r="G40" s="1311"/>
    </row>
    <row r="41" spans="1:7" customFormat="1" ht="15">
      <c r="A41" s="1557" t="s">
        <v>638</v>
      </c>
      <c r="B41" s="1378"/>
      <c r="C41" s="1378"/>
      <c r="D41" s="1599"/>
      <c r="E41" s="1379"/>
      <c r="F41" s="1600"/>
      <c r="G41" s="1311"/>
    </row>
    <row r="42" spans="1:7" customFormat="1" ht="15">
      <c r="A42" s="1557" t="s">
        <v>493</v>
      </c>
      <c r="B42" s="1378"/>
      <c r="C42" s="1378"/>
      <c r="D42" s="1599"/>
      <c r="E42" s="1379"/>
      <c r="F42" s="1600"/>
      <c r="G42" s="1311"/>
    </row>
    <row r="43" spans="1:7" customFormat="1" ht="15">
      <c r="A43" s="1557" t="s">
        <v>494</v>
      </c>
      <c r="B43" s="1378"/>
      <c r="C43" s="1378"/>
      <c r="D43" s="1599"/>
      <c r="E43" s="1379"/>
      <c r="F43" s="1600"/>
      <c r="G43" s="1311"/>
    </row>
    <row r="44" spans="1:7" customFormat="1" ht="15">
      <c r="A44" s="1557" t="s">
        <v>495</v>
      </c>
      <c r="B44" s="1378"/>
      <c r="C44" s="1378"/>
      <c r="D44" s="1599"/>
      <c r="E44" s="1379"/>
      <c r="F44" s="1600"/>
      <c r="G44" s="1311"/>
    </row>
    <row r="45" spans="1:7" customFormat="1" ht="15">
      <c r="A45" s="1557" t="s">
        <v>496</v>
      </c>
      <c r="B45" s="1378"/>
      <c r="C45" s="1378"/>
      <c r="D45" s="1599"/>
      <c r="E45" s="1379"/>
      <c r="F45" s="1600"/>
      <c r="G45" s="1311"/>
    </row>
    <row r="46" spans="1:7" customFormat="1" ht="15">
      <c r="A46" s="1557" t="s">
        <v>497</v>
      </c>
      <c r="B46" s="1378"/>
      <c r="C46" s="1378"/>
      <c r="D46" s="1599"/>
      <c r="E46" s="1379"/>
      <c r="F46" s="1600"/>
      <c r="G46" s="1311"/>
    </row>
    <row r="47" spans="1:7" customFormat="1" ht="15">
      <c r="A47" s="1557" t="s">
        <v>498</v>
      </c>
      <c r="B47" s="1378"/>
      <c r="C47" s="1378"/>
      <c r="D47" s="1599"/>
      <c r="E47" s="1379"/>
      <c r="F47" s="1600"/>
      <c r="G47" s="1311"/>
    </row>
    <row r="48" spans="1:7" customFormat="1" ht="15">
      <c r="A48" s="1557" t="s">
        <v>499</v>
      </c>
      <c r="B48" s="1378"/>
      <c r="C48" s="1378"/>
      <c r="D48" s="1599"/>
      <c r="E48" s="1379"/>
      <c r="F48" s="1600"/>
      <c r="G48" s="1311"/>
    </row>
    <row r="49" spans="1:7" customFormat="1" ht="15">
      <c r="A49" s="1557" t="s">
        <v>500</v>
      </c>
      <c r="B49" s="1378"/>
      <c r="C49" s="1378"/>
      <c r="D49" s="1599"/>
      <c r="E49" s="1379"/>
      <c r="F49" s="1600"/>
      <c r="G49" s="1311"/>
    </row>
    <row r="50" spans="1:7" customFormat="1" ht="15">
      <c r="A50" s="1557" t="s">
        <v>501</v>
      </c>
      <c r="B50" s="1378"/>
      <c r="C50" s="1378"/>
      <c r="D50" s="1599"/>
      <c r="E50" s="1379"/>
      <c r="F50" s="1600"/>
      <c r="G50" s="1311"/>
    </row>
    <row r="51" spans="1:7" customFormat="1" ht="15">
      <c r="A51" s="1557" t="s">
        <v>502</v>
      </c>
      <c r="B51" s="1378"/>
      <c r="C51" s="1378"/>
      <c r="D51" s="1599"/>
      <c r="E51" s="1379"/>
      <c r="F51" s="1600"/>
      <c r="G51" s="1311"/>
    </row>
    <row r="52" spans="1:7" customFormat="1" ht="15">
      <c r="A52" s="1557" t="s">
        <v>503</v>
      </c>
      <c r="B52" s="1378"/>
      <c r="C52" s="1378"/>
      <c r="D52" s="1599"/>
      <c r="E52" s="1379"/>
      <c r="F52" s="1600"/>
      <c r="G52" s="1311"/>
    </row>
    <row r="53" spans="1:7" customFormat="1" ht="15">
      <c r="A53" s="1557" t="s">
        <v>504</v>
      </c>
      <c r="B53" s="1378"/>
      <c r="C53" s="1378"/>
      <c r="D53" s="1599"/>
      <c r="E53" s="1379"/>
      <c r="F53" s="1600"/>
      <c r="G53" s="1311"/>
    </row>
    <row r="55" spans="1:7" customFormat="1" ht="13.5">
      <c r="A55" s="1314" t="s">
        <v>1699</v>
      </c>
      <c r="B55" s="1312"/>
      <c r="C55" s="1312"/>
      <c r="D55" s="1510"/>
      <c r="E55" s="1510"/>
    </row>
    <row r="56" spans="1:7" customFormat="1" ht="13.5">
      <c r="A56" s="1315" t="s">
        <v>1700</v>
      </c>
      <c r="B56" s="1334"/>
      <c r="C56" s="1312"/>
      <c r="D56" s="1510"/>
      <c r="E56" s="1510"/>
    </row>
    <row r="59" spans="1:7" ht="13.5">
      <c r="C59" s="1601"/>
    </row>
  </sheetData>
  <mergeCells count="6">
    <mergeCell ref="B36:E36"/>
    <mergeCell ref="B5:C5"/>
    <mergeCell ref="D5:E5"/>
    <mergeCell ref="B10:E10"/>
    <mergeCell ref="B31:C31"/>
    <mergeCell ref="D31:E31"/>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K31"/>
  <sheetViews>
    <sheetView workbookViewId="0">
      <selection activeCell="J14" sqref="J14"/>
    </sheetView>
  </sheetViews>
  <sheetFormatPr defaultColWidth="9.140625" defaultRowHeight="12.75"/>
  <cols>
    <col min="1" max="1" width="20.85546875" style="1312" customWidth="1"/>
    <col min="2" max="11" width="10.85546875" style="1312" customWidth="1"/>
    <col min="12" max="12" width="9.140625" style="1311" customWidth="1"/>
    <col min="13" max="16384" width="9.140625" style="1311"/>
  </cols>
  <sheetData>
    <row r="1" spans="1:11" s="1602" customFormat="1" ht="15.75">
      <c r="A1" s="1364" t="s">
        <v>1701</v>
      </c>
      <c r="B1" s="1364"/>
      <c r="C1" s="1364"/>
      <c r="D1" s="1364"/>
      <c r="E1" s="1364"/>
      <c r="F1" s="1364"/>
      <c r="G1" s="1364"/>
      <c r="H1" s="1364"/>
      <c r="I1" s="1364"/>
      <c r="J1" s="1364"/>
      <c r="K1" s="802" t="s">
        <v>1434</v>
      </c>
    </row>
    <row r="2" spans="1:11" s="1602" customFormat="1" ht="15.75">
      <c r="A2" s="1363" t="s">
        <v>1702</v>
      </c>
      <c r="B2" s="1364"/>
      <c r="C2" s="1364"/>
      <c r="D2" s="1364"/>
      <c r="E2" s="1364"/>
      <c r="F2" s="1364"/>
      <c r="G2" s="1364"/>
      <c r="H2" s="1364"/>
      <c r="I2" s="1364"/>
      <c r="J2" s="1364"/>
      <c r="K2" s="802" t="s">
        <v>1773</v>
      </c>
    </row>
    <row r="3" spans="1:11" ht="18.75" customHeight="1">
      <c r="A3" s="4464" t="s">
        <v>1703</v>
      </c>
      <c r="B3" s="4418">
        <v>2021</v>
      </c>
      <c r="C3" s="4419"/>
      <c r="D3" s="4419"/>
      <c r="E3" s="4463"/>
      <c r="F3" s="4419">
        <v>2022</v>
      </c>
      <c r="G3" s="4419"/>
      <c r="H3" s="4419"/>
      <c r="I3" s="4419"/>
      <c r="J3" s="1603"/>
      <c r="K3" s="1603"/>
    </row>
    <row r="4" spans="1:11" ht="16.5" customHeight="1">
      <c r="A4" s="4465"/>
      <c r="B4" s="1359" t="s">
        <v>1704</v>
      </c>
      <c r="C4" s="4461" t="s">
        <v>1705</v>
      </c>
      <c r="D4" s="4467"/>
      <c r="E4" s="1355"/>
      <c r="F4" s="1356" t="s">
        <v>1704</v>
      </c>
      <c r="G4" s="4461" t="s">
        <v>1705</v>
      </c>
      <c r="H4" s="4467"/>
      <c r="I4" s="1353"/>
      <c r="J4" s="1314"/>
      <c r="K4" s="1314"/>
    </row>
    <row r="5" spans="1:11">
      <c r="A5" s="4465"/>
      <c r="B5" s="1359" t="s">
        <v>1706</v>
      </c>
      <c r="C5" s="1367" t="s">
        <v>1707</v>
      </c>
      <c r="D5" s="1356" t="s">
        <v>1708</v>
      </c>
      <c r="E5" s="1493" t="s">
        <v>1709</v>
      </c>
      <c r="F5" s="1356" t="s">
        <v>1706</v>
      </c>
      <c r="G5" s="1367" t="s">
        <v>1707</v>
      </c>
      <c r="H5" s="1356" t="s">
        <v>1708</v>
      </c>
      <c r="I5" s="1359" t="s">
        <v>1709</v>
      </c>
      <c r="J5" s="1356"/>
      <c r="K5" s="1356"/>
    </row>
    <row r="6" spans="1:11">
      <c r="A6" s="4465"/>
      <c r="B6" s="1359" t="s">
        <v>1710</v>
      </c>
      <c r="C6" s="1493" t="s">
        <v>1711</v>
      </c>
      <c r="D6" s="1356" t="s">
        <v>1712</v>
      </c>
      <c r="E6" s="1493" t="s">
        <v>188</v>
      </c>
      <c r="F6" s="1356" t="s">
        <v>1710</v>
      </c>
      <c r="G6" s="1493" t="s">
        <v>1711</v>
      </c>
      <c r="H6" s="1356" t="s">
        <v>1712</v>
      </c>
      <c r="I6" s="1359" t="s">
        <v>188</v>
      </c>
      <c r="J6" s="1356"/>
      <c r="K6" s="1356"/>
    </row>
    <row r="7" spans="1:11">
      <c r="A7" s="4465"/>
      <c r="B7" s="1357" t="s">
        <v>1713</v>
      </c>
      <c r="C7" s="1493" t="s">
        <v>1714</v>
      </c>
      <c r="D7" s="1360" t="s">
        <v>1715</v>
      </c>
      <c r="E7" s="1368" t="s">
        <v>358</v>
      </c>
      <c r="F7" s="1360" t="s">
        <v>1713</v>
      </c>
      <c r="G7" s="1493" t="s">
        <v>1714</v>
      </c>
      <c r="H7" s="1360" t="s">
        <v>1715</v>
      </c>
      <c r="I7" s="1357" t="s">
        <v>358</v>
      </c>
      <c r="J7" s="1604"/>
      <c r="K7" s="1604"/>
    </row>
    <row r="8" spans="1:11">
      <c r="A8" s="4465"/>
      <c r="B8" s="1357" t="s">
        <v>1716</v>
      </c>
      <c r="C8" s="1368" t="s">
        <v>1717</v>
      </c>
      <c r="D8" s="1360" t="s">
        <v>1718</v>
      </c>
      <c r="E8" s="1368" t="s">
        <v>1719</v>
      </c>
      <c r="F8" s="1360" t="s">
        <v>1716</v>
      </c>
      <c r="G8" s="1368" t="s">
        <v>1717</v>
      </c>
      <c r="H8" s="1360" t="s">
        <v>1718</v>
      </c>
      <c r="I8" s="1357" t="s">
        <v>1719</v>
      </c>
      <c r="J8" s="1604"/>
      <c r="K8" s="1604"/>
    </row>
    <row r="9" spans="1:11">
      <c r="A9" s="4465"/>
      <c r="B9" s="1357" t="s">
        <v>1720</v>
      </c>
      <c r="C9" s="1368" t="s">
        <v>1718</v>
      </c>
      <c r="E9" s="1400"/>
      <c r="F9" s="1360" t="s">
        <v>1721</v>
      </c>
      <c r="G9" s="1368" t="s">
        <v>1718</v>
      </c>
      <c r="H9" s="1400"/>
    </row>
    <row r="10" spans="1:11">
      <c r="A10" s="4465"/>
      <c r="B10" s="1357" t="s">
        <v>1722</v>
      </c>
      <c r="C10" s="1605"/>
      <c r="D10" s="1314"/>
      <c r="E10" s="1493"/>
      <c r="F10" s="1357" t="s">
        <v>1722</v>
      </c>
      <c r="G10" s="1605"/>
      <c r="H10" s="1314"/>
      <c r="I10" s="1359"/>
      <c r="J10" s="1606"/>
      <c r="K10" s="1606"/>
    </row>
    <row r="11" spans="1:11" ht="15" customHeight="1">
      <c r="A11" s="4466"/>
      <c r="B11" s="4461" t="s">
        <v>3709</v>
      </c>
      <c r="C11" s="4462"/>
      <c r="D11" s="4462"/>
      <c r="E11" s="4462"/>
      <c r="F11" s="4462"/>
      <c r="G11" s="4462"/>
      <c r="H11" s="4462"/>
      <c r="I11" s="4462"/>
      <c r="J11" s="1607"/>
      <c r="K11" s="1607"/>
    </row>
    <row r="12" spans="1:11" s="1602" customFormat="1" ht="35.25" customHeight="1">
      <c r="A12" s="1608" t="s">
        <v>1723</v>
      </c>
      <c r="B12" s="1609"/>
      <c r="C12" s="1610"/>
      <c r="D12" s="1611"/>
      <c r="E12" s="1612"/>
      <c r="F12" s="1612"/>
      <c r="G12" s="1612"/>
      <c r="H12" s="1612"/>
      <c r="I12" s="1613"/>
      <c r="J12" s="1613"/>
      <c r="K12" s="1613"/>
    </row>
    <row r="13" spans="1:11" s="1602" customFormat="1" ht="19.5" customHeight="1">
      <c r="A13" s="1410" t="s">
        <v>489</v>
      </c>
      <c r="B13" s="1331"/>
      <c r="C13" s="1614"/>
      <c r="D13" s="1588"/>
      <c r="E13" s="1381"/>
      <c r="F13" s="1383"/>
      <c r="G13" s="1381"/>
      <c r="H13" s="1407"/>
      <c r="I13" s="1331"/>
      <c r="J13" s="1331"/>
      <c r="K13" s="1331"/>
    </row>
    <row r="14" spans="1:11" s="1602" customFormat="1" ht="19.5" customHeight="1">
      <c r="A14" s="1410" t="s">
        <v>490</v>
      </c>
      <c r="B14" s="1331"/>
      <c r="C14" s="1614"/>
      <c r="D14" s="1588"/>
      <c r="E14" s="1381"/>
      <c r="F14" s="1383"/>
      <c r="G14" s="1381"/>
      <c r="H14" s="1407"/>
      <c r="I14" s="1331"/>
      <c r="J14" s="1331"/>
      <c r="K14" s="1331"/>
    </row>
    <row r="15" spans="1:11" s="1602" customFormat="1" ht="19.5" customHeight="1">
      <c r="A15" s="1410" t="s">
        <v>491</v>
      </c>
      <c r="B15" s="1331"/>
      <c r="C15" s="1614"/>
      <c r="D15" s="1588"/>
      <c r="E15" s="1381"/>
      <c r="F15" s="1383"/>
      <c r="G15" s="1381"/>
      <c r="H15" s="1407"/>
      <c r="I15" s="1331"/>
      <c r="J15" s="1331"/>
      <c r="K15" s="1331"/>
    </row>
    <row r="16" spans="1:11" s="1602" customFormat="1" ht="19.5" customHeight="1">
      <c r="A16" s="1410" t="s">
        <v>638</v>
      </c>
      <c r="B16" s="1331"/>
      <c r="C16" s="1614"/>
      <c r="D16" s="1588"/>
      <c r="E16" s="1381"/>
      <c r="F16" s="1383"/>
      <c r="G16" s="1381"/>
      <c r="H16" s="1407"/>
      <c r="I16" s="1331"/>
      <c r="J16" s="1331"/>
      <c r="K16" s="1331"/>
    </row>
    <row r="17" spans="1:11" s="1602" customFormat="1" ht="19.5" customHeight="1">
      <c r="A17" s="1410" t="s">
        <v>493</v>
      </c>
      <c r="B17" s="1331"/>
      <c r="C17" s="1614"/>
      <c r="D17" s="1588"/>
      <c r="E17" s="1381"/>
      <c r="F17" s="1383"/>
      <c r="G17" s="1381"/>
      <c r="H17" s="1407"/>
      <c r="I17" s="1331"/>
      <c r="J17" s="1331"/>
      <c r="K17" s="1331"/>
    </row>
    <row r="18" spans="1:11" s="1602" customFormat="1" ht="19.5" customHeight="1">
      <c r="A18" s="1410" t="s">
        <v>494</v>
      </c>
      <c r="B18" s="1331"/>
      <c r="C18" s="1614"/>
      <c r="D18" s="1588"/>
      <c r="E18" s="1381"/>
      <c r="F18" s="1383"/>
      <c r="G18" s="1381"/>
      <c r="H18" s="1407"/>
      <c r="I18" s="1331"/>
      <c r="J18" s="1331"/>
      <c r="K18" s="1331"/>
    </row>
    <row r="19" spans="1:11" s="1602" customFormat="1" ht="19.5" customHeight="1">
      <c r="A19" s="1410" t="s">
        <v>495</v>
      </c>
      <c r="B19" s="1331"/>
      <c r="C19" s="1614"/>
      <c r="D19" s="1588"/>
      <c r="E19" s="1381"/>
      <c r="F19" s="1383"/>
      <c r="G19" s="1381"/>
      <c r="H19" s="1407"/>
      <c r="I19" s="1331"/>
      <c r="J19" s="1331"/>
      <c r="K19" s="1331"/>
    </row>
    <row r="20" spans="1:11" s="1602" customFormat="1" ht="19.5" customHeight="1">
      <c r="A20" s="1410" t="s">
        <v>496</v>
      </c>
      <c r="B20" s="1331"/>
      <c r="C20" s="1614"/>
      <c r="D20" s="1588"/>
      <c r="E20" s="1381"/>
      <c r="F20" s="1383"/>
      <c r="G20" s="1381"/>
      <c r="H20" s="1407"/>
      <c r="I20" s="1331"/>
      <c r="J20" s="1331"/>
      <c r="K20" s="1331"/>
    </row>
    <row r="21" spans="1:11" s="1602" customFormat="1" ht="19.5" customHeight="1">
      <c r="A21" s="1410" t="s">
        <v>497</v>
      </c>
      <c r="B21" s="1331"/>
      <c r="C21" s="1614"/>
      <c r="D21" s="1588"/>
      <c r="E21" s="1381"/>
      <c r="F21" s="1383"/>
      <c r="G21" s="1381"/>
      <c r="H21" s="1407"/>
      <c r="I21" s="1331"/>
      <c r="J21" s="1331"/>
      <c r="K21" s="1331"/>
    </row>
    <row r="22" spans="1:11" s="1602" customFormat="1" ht="19.5" customHeight="1">
      <c r="A22" s="1410" t="s">
        <v>498</v>
      </c>
      <c r="B22" s="1331"/>
      <c r="C22" s="1614"/>
      <c r="D22" s="1588"/>
      <c r="E22" s="1381"/>
      <c r="F22" s="1383"/>
      <c r="G22" s="1381"/>
      <c r="H22" s="1407"/>
      <c r="I22" s="1331"/>
      <c r="J22" s="1331"/>
      <c r="K22" s="1331"/>
    </row>
    <row r="23" spans="1:11" s="1602" customFormat="1" ht="19.5" customHeight="1">
      <c r="A23" s="1410" t="s">
        <v>499</v>
      </c>
      <c r="B23" s="1331"/>
      <c r="C23" s="1614"/>
      <c r="D23" s="1588"/>
      <c r="E23" s="1381"/>
      <c r="F23" s="1383"/>
      <c r="G23" s="1381"/>
      <c r="H23" s="1407"/>
      <c r="I23" s="1331"/>
      <c r="J23" s="1331"/>
      <c r="K23" s="1331"/>
    </row>
    <row r="24" spans="1:11" s="1602" customFormat="1" ht="19.5" customHeight="1">
      <c r="A24" s="1410" t="s">
        <v>500</v>
      </c>
      <c r="B24" s="1331"/>
      <c r="C24" s="1614"/>
      <c r="D24" s="1588"/>
      <c r="E24" s="1381"/>
      <c r="F24" s="1383"/>
      <c r="G24" s="1381"/>
      <c r="H24" s="1407"/>
      <c r="I24" s="1331"/>
      <c r="J24" s="1331"/>
      <c r="K24" s="1331"/>
    </row>
    <row r="25" spans="1:11" s="1602" customFormat="1" ht="19.5" customHeight="1">
      <c r="A25" s="1410" t="s">
        <v>501</v>
      </c>
      <c r="B25" s="1331"/>
      <c r="C25" s="1614"/>
      <c r="D25" s="1588"/>
      <c r="E25" s="1381"/>
      <c r="F25" s="1383"/>
      <c r="G25" s="1381"/>
      <c r="H25" s="1407"/>
      <c r="I25" s="1331"/>
      <c r="J25" s="1331"/>
      <c r="K25" s="1331"/>
    </row>
    <row r="26" spans="1:11" s="1602" customFormat="1" ht="19.5" customHeight="1">
      <c r="A26" s="1410" t="s">
        <v>502</v>
      </c>
      <c r="B26" s="1331"/>
      <c r="C26" s="1614"/>
      <c r="D26" s="1588"/>
      <c r="E26" s="1381"/>
      <c r="F26" s="1383"/>
      <c r="G26" s="1381"/>
      <c r="H26" s="1407"/>
      <c r="I26" s="1331"/>
      <c r="J26" s="1331"/>
      <c r="K26" s="1331"/>
    </row>
    <row r="27" spans="1:11" s="1602" customFormat="1" ht="19.5" customHeight="1">
      <c r="A27" s="1410" t="s">
        <v>503</v>
      </c>
      <c r="B27" s="1331"/>
      <c r="C27" s="1614"/>
      <c r="D27" s="1588"/>
      <c r="E27" s="1381"/>
      <c r="F27" s="1383"/>
      <c r="G27" s="1381"/>
      <c r="H27" s="1407"/>
      <c r="I27" s="1331"/>
      <c r="J27" s="1331"/>
      <c r="K27" s="1331"/>
    </row>
    <row r="28" spans="1:11" s="1602" customFormat="1" ht="19.5" customHeight="1">
      <c r="A28" s="1410" t="s">
        <v>504</v>
      </c>
      <c r="B28" s="1331"/>
      <c r="C28" s="1614"/>
      <c r="D28" s="1588"/>
      <c r="E28" s="1381"/>
      <c r="F28" s="1383"/>
      <c r="G28" s="1381"/>
      <c r="H28" s="1407"/>
      <c r="I28" s="1331"/>
      <c r="J28" s="1331"/>
      <c r="K28" s="1331"/>
    </row>
    <row r="29" spans="1:11" ht="9" customHeight="1">
      <c r="B29" s="1502"/>
      <c r="C29" s="1502"/>
      <c r="D29" s="1502"/>
      <c r="F29" s="1488"/>
      <c r="G29" s="1488"/>
      <c r="H29" s="1488"/>
    </row>
    <row r="30" spans="1:11" ht="13.5">
      <c r="A30" s="1314" t="s">
        <v>1724</v>
      </c>
      <c r="B30" s="1502"/>
      <c r="C30" s="1502"/>
      <c r="D30" s="1502"/>
      <c r="E30" s="1502"/>
    </row>
    <row r="31" spans="1:11" ht="13.5">
      <c r="A31" s="1315" t="s">
        <v>1725</v>
      </c>
      <c r="C31" s="1615"/>
      <c r="D31" s="1502"/>
      <c r="E31" s="1502"/>
      <c r="F31" s="1502"/>
      <c r="G31" s="1502"/>
      <c r="H31" s="1502"/>
    </row>
  </sheetData>
  <mergeCells count="6">
    <mergeCell ref="A3:A11"/>
    <mergeCell ref="B3:E3"/>
    <mergeCell ref="F3:I3"/>
    <mergeCell ref="C4:D4"/>
    <mergeCell ref="G4:H4"/>
    <mergeCell ref="B11:I11"/>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G29"/>
  <sheetViews>
    <sheetView workbookViewId="0">
      <selection activeCell="R14" sqref="R14"/>
    </sheetView>
  </sheetViews>
  <sheetFormatPr defaultColWidth="9.140625" defaultRowHeight="12.75"/>
  <cols>
    <col min="1" max="1" width="24.140625" style="1312" customWidth="1"/>
    <col min="2" max="2" width="13.140625" style="1312" customWidth="1"/>
    <col min="3" max="3" width="13.7109375" style="1312" customWidth="1"/>
    <col min="4" max="4" width="13.28515625" style="1312" customWidth="1"/>
    <col min="5" max="5" width="12.5703125" style="1312" customWidth="1"/>
    <col min="6" max="6" width="12.5703125" style="1314" customWidth="1"/>
    <col min="7" max="16384" width="9.140625" style="1311"/>
  </cols>
  <sheetData>
    <row r="1" spans="1:7" ht="15.75">
      <c r="A1" s="1364" t="s">
        <v>1726</v>
      </c>
      <c r="G1" s="802" t="s">
        <v>1434</v>
      </c>
    </row>
    <row r="2" spans="1:7" ht="15.75">
      <c r="A2" s="1364" t="s">
        <v>1727</v>
      </c>
      <c r="G2" s="802" t="s">
        <v>1773</v>
      </c>
    </row>
    <row r="3" spans="1:7">
      <c r="A3" s="1312" t="s">
        <v>1728</v>
      </c>
    </row>
    <row r="4" spans="1:7" s="1616" customFormat="1">
      <c r="A4" s="1363" t="s">
        <v>1729</v>
      </c>
      <c r="B4" s="1334"/>
      <c r="C4" s="1334"/>
      <c r="D4" s="1312"/>
      <c r="E4" s="1312"/>
      <c r="F4" s="1564"/>
    </row>
    <row r="5" spans="1:7" s="1616" customFormat="1">
      <c r="A5" s="1363" t="s">
        <v>1730</v>
      </c>
      <c r="B5" s="1334"/>
      <c r="C5" s="1334"/>
      <c r="D5" s="1312"/>
      <c r="E5" s="1312"/>
      <c r="F5" s="1564"/>
    </row>
    <row r="6" spans="1:7">
      <c r="A6" s="1334" t="s">
        <v>1731</v>
      </c>
      <c r="B6" s="1334"/>
      <c r="C6" s="1334"/>
    </row>
    <row r="7" spans="1:7" ht="21" customHeight="1">
      <c r="A7" s="4464" t="s">
        <v>1703</v>
      </c>
      <c r="B7" s="1361">
        <v>2021</v>
      </c>
      <c r="C7" s="1361">
        <v>2022</v>
      </c>
      <c r="D7" s="3644">
        <v>2021</v>
      </c>
      <c r="E7" s="3644">
        <v>2022</v>
      </c>
      <c r="F7" s="1603"/>
    </row>
    <row r="8" spans="1:7">
      <c r="A8" s="4465"/>
      <c r="B8" s="4468" t="s">
        <v>3715</v>
      </c>
      <c r="C8" s="4464"/>
      <c r="D8" s="4420" t="s">
        <v>1732</v>
      </c>
      <c r="E8" s="4473"/>
      <c r="F8" s="1607"/>
    </row>
    <row r="9" spans="1:7">
      <c r="A9" s="4465"/>
      <c r="B9" s="4469"/>
      <c r="C9" s="4470"/>
      <c r="D9" s="4422"/>
      <c r="E9" s="4474"/>
      <c r="F9" s="1607"/>
    </row>
    <row r="10" spans="1:7">
      <c r="A10" s="4465"/>
      <c r="B10" s="4469"/>
      <c r="C10" s="4470"/>
      <c r="D10" s="4475" t="s">
        <v>1733</v>
      </c>
      <c r="E10" s="4476"/>
      <c r="F10" s="1617"/>
    </row>
    <row r="11" spans="1:7">
      <c r="A11" s="4466"/>
      <c r="B11" s="4471"/>
      <c r="C11" s="4472"/>
      <c r="D11" s="4477"/>
      <c r="E11" s="4478"/>
      <c r="F11" s="1617"/>
    </row>
    <row r="12" spans="1:7" ht="33" customHeight="1">
      <c r="A12" s="1608" t="s">
        <v>1734</v>
      </c>
      <c r="B12" s="1618"/>
      <c r="C12" s="1619"/>
      <c r="D12" s="1618"/>
      <c r="E12" s="1620"/>
      <c r="F12" s="1621"/>
    </row>
    <row r="13" spans="1:7" ht="18.75" customHeight="1">
      <c r="A13" s="1410" t="s">
        <v>489</v>
      </c>
      <c r="B13" s="1376"/>
      <c r="C13" s="1375"/>
      <c r="D13" s="1376"/>
      <c r="E13" s="1377"/>
      <c r="F13" s="1501"/>
    </row>
    <row r="14" spans="1:7" ht="18.75" customHeight="1">
      <c r="A14" s="1410" t="s">
        <v>490</v>
      </c>
      <c r="B14" s="1376"/>
      <c r="C14" s="1375"/>
      <c r="D14" s="1376"/>
      <c r="E14" s="1377"/>
      <c r="F14" s="1501"/>
    </row>
    <row r="15" spans="1:7" ht="18.75" customHeight="1">
      <c r="A15" s="1410" t="s">
        <v>491</v>
      </c>
      <c r="B15" s="1376"/>
      <c r="C15" s="1375"/>
      <c r="D15" s="1376"/>
      <c r="E15" s="1377"/>
      <c r="F15" s="1501"/>
    </row>
    <row r="16" spans="1:7" ht="18.75" customHeight="1">
      <c r="A16" s="1410" t="s">
        <v>638</v>
      </c>
      <c r="B16" s="1376"/>
      <c r="C16" s="1375"/>
      <c r="D16" s="1376"/>
      <c r="E16" s="1377"/>
      <c r="F16" s="1501"/>
    </row>
    <row r="17" spans="1:6" ht="18.75" customHeight="1">
      <c r="A17" s="1410" t="s">
        <v>493</v>
      </c>
      <c r="B17" s="1376"/>
      <c r="C17" s="1375"/>
      <c r="D17" s="1376"/>
      <c r="E17" s="1377"/>
      <c r="F17" s="1501"/>
    </row>
    <row r="18" spans="1:6" ht="18.75" customHeight="1">
      <c r="A18" s="1410" t="s">
        <v>494</v>
      </c>
      <c r="B18" s="1376"/>
      <c r="C18" s="1375"/>
      <c r="D18" s="1376"/>
      <c r="E18" s="1377"/>
      <c r="F18" s="1501"/>
    </row>
    <row r="19" spans="1:6" ht="18.75" customHeight="1">
      <c r="A19" s="1410" t="s">
        <v>495</v>
      </c>
      <c r="B19" s="1376"/>
      <c r="C19" s="1375"/>
      <c r="D19" s="1376"/>
      <c r="E19" s="1377"/>
      <c r="F19" s="1501"/>
    </row>
    <row r="20" spans="1:6" ht="18.75" customHeight="1">
      <c r="A20" s="1410" t="s">
        <v>496</v>
      </c>
      <c r="B20" s="1376"/>
      <c r="C20" s="1375"/>
      <c r="D20" s="1376"/>
      <c r="E20" s="1377"/>
      <c r="F20" s="1501"/>
    </row>
    <row r="21" spans="1:6" ht="18.75" customHeight="1">
      <c r="A21" s="1410" t="s">
        <v>497</v>
      </c>
      <c r="B21" s="1376"/>
      <c r="C21" s="1375"/>
      <c r="D21" s="1376"/>
      <c r="E21" s="1377"/>
      <c r="F21" s="1501"/>
    </row>
    <row r="22" spans="1:6" ht="18.75" customHeight="1">
      <c r="A22" s="1410" t="s">
        <v>498</v>
      </c>
      <c r="B22" s="1376"/>
      <c r="C22" s="1375"/>
      <c r="D22" s="1376"/>
      <c r="E22" s="1377"/>
      <c r="F22" s="1501"/>
    </row>
    <row r="23" spans="1:6" ht="18.75" customHeight="1">
      <c r="A23" s="1410" t="s">
        <v>499</v>
      </c>
      <c r="B23" s="1376"/>
      <c r="C23" s="1375"/>
      <c r="D23" s="1376"/>
      <c r="E23" s="1377"/>
      <c r="F23" s="1501"/>
    </row>
    <row r="24" spans="1:6" ht="18.75" customHeight="1">
      <c r="A24" s="1410" t="s">
        <v>500</v>
      </c>
      <c r="B24" s="1376"/>
      <c r="C24" s="1375"/>
      <c r="D24" s="1376"/>
      <c r="E24" s="1377"/>
      <c r="F24" s="1501"/>
    </row>
    <row r="25" spans="1:6" ht="18.75" customHeight="1">
      <c r="A25" s="1410" t="s">
        <v>501</v>
      </c>
      <c r="B25" s="1376"/>
      <c r="C25" s="1375"/>
      <c r="D25" s="1376"/>
      <c r="E25" s="1377"/>
      <c r="F25" s="1501"/>
    </row>
    <row r="26" spans="1:6" ht="18.75" customHeight="1">
      <c r="A26" s="1410" t="s">
        <v>502</v>
      </c>
      <c r="B26" s="1376"/>
      <c r="C26" s="1375"/>
      <c r="D26" s="1376"/>
      <c r="E26" s="1377"/>
      <c r="F26" s="1501"/>
    </row>
    <row r="27" spans="1:6" ht="18.75" customHeight="1">
      <c r="A27" s="1410" t="s">
        <v>503</v>
      </c>
      <c r="B27" s="1376"/>
      <c r="C27" s="1375"/>
      <c r="D27" s="1376"/>
      <c r="E27" s="1377"/>
      <c r="F27" s="1501"/>
    </row>
    <row r="28" spans="1:6" ht="18.75" customHeight="1">
      <c r="A28" s="1410" t="s">
        <v>504</v>
      </c>
      <c r="B28" s="1376"/>
      <c r="C28" s="1375"/>
      <c r="D28" s="1376"/>
      <c r="E28" s="1377"/>
      <c r="F28" s="1501"/>
    </row>
    <row r="29" spans="1:6">
      <c r="D29" s="1502"/>
    </row>
  </sheetData>
  <mergeCells count="4">
    <mergeCell ref="A7:A11"/>
    <mergeCell ref="B8:C11"/>
    <mergeCell ref="D8:E9"/>
    <mergeCell ref="D10:E11"/>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K63"/>
  <sheetViews>
    <sheetView workbookViewId="0">
      <selection activeCell="B38" sqref="B38:I55"/>
    </sheetView>
  </sheetViews>
  <sheetFormatPr defaultRowHeight="12.75"/>
  <cols>
    <col min="1" max="1" width="23.28515625" style="1510" customWidth="1"/>
    <col min="2" max="2" width="10.28515625" style="1510" customWidth="1"/>
    <col min="3" max="4" width="10.140625" style="1510" customWidth="1"/>
    <col min="5" max="5" width="10.42578125" style="1510" customWidth="1"/>
    <col min="6" max="6" width="15.85546875" style="1510" customWidth="1"/>
    <col min="7" max="7" width="13.28515625" style="1510" customWidth="1"/>
    <col min="8" max="8" width="16.28515625" style="1510" customWidth="1"/>
    <col min="9" max="9" width="9.85546875" style="1510" customWidth="1"/>
  </cols>
  <sheetData>
    <row r="1" spans="1:11" s="951" customFormat="1" ht="15.75">
      <c r="A1" s="1509" t="s">
        <v>1735</v>
      </c>
      <c r="B1" s="1509"/>
      <c r="C1" s="1509"/>
      <c r="D1" s="1509"/>
      <c r="E1" s="1509"/>
      <c r="F1" s="1622"/>
      <c r="G1" s="1510"/>
      <c r="H1" s="1510"/>
      <c r="I1" s="1510"/>
      <c r="K1" s="802" t="s">
        <v>1434</v>
      </c>
    </row>
    <row r="2" spans="1:11" s="951" customFormat="1" ht="15.75">
      <c r="A2" s="1509" t="s">
        <v>3767</v>
      </c>
      <c r="B2" s="1509"/>
      <c r="C2" s="1509"/>
      <c r="D2" s="1509"/>
      <c r="E2" s="1509"/>
      <c r="F2" s="1622"/>
      <c r="G2" s="1510"/>
      <c r="H2" s="1510"/>
      <c r="I2" s="1510"/>
      <c r="K2" s="802" t="s">
        <v>1773</v>
      </c>
    </row>
    <row r="3" spans="1:11" s="951" customFormat="1" ht="12">
      <c r="A3" s="1510" t="s">
        <v>1736</v>
      </c>
      <c r="B3" s="1510"/>
      <c r="C3" s="1623"/>
      <c r="D3" s="1623"/>
      <c r="E3" s="1623"/>
      <c r="F3" s="1622"/>
      <c r="G3" s="1510"/>
      <c r="H3" s="1510"/>
      <c r="I3" s="1510"/>
    </row>
    <row r="4" spans="1:11" s="951" customFormat="1" ht="12">
      <c r="A4" s="1511" t="s">
        <v>1737</v>
      </c>
      <c r="B4" s="1511"/>
      <c r="C4" s="1511"/>
      <c r="D4" s="1511"/>
      <c r="E4" s="1509"/>
      <c r="F4" s="1624"/>
      <c r="G4" s="1510"/>
      <c r="H4" s="1510"/>
      <c r="I4" s="1510"/>
    </row>
    <row r="5" spans="1:11" s="951" customFormat="1" ht="12">
      <c r="A5" s="1511" t="s">
        <v>3768</v>
      </c>
      <c r="B5" s="1511"/>
      <c r="C5" s="1511"/>
      <c r="D5" s="1511"/>
      <c r="E5" s="1509"/>
      <c r="F5" s="1624"/>
      <c r="G5" s="1510"/>
      <c r="H5" s="1510"/>
      <c r="I5" s="1510"/>
    </row>
    <row r="6" spans="1:11" s="951" customFormat="1" ht="12">
      <c r="A6" s="1521" t="s">
        <v>1738</v>
      </c>
      <c r="B6" s="1521"/>
      <c r="C6" s="1511"/>
      <c r="D6" s="1511"/>
      <c r="E6" s="1509"/>
      <c r="F6" s="1625"/>
      <c r="G6" s="1510"/>
      <c r="H6" s="1510"/>
      <c r="I6" s="1510"/>
    </row>
    <row r="7" spans="1:11" ht="30.75" customHeight="1">
      <c r="A7" s="1626"/>
      <c r="B7" s="4480" t="s">
        <v>1739</v>
      </c>
      <c r="C7" s="4481"/>
      <c r="D7" s="4481"/>
      <c r="E7" s="4481"/>
      <c r="F7" s="4481"/>
      <c r="G7" s="4481"/>
      <c r="H7" s="4481"/>
      <c r="I7" s="4481"/>
    </row>
    <row r="8" spans="1:11" ht="17.25" customHeight="1">
      <c r="A8" s="1514"/>
      <c r="B8" s="4482" t="s">
        <v>1740</v>
      </c>
      <c r="C8" s="4483"/>
      <c r="D8" s="4484"/>
      <c r="E8" s="1627"/>
      <c r="F8" s="1628" t="s">
        <v>1225</v>
      </c>
      <c r="G8" s="4176" t="s">
        <v>1741</v>
      </c>
      <c r="H8" s="4178"/>
      <c r="I8" s="1524"/>
    </row>
    <row r="9" spans="1:11">
      <c r="A9" s="1514"/>
      <c r="B9" s="1629" t="s">
        <v>1599</v>
      </c>
      <c r="C9" s="1628" t="s">
        <v>1599</v>
      </c>
      <c r="D9" s="1627" t="s">
        <v>1600</v>
      </c>
      <c r="E9" s="1627" t="s">
        <v>1742</v>
      </c>
      <c r="F9" s="1627" t="s">
        <v>1743</v>
      </c>
      <c r="G9" s="4182"/>
      <c r="H9" s="4185"/>
      <c r="I9" s="1630" t="s">
        <v>1744</v>
      </c>
    </row>
    <row r="10" spans="1:11">
      <c r="A10" s="1514" t="s">
        <v>936</v>
      </c>
      <c r="B10" s="1629" t="s">
        <v>1745</v>
      </c>
      <c r="C10" s="1627" t="s">
        <v>1746</v>
      </c>
      <c r="D10" s="1627" t="s">
        <v>1747</v>
      </c>
      <c r="E10" s="1627" t="s">
        <v>1748</v>
      </c>
      <c r="F10" s="1627" t="s">
        <v>1749</v>
      </c>
      <c r="G10" s="4182"/>
      <c r="H10" s="4185"/>
      <c r="I10" s="1630" t="s">
        <v>1750</v>
      </c>
    </row>
    <row r="11" spans="1:11">
      <c r="A11" s="1515" t="s">
        <v>934</v>
      </c>
      <c r="B11" s="1629" t="s">
        <v>1751</v>
      </c>
      <c r="C11" s="1627" t="s">
        <v>1751</v>
      </c>
      <c r="D11" s="1627" t="s">
        <v>1751</v>
      </c>
      <c r="E11" s="1627"/>
      <c r="F11" s="1627" t="s">
        <v>1752</v>
      </c>
      <c r="G11" s="4179"/>
      <c r="H11" s="4181"/>
      <c r="I11" s="1630"/>
    </row>
    <row r="12" spans="1:11">
      <c r="A12" s="1514"/>
      <c r="B12" s="1524"/>
      <c r="C12" s="1526"/>
      <c r="D12" s="1526"/>
      <c r="E12" s="1526"/>
      <c r="F12" s="1627" t="s">
        <v>1753</v>
      </c>
      <c r="G12" s="1631" t="s">
        <v>1754</v>
      </c>
      <c r="H12" s="1632" t="s">
        <v>1755</v>
      </c>
      <c r="I12" s="1630"/>
    </row>
    <row r="13" spans="1:11">
      <c r="A13" s="1633"/>
      <c r="B13" s="1634" t="s">
        <v>1756</v>
      </c>
      <c r="C13" s="1635" t="s">
        <v>1757</v>
      </c>
      <c r="D13" s="1636" t="s">
        <v>1758</v>
      </c>
      <c r="E13" s="1636" t="s">
        <v>1759</v>
      </c>
      <c r="F13" s="1635" t="s">
        <v>1495</v>
      </c>
      <c r="G13" s="1637" t="s">
        <v>1751</v>
      </c>
      <c r="H13" s="1627" t="s">
        <v>1760</v>
      </c>
      <c r="I13" s="1638" t="s">
        <v>1761</v>
      </c>
    </row>
    <row r="14" spans="1:11">
      <c r="A14" s="1633"/>
      <c r="B14" s="1634" t="s">
        <v>1762</v>
      </c>
      <c r="C14" s="1635" t="s">
        <v>1762</v>
      </c>
      <c r="D14" s="1635" t="s">
        <v>1762</v>
      </c>
      <c r="E14" s="1636" t="s">
        <v>1495</v>
      </c>
      <c r="F14" s="1635" t="s">
        <v>1763</v>
      </c>
      <c r="H14" s="1639" t="s">
        <v>1764</v>
      </c>
      <c r="I14" s="1630"/>
    </row>
    <row r="15" spans="1:11">
      <c r="A15" s="1633"/>
      <c r="B15" s="1526"/>
      <c r="C15" s="1526"/>
      <c r="D15" s="1526"/>
      <c r="E15" s="1526"/>
      <c r="F15" s="1635" t="s">
        <v>1765</v>
      </c>
      <c r="G15" s="1634" t="s">
        <v>1766</v>
      </c>
      <c r="H15" s="1635" t="s">
        <v>1767</v>
      </c>
      <c r="I15" s="1524"/>
    </row>
    <row r="16" spans="1:11">
      <c r="A16" s="1640"/>
      <c r="B16" s="1641"/>
      <c r="C16" s="1642"/>
      <c r="D16" s="1642"/>
      <c r="E16" s="1643"/>
      <c r="F16" s="1644" t="s">
        <v>1768</v>
      </c>
      <c r="G16" s="1645" t="s">
        <v>1769</v>
      </c>
      <c r="H16" s="1644" t="s">
        <v>1769</v>
      </c>
      <c r="I16" s="1646"/>
    </row>
    <row r="17" spans="1:9" ht="8.25" customHeight="1">
      <c r="A17" s="4485"/>
      <c r="B17" s="4170"/>
      <c r="C17" s="4170"/>
      <c r="D17" s="4170"/>
      <c r="E17" s="4170"/>
      <c r="F17" s="4170"/>
      <c r="G17" s="4170"/>
      <c r="H17" s="4170"/>
      <c r="I17" s="4170"/>
    </row>
    <row r="18" spans="1:9" s="1043" customFormat="1" ht="23.25" customHeight="1">
      <c r="A18" s="4486" t="s">
        <v>3716</v>
      </c>
      <c r="B18" s="4486"/>
      <c r="C18" s="4486"/>
      <c r="D18" s="4486"/>
      <c r="E18" s="4486"/>
      <c r="F18" s="4486"/>
      <c r="G18" s="4486"/>
      <c r="H18" s="4486"/>
      <c r="I18" s="4486"/>
    </row>
    <row r="19" spans="1:9" ht="16.5" customHeight="1">
      <c r="A19" s="1647" t="s">
        <v>1734</v>
      </c>
      <c r="B19" s="1648"/>
      <c r="C19" s="1648"/>
      <c r="D19" s="1648"/>
      <c r="E19" s="1648"/>
      <c r="F19" s="1648"/>
      <c r="G19" s="1648"/>
      <c r="H19" s="1648"/>
      <c r="I19" s="1648"/>
    </row>
    <row r="20" spans="1:9" ht="10.5" customHeight="1">
      <c r="A20" s="1649"/>
      <c r="B20" s="1650"/>
      <c r="C20" s="1651"/>
      <c r="D20" s="1651"/>
      <c r="E20" s="1651"/>
      <c r="F20" s="1651"/>
      <c r="G20" s="1651"/>
      <c r="H20" s="1651"/>
      <c r="I20" s="1650"/>
    </row>
    <row r="21" spans="1:9" ht="16.5" customHeight="1">
      <c r="A21" s="1652" t="s">
        <v>489</v>
      </c>
      <c r="B21" s="1653"/>
      <c r="C21" s="1653"/>
      <c r="D21" s="1653"/>
      <c r="E21" s="1653"/>
      <c r="F21" s="1653"/>
      <c r="G21" s="1653"/>
      <c r="H21" s="1653"/>
      <c r="I21" s="1653"/>
    </row>
    <row r="22" spans="1:9" ht="16.5" customHeight="1">
      <c r="A22" s="1652" t="s">
        <v>1234</v>
      </c>
      <c r="B22" s="1653"/>
      <c r="C22" s="1653"/>
      <c r="D22" s="1653"/>
      <c r="E22" s="1653"/>
      <c r="F22" s="1653"/>
      <c r="G22" s="1653"/>
      <c r="H22" s="1653"/>
      <c r="I22" s="1653"/>
    </row>
    <row r="23" spans="1:9" ht="16.5" customHeight="1">
      <c r="A23" s="1652" t="s">
        <v>491</v>
      </c>
      <c r="B23" s="1653"/>
      <c r="C23" s="1653"/>
      <c r="D23" s="1653"/>
      <c r="E23" s="1653"/>
      <c r="F23" s="1653"/>
      <c r="G23" s="1653"/>
      <c r="H23" s="1653"/>
      <c r="I23" s="1653"/>
    </row>
    <row r="24" spans="1:9" ht="16.5" customHeight="1">
      <c r="A24" s="1652" t="s">
        <v>638</v>
      </c>
      <c r="B24" s="1653"/>
      <c r="C24" s="1653"/>
      <c r="D24" s="1653"/>
      <c r="E24" s="1653"/>
      <c r="F24" s="1653"/>
      <c r="G24" s="1653"/>
      <c r="H24" s="1653"/>
      <c r="I24" s="1653"/>
    </row>
    <row r="25" spans="1:9" ht="16.5" customHeight="1">
      <c r="A25" s="1654" t="s">
        <v>493</v>
      </c>
      <c r="B25" s="1653"/>
      <c r="C25" s="1653"/>
      <c r="D25" s="1653"/>
      <c r="E25" s="1653"/>
      <c r="F25" s="1653"/>
      <c r="G25" s="1653"/>
      <c r="H25" s="1653"/>
      <c r="I25" s="1653"/>
    </row>
    <row r="26" spans="1:9" ht="16.5" customHeight="1">
      <c r="A26" s="1652" t="s">
        <v>494</v>
      </c>
      <c r="B26" s="1653"/>
      <c r="C26" s="1653"/>
      <c r="D26" s="1653"/>
      <c r="E26" s="1653"/>
      <c r="F26" s="1653"/>
      <c r="G26" s="1653"/>
      <c r="H26" s="1653"/>
      <c r="I26" s="1653"/>
    </row>
    <row r="27" spans="1:9" ht="16.5" customHeight="1">
      <c r="A27" s="1652" t="s">
        <v>495</v>
      </c>
      <c r="B27" s="1653"/>
      <c r="C27" s="1653"/>
      <c r="D27" s="1653"/>
      <c r="E27" s="1653"/>
      <c r="F27" s="1653"/>
      <c r="G27" s="1653"/>
      <c r="H27" s="1653"/>
      <c r="I27" s="1653"/>
    </row>
    <row r="28" spans="1:9" ht="16.5" customHeight="1">
      <c r="A28" s="1652" t="s">
        <v>496</v>
      </c>
      <c r="B28" s="1653"/>
      <c r="C28" s="1653"/>
      <c r="D28" s="1653"/>
      <c r="E28" s="1653"/>
      <c r="F28" s="1653"/>
      <c r="G28" s="1653"/>
      <c r="H28" s="1653"/>
      <c r="I28" s="1653"/>
    </row>
    <row r="29" spans="1:9" ht="16.5" customHeight="1">
      <c r="A29" s="1652" t="s">
        <v>497</v>
      </c>
      <c r="B29" s="1653"/>
      <c r="C29" s="1653"/>
      <c r="D29" s="1653"/>
      <c r="E29" s="1653"/>
      <c r="F29" s="1653"/>
      <c r="G29" s="1653"/>
      <c r="H29" s="1653"/>
      <c r="I29" s="1653"/>
    </row>
    <row r="30" spans="1:9" ht="16.5" customHeight="1">
      <c r="A30" s="1652" t="s">
        <v>498</v>
      </c>
      <c r="B30" s="1653"/>
      <c r="C30" s="1653"/>
      <c r="D30" s="1653"/>
      <c r="E30" s="1653"/>
      <c r="F30" s="1653"/>
      <c r="G30" s="1653"/>
      <c r="H30" s="1653"/>
      <c r="I30" s="1653"/>
    </row>
    <row r="31" spans="1:9" ht="16.5" customHeight="1">
      <c r="A31" s="1652" t="s">
        <v>499</v>
      </c>
      <c r="B31" s="1653"/>
      <c r="C31" s="1653"/>
      <c r="D31" s="1653"/>
      <c r="E31" s="1653"/>
      <c r="F31" s="1653"/>
      <c r="G31" s="1653"/>
      <c r="H31" s="1653"/>
      <c r="I31" s="1653"/>
    </row>
    <row r="32" spans="1:9" ht="16.5" customHeight="1">
      <c r="A32" s="1652" t="s">
        <v>500</v>
      </c>
      <c r="B32" s="1653"/>
      <c r="C32" s="1653"/>
      <c r="D32" s="1653"/>
      <c r="E32" s="1653"/>
      <c r="F32" s="1653"/>
      <c r="G32" s="1653"/>
      <c r="H32" s="1653"/>
      <c r="I32" s="1653"/>
    </row>
    <row r="33" spans="1:9" ht="16.5" customHeight="1">
      <c r="A33" s="1652" t="s">
        <v>501</v>
      </c>
      <c r="B33" s="1653"/>
      <c r="C33" s="1653"/>
      <c r="D33" s="1653"/>
      <c r="E33" s="1653"/>
      <c r="F33" s="1653"/>
      <c r="G33" s="1653"/>
      <c r="H33" s="1653"/>
      <c r="I33" s="1653"/>
    </row>
    <row r="34" spans="1:9" ht="16.5" customHeight="1">
      <c r="A34" s="1652" t="s">
        <v>502</v>
      </c>
      <c r="B34" s="1653"/>
      <c r="C34" s="1653"/>
      <c r="D34" s="1653"/>
      <c r="E34" s="1653"/>
      <c r="F34" s="1653"/>
      <c r="G34" s="1653"/>
      <c r="H34" s="1653"/>
      <c r="I34" s="1653"/>
    </row>
    <row r="35" spans="1:9" ht="16.5" customHeight="1">
      <c r="A35" s="1652" t="s">
        <v>503</v>
      </c>
      <c r="B35" s="1653"/>
      <c r="C35" s="1653"/>
      <c r="D35" s="1653"/>
      <c r="E35" s="1653"/>
      <c r="F35" s="1653"/>
      <c r="G35" s="1653"/>
      <c r="H35" s="1653"/>
      <c r="I35" s="1653"/>
    </row>
    <row r="36" spans="1:9" ht="16.5" customHeight="1">
      <c r="A36" s="1652" t="s">
        <v>504</v>
      </c>
      <c r="B36" s="1653"/>
      <c r="C36" s="1653"/>
      <c r="D36" s="1653"/>
      <c r="E36" s="1653"/>
      <c r="F36" s="1653"/>
      <c r="G36" s="1653"/>
      <c r="H36" s="1653"/>
      <c r="I36" s="1653"/>
    </row>
    <row r="37" spans="1:9" ht="26.25" customHeight="1">
      <c r="A37" s="4486" t="s">
        <v>1770</v>
      </c>
      <c r="B37" s="4486"/>
      <c r="C37" s="4486"/>
      <c r="D37" s="4486"/>
      <c r="E37" s="4486"/>
      <c r="F37" s="4486"/>
      <c r="G37" s="4486"/>
      <c r="H37" s="4486"/>
      <c r="I37" s="4486"/>
    </row>
    <row r="38" spans="1:9" ht="16.5" customHeight="1">
      <c r="A38" s="1647" t="s">
        <v>1734</v>
      </c>
      <c r="B38" s="1655"/>
      <c r="C38" s="1656"/>
      <c r="D38" s="1657"/>
      <c r="E38" s="1658"/>
      <c r="F38" s="1657"/>
      <c r="G38" s="1657"/>
      <c r="H38" s="1659"/>
      <c r="I38" s="1656"/>
    </row>
    <row r="39" spans="1:9" ht="11.25" customHeight="1">
      <c r="A39" s="1649"/>
      <c r="B39" s="1651"/>
      <c r="C39" s="1651"/>
      <c r="D39" s="1651"/>
      <c r="E39" s="1651"/>
      <c r="F39" s="1651"/>
      <c r="G39" s="1651"/>
      <c r="H39" s="1651"/>
      <c r="I39" s="1650"/>
    </row>
    <row r="40" spans="1:9" ht="16.5" customHeight="1">
      <c r="A40" s="1652" t="s">
        <v>489</v>
      </c>
      <c r="B40" s="1660"/>
      <c r="C40" s="1590"/>
      <c r="D40" s="1661"/>
      <c r="E40" s="1589"/>
      <c r="F40" s="1661"/>
      <c r="G40" s="1661"/>
      <c r="H40" s="1662"/>
      <c r="I40" s="1590"/>
    </row>
    <row r="41" spans="1:9" ht="16.5" customHeight="1">
      <c r="A41" s="1652" t="s">
        <v>1234</v>
      </c>
      <c r="B41" s="1662"/>
      <c r="C41" s="1663"/>
      <c r="D41" s="1664"/>
      <c r="E41" s="1665"/>
      <c r="F41" s="1664"/>
      <c r="G41" s="1664"/>
      <c r="H41" s="1666"/>
      <c r="I41" s="1663"/>
    </row>
    <row r="42" spans="1:9" ht="16.5" customHeight="1">
      <c r="A42" s="1652" t="s">
        <v>491</v>
      </c>
      <c r="B42" s="1662"/>
      <c r="C42" s="1663"/>
      <c r="D42" s="1664"/>
      <c r="E42" s="1665"/>
      <c r="F42" s="1664"/>
      <c r="G42" s="1664"/>
      <c r="H42" s="1666"/>
      <c r="I42" s="1663"/>
    </row>
    <row r="43" spans="1:9" ht="16.5" customHeight="1">
      <c r="A43" s="1652" t="s">
        <v>638</v>
      </c>
      <c r="B43" s="1662"/>
      <c r="C43" s="1663"/>
      <c r="D43" s="1664"/>
      <c r="E43" s="1665"/>
      <c r="F43" s="1664"/>
      <c r="G43" s="1664"/>
      <c r="H43" s="1666"/>
      <c r="I43" s="1663"/>
    </row>
    <row r="44" spans="1:9" ht="16.5" customHeight="1">
      <c r="A44" s="1654" t="s">
        <v>493</v>
      </c>
      <c r="B44" s="1662"/>
      <c r="C44" s="1663"/>
      <c r="D44" s="1664"/>
      <c r="E44" s="1665"/>
      <c r="F44" s="1664"/>
      <c r="G44" s="1664"/>
      <c r="H44" s="1666"/>
      <c r="I44" s="1663"/>
    </row>
    <row r="45" spans="1:9" ht="16.5" customHeight="1">
      <c r="A45" s="1652" t="s">
        <v>494</v>
      </c>
      <c r="B45" s="1667"/>
      <c r="C45" s="1663"/>
      <c r="D45" s="1664"/>
      <c r="E45" s="1665"/>
      <c r="F45" s="1664"/>
      <c r="G45" s="1664"/>
      <c r="H45" s="1666"/>
      <c r="I45" s="1663"/>
    </row>
    <row r="46" spans="1:9" ht="16.5" customHeight="1">
      <c r="A46" s="1652" t="s">
        <v>495</v>
      </c>
      <c r="B46" s="1662"/>
      <c r="C46" s="1663"/>
      <c r="D46" s="1664"/>
      <c r="E46" s="1665"/>
      <c r="F46" s="1664"/>
      <c r="G46" s="1664"/>
      <c r="H46" s="1666"/>
      <c r="I46" s="1663"/>
    </row>
    <row r="47" spans="1:9" ht="16.5" customHeight="1">
      <c r="A47" s="1652" t="s">
        <v>496</v>
      </c>
      <c r="B47" s="1662"/>
      <c r="C47" s="1663"/>
      <c r="D47" s="1664"/>
      <c r="E47" s="1665"/>
      <c r="F47" s="1664"/>
      <c r="G47" s="1664"/>
      <c r="H47" s="1666"/>
      <c r="I47" s="1663"/>
    </row>
    <row r="48" spans="1:9" ht="16.5" customHeight="1">
      <c r="A48" s="1652" t="s">
        <v>497</v>
      </c>
      <c r="B48" s="1662"/>
      <c r="C48" s="1663"/>
      <c r="D48" s="1664"/>
      <c r="E48" s="1665"/>
      <c r="F48" s="1664"/>
      <c r="G48" s="1664"/>
      <c r="H48" s="1666"/>
      <c r="I48" s="1663"/>
    </row>
    <row r="49" spans="1:9" ht="16.5" customHeight="1">
      <c r="A49" s="1652" t="s">
        <v>498</v>
      </c>
      <c r="B49" s="1662"/>
      <c r="C49" s="1663"/>
      <c r="D49" s="1664"/>
      <c r="E49" s="1665"/>
      <c r="F49" s="1664"/>
      <c r="G49" s="1664"/>
      <c r="H49" s="1666"/>
      <c r="I49" s="1663"/>
    </row>
    <row r="50" spans="1:9" ht="16.5" customHeight="1">
      <c r="A50" s="1652" t="s">
        <v>499</v>
      </c>
      <c r="B50" s="1662"/>
      <c r="C50" s="1663"/>
      <c r="D50" s="1664"/>
      <c r="E50" s="1665"/>
      <c r="F50" s="1664"/>
      <c r="G50" s="1664"/>
      <c r="H50" s="1666"/>
      <c r="I50" s="1663"/>
    </row>
    <row r="51" spans="1:9" ht="16.5" customHeight="1">
      <c r="A51" s="1652" t="s">
        <v>500</v>
      </c>
      <c r="B51" s="1662"/>
      <c r="C51" s="1663"/>
      <c r="D51" s="1664"/>
      <c r="E51" s="1665"/>
      <c r="F51" s="1664"/>
      <c r="G51" s="1664"/>
      <c r="H51" s="1666"/>
      <c r="I51" s="1663"/>
    </row>
    <row r="52" spans="1:9" ht="16.5" customHeight="1">
      <c r="A52" s="1652" t="s">
        <v>501</v>
      </c>
      <c r="B52" s="1662"/>
      <c r="C52" s="1663"/>
      <c r="D52" s="1664"/>
      <c r="E52" s="1665"/>
      <c r="F52" s="1664"/>
      <c r="G52" s="1664"/>
      <c r="H52" s="1666"/>
      <c r="I52" s="1663"/>
    </row>
    <row r="53" spans="1:9" ht="16.5" customHeight="1">
      <c r="A53" s="1652" t="s">
        <v>502</v>
      </c>
      <c r="B53" s="1662"/>
      <c r="C53" s="1663"/>
      <c r="D53" s="1664"/>
      <c r="E53" s="1665"/>
      <c r="F53" s="1664"/>
      <c r="G53" s="1664"/>
      <c r="H53" s="1666"/>
      <c r="I53" s="1663"/>
    </row>
    <row r="54" spans="1:9" ht="16.5" customHeight="1">
      <c r="A54" s="1652" t="s">
        <v>503</v>
      </c>
      <c r="B54" s="1662"/>
      <c r="C54" s="1663"/>
      <c r="D54" s="1664"/>
      <c r="E54" s="1665"/>
      <c r="F54" s="1664"/>
      <c r="G54" s="1664"/>
      <c r="H54" s="1666"/>
      <c r="I54" s="1663"/>
    </row>
    <row r="55" spans="1:9" ht="16.5" customHeight="1">
      <c r="A55" s="1652" t="s">
        <v>504</v>
      </c>
      <c r="B55" s="1662"/>
      <c r="C55" s="1663"/>
      <c r="D55" s="1664"/>
      <c r="E55" s="1665"/>
      <c r="F55" s="1664"/>
      <c r="G55" s="1664"/>
      <c r="H55" s="1666"/>
      <c r="I55" s="1663"/>
    </row>
    <row r="57" spans="1:9" ht="13.5">
      <c r="A57" s="1314" t="s">
        <v>1771</v>
      </c>
      <c r="B57" s="1314"/>
    </row>
    <row r="58" spans="1:9" ht="13.5">
      <c r="A58" s="1315" t="s">
        <v>1772</v>
      </c>
      <c r="B58" s="1564"/>
    </row>
    <row r="59" spans="1:9" ht="13.5">
      <c r="B59" s="1668"/>
      <c r="C59" s="1669"/>
      <c r="D59" s="1669"/>
      <c r="E59" s="1669"/>
      <c r="F59" s="1669"/>
      <c r="G59" s="1669"/>
      <c r="H59" s="1669"/>
      <c r="I59" s="1669"/>
    </row>
    <row r="60" spans="1:9">
      <c r="A60" s="1624"/>
      <c r="B60" s="1624"/>
      <c r="C60" s="1670"/>
      <c r="D60" s="1670"/>
      <c r="E60" s="1671"/>
      <c r="F60" s="4479"/>
      <c r="G60" s="4479"/>
      <c r="H60" s="4479"/>
      <c r="I60" s="4479"/>
    </row>
    <row r="61" spans="1:9">
      <c r="A61" s="1624"/>
      <c r="B61" s="1624"/>
      <c r="C61" s="1670"/>
      <c r="D61" s="1670"/>
      <c r="E61" s="1671"/>
      <c r="F61" s="1629"/>
      <c r="G61" s="1629"/>
      <c r="H61" s="1629"/>
      <c r="I61" s="1629"/>
    </row>
    <row r="62" spans="1:9">
      <c r="B62" s="1669"/>
      <c r="C62" s="1669"/>
      <c r="D62" s="1669"/>
      <c r="E62" s="1669"/>
      <c r="F62" s="1669"/>
      <c r="G62" s="1669"/>
      <c r="H62" s="1669"/>
      <c r="I62" s="1669"/>
    </row>
    <row r="63" spans="1:9">
      <c r="B63" s="1669"/>
      <c r="C63" s="1669"/>
      <c r="D63" s="1669"/>
      <c r="E63" s="1669"/>
      <c r="F63" s="1669"/>
      <c r="G63" s="1669"/>
      <c r="H63" s="1669"/>
      <c r="I63" s="1669"/>
    </row>
  </sheetData>
  <mergeCells count="7">
    <mergeCell ref="F60:I60"/>
    <mergeCell ref="B7:I7"/>
    <mergeCell ref="B8:D8"/>
    <mergeCell ref="G8:H11"/>
    <mergeCell ref="A17:I17"/>
    <mergeCell ref="A18:I18"/>
    <mergeCell ref="A37:I37"/>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6A62-A701-4969-A55E-927D4DF52B25}">
  <dimension ref="A2:C58"/>
  <sheetViews>
    <sheetView workbookViewId="0">
      <selection activeCell="A58" sqref="A58"/>
    </sheetView>
  </sheetViews>
  <sheetFormatPr defaultColWidth="8.85546875" defaultRowHeight="12.75"/>
  <cols>
    <col min="1" max="1" width="13.28515625" style="4043" customWidth="1"/>
    <col min="2" max="16384" width="8.85546875" style="4043"/>
  </cols>
  <sheetData>
    <row r="2" spans="1:3" ht="15">
      <c r="A2" s="4046" t="s">
        <v>4051</v>
      </c>
    </row>
    <row r="3" spans="1:3" ht="14.25">
      <c r="A3" s="4047" t="s">
        <v>4052</v>
      </c>
    </row>
    <row r="6" spans="1:3">
      <c r="A6" s="4048" t="s">
        <v>4089</v>
      </c>
      <c r="B6" s="4048" t="s">
        <v>4126</v>
      </c>
    </row>
    <row r="7" spans="1:3">
      <c r="A7" s="4048" t="s">
        <v>4090</v>
      </c>
      <c r="B7" s="4048" t="s">
        <v>4127</v>
      </c>
    </row>
    <row r="9" spans="1:3">
      <c r="A9" s="4048" t="s">
        <v>4091</v>
      </c>
      <c r="B9" s="4048" t="s">
        <v>4128</v>
      </c>
      <c r="C9" s="1029"/>
    </row>
    <row r="10" spans="1:3">
      <c r="A10" s="4048" t="s">
        <v>4092</v>
      </c>
      <c r="B10" s="4048" t="s">
        <v>4129</v>
      </c>
    </row>
    <row r="12" spans="1:3">
      <c r="A12" s="4048" t="s">
        <v>4093</v>
      </c>
      <c r="B12" s="4049" t="s">
        <v>4130</v>
      </c>
    </row>
    <row r="13" spans="1:3">
      <c r="A13" s="4048" t="s">
        <v>4094</v>
      </c>
      <c r="B13" s="4049" t="s">
        <v>4131</v>
      </c>
    </row>
    <row r="15" spans="1:3">
      <c r="A15" s="4048" t="s">
        <v>4095</v>
      </c>
      <c r="B15" s="4048" t="s">
        <v>4132</v>
      </c>
    </row>
    <row r="16" spans="1:3">
      <c r="A16" s="4048" t="s">
        <v>4096</v>
      </c>
      <c r="B16" s="4048" t="s">
        <v>4133</v>
      </c>
    </row>
    <row r="18" spans="1:2">
      <c r="A18" s="4048" t="s">
        <v>4097</v>
      </c>
      <c r="B18" s="4048" t="s">
        <v>4134</v>
      </c>
    </row>
    <row r="19" spans="1:2">
      <c r="A19" s="4048" t="s">
        <v>4098</v>
      </c>
      <c r="B19" s="4048" t="s">
        <v>3998</v>
      </c>
    </row>
    <row r="21" spans="1:2">
      <c r="A21" s="4048" t="s">
        <v>4099</v>
      </c>
      <c r="B21" s="4048" t="s">
        <v>4137</v>
      </c>
    </row>
    <row r="22" spans="1:2">
      <c r="A22" s="4048" t="s">
        <v>4100</v>
      </c>
      <c r="B22" s="4048" t="s">
        <v>4138</v>
      </c>
    </row>
    <row r="24" spans="1:2">
      <c r="A24" s="4048" t="s">
        <v>4101</v>
      </c>
      <c r="B24" s="4048" t="s">
        <v>4139</v>
      </c>
    </row>
    <row r="25" spans="1:2">
      <c r="A25" s="4048" t="s">
        <v>4102</v>
      </c>
      <c r="B25" s="4048" t="s">
        <v>4140</v>
      </c>
    </row>
    <row r="27" spans="1:2">
      <c r="A27" s="4048" t="s">
        <v>4103</v>
      </c>
      <c r="B27" s="4048" t="s">
        <v>4142</v>
      </c>
    </row>
    <row r="28" spans="1:2">
      <c r="A28" s="4048" t="s">
        <v>4104</v>
      </c>
      <c r="B28" s="4048" t="s">
        <v>4143</v>
      </c>
    </row>
    <row r="30" spans="1:2">
      <c r="A30" s="4048" t="s">
        <v>4105</v>
      </c>
      <c r="B30" s="4048" t="s">
        <v>4144</v>
      </c>
    </row>
    <row r="31" spans="1:2">
      <c r="A31" s="4048" t="s">
        <v>4106</v>
      </c>
      <c r="B31" s="4048" t="s">
        <v>4145</v>
      </c>
    </row>
    <row r="33" spans="1:2">
      <c r="A33" s="4048" t="s">
        <v>4107</v>
      </c>
      <c r="B33" s="4048" t="s">
        <v>4146</v>
      </c>
    </row>
    <row r="34" spans="1:2">
      <c r="A34" s="4048" t="s">
        <v>4108</v>
      </c>
      <c r="B34" s="4048" t="s">
        <v>4147</v>
      </c>
    </row>
    <row r="36" spans="1:2">
      <c r="A36" s="4048" t="s">
        <v>4109</v>
      </c>
      <c r="B36" s="4048" t="s">
        <v>4148</v>
      </c>
    </row>
    <row r="37" spans="1:2">
      <c r="A37" s="4048" t="s">
        <v>4110</v>
      </c>
      <c r="B37" s="4048" t="s">
        <v>4149</v>
      </c>
    </row>
    <row r="39" spans="1:2">
      <c r="A39" s="4048" t="s">
        <v>4111</v>
      </c>
      <c r="B39" s="4048" t="s">
        <v>4151</v>
      </c>
    </row>
    <row r="40" spans="1:2">
      <c r="A40" s="4048" t="s">
        <v>4112</v>
      </c>
      <c r="B40" s="4048" t="s">
        <v>4153</v>
      </c>
    </row>
    <row r="42" spans="1:2">
      <c r="A42" s="4048" t="s">
        <v>4113</v>
      </c>
      <c r="B42" s="4048" t="s">
        <v>4154</v>
      </c>
    </row>
    <row r="43" spans="1:2">
      <c r="A43" s="4048" t="s">
        <v>4114</v>
      </c>
      <c r="B43" s="4048" t="s">
        <v>4156</v>
      </c>
    </row>
    <row r="45" spans="1:2">
      <c r="A45" s="4048" t="s">
        <v>4115</v>
      </c>
      <c r="B45" s="4048" t="s">
        <v>4158</v>
      </c>
    </row>
    <row r="46" spans="1:2">
      <c r="A46" s="4048" t="s">
        <v>4116</v>
      </c>
      <c r="B46" s="4048" t="s">
        <v>4159</v>
      </c>
    </row>
    <row r="48" spans="1:2">
      <c r="A48" s="4048" t="s">
        <v>4117</v>
      </c>
      <c r="B48" s="4048" t="s">
        <v>4160</v>
      </c>
    </row>
    <row r="49" spans="1:2">
      <c r="A49" s="4048" t="s">
        <v>4118</v>
      </c>
      <c r="B49" s="4048" t="s">
        <v>4161</v>
      </c>
    </row>
    <row r="51" spans="1:2">
      <c r="A51" s="4048" t="s">
        <v>4119</v>
      </c>
      <c r="B51" s="4048" t="s">
        <v>4163</v>
      </c>
    </row>
    <row r="52" spans="1:2">
      <c r="A52" s="4048" t="s">
        <v>4120</v>
      </c>
      <c r="B52" s="4049" t="s">
        <v>4164</v>
      </c>
    </row>
    <row r="54" spans="1:2">
      <c r="A54" s="4048" t="s">
        <v>4121</v>
      </c>
      <c r="B54" s="4048" t="s">
        <v>4165</v>
      </c>
    </row>
    <row r="55" spans="1:2">
      <c r="A55" s="4048" t="s">
        <v>4122</v>
      </c>
      <c r="B55" s="4048" t="s">
        <v>4166</v>
      </c>
    </row>
    <row r="57" spans="1:2">
      <c r="A57" s="4048" t="s">
        <v>4123</v>
      </c>
      <c r="B57" s="4048" t="s">
        <v>4167</v>
      </c>
    </row>
    <row r="58" spans="1:2">
      <c r="A58" s="4048" t="s">
        <v>4124</v>
      </c>
      <c r="B58" s="4048" t="s">
        <v>4168</v>
      </c>
    </row>
  </sheetData>
  <hyperlinks>
    <hyperlink ref="A6" location="'Tabl. 1 (33)'!A1" display="TABL. 1 (33)." xr:uid="{20FCF9F2-AA48-403E-853E-4A4C5DAA79B5}"/>
    <hyperlink ref="A7" location="'Tabl. 1 (33)'!A1" display="TABLE 1 (33)." xr:uid="{524EF0A9-1CF8-427A-A02E-BCD1F58F8F2F}"/>
    <hyperlink ref="B7" location="'Tabl. 1 (33)'!A1" display="REGISTERED UNEMPLOYED PERSONS, UNEMPLOYMENT RATE AS WELL AS JOB OFFERS " xr:uid="{66561FD5-5B7C-4FAA-B820-175AD8E70B1F}"/>
    <hyperlink ref="B6" location="'Tabl. 1 (33)'!A1" display="BEZROBOTNI ZAREJESTROWANI, STOPA BEZROBOCIA ORAZ OFERTY PRACY " xr:uid="{1D709590-8C8E-48F8-96DD-075568B4F7A3}"/>
    <hyperlink ref="A9" location="'Tabl. 2 (34)'!A1" display="TABL. 2 (34)." xr:uid="{0EA0A38B-9E63-4A6B-91C8-F9B3FAE6C2D6}"/>
    <hyperlink ref="A10" location="'Tabl. 2 (34)'!A1" display="TABLE 2 (34)." xr:uid="{67E1EFA2-87AE-4CE2-A96F-8F8ED344D323}"/>
    <hyperlink ref="B9" location="'Tabl. 2 (34)'!A1" display="NAPŁYW I ODPŁYW BEZROBOTNYCH " xr:uid="{06F3561C-EA69-48BF-BC43-7DDF2323E7DA}"/>
    <hyperlink ref="B10" location="'Tabl. 2 (34)'!A1" display="INFLOW INTO AND OUTFLOW FROM UNEMPLOYMENT" xr:uid="{7F888249-FF36-4860-90A9-C2805568AB69}"/>
    <hyperlink ref="A12" location="'Tabl. 3 (35)'!A1" display="TABL. 3 (35)." xr:uid="{68F3217C-C533-46A9-84F1-B9683CC3E896}"/>
    <hyperlink ref="A13" location="'Tabl. 3 (35)'!A1" display="TABLE 3 (35)." xr:uid="{B07A3979-FF5E-4DDD-9DEE-5BD356A1DCDD}"/>
    <hyperlink ref="B12" location="'Tabl. 3 (35)'!A1" display="PRZYCHODY I WYDATKI FUNDUSZU PRACY" xr:uid="{70C03BCA-CE1D-421D-8BB6-306388723D90}"/>
    <hyperlink ref="B13" location="'Tabl. 3 (35)'!A1" display="REVENUES AND EXPENDITURES OF THE LABOUR FUND" xr:uid="{5F6D5E79-1850-43AF-A3A8-E4D7FF3F050B}"/>
    <hyperlink ref="A15" location="'Tabl. 4 (36)'!A1" display="TABL. 4 (36)." xr:uid="{DD37826B-B6CD-42A7-9443-627B3ACAAD02}"/>
    <hyperlink ref="A16" location="'Tabl. 4 (36)'!A1" display="TABLE 4 (36)." xr:uid="{A1F8AC17-4B96-4F1F-8A94-5B5AA1A2AF74}"/>
    <hyperlink ref="A18" location="'Tabl. 5 (37)'!A1" display="TABL. 5 (37)." xr:uid="{68777B57-B2BF-45AE-82D6-835FAE10ABFC}"/>
    <hyperlink ref="A19" location="'Tabl. 5 (37)'!A1" display="TABLE 5 (37)." xr:uid="{F7B73C7D-928D-4DFF-8141-4D3CEBB3346E}"/>
    <hyperlink ref="A21" location="'Tabl. 6 (38)'!A1" display="TABL. 6 (38)." xr:uid="{037739E6-8546-41DB-A175-C33596A8F850}"/>
    <hyperlink ref="A22" location="'Tabl. 6 (38)'!A1" display="TABLE 6 (38)." xr:uid="{3742982F-C102-463B-9534-AD3BD32B7C70}"/>
    <hyperlink ref="B15" location="'Tabl. 4 (36)'!A1" display="AKTYWNE FORMY POMOCY BEZROBOTNYM WEDŁUG WOJEWÓDZTW" xr:uid="{2EF7C618-0149-4F26-9B0C-188012B5B54B}"/>
    <hyperlink ref="B16" location="'Tabl. 4 (36)'!A1" display="PARTICIPANTS OF LABOUR MARKET PROGRAMMES BY VOIVODSHIPS" xr:uid="{D6ED2351-FD0E-4532-B36A-A18614992BDD}"/>
    <hyperlink ref="B18" location="'Tabl. 5 (37)'!A1" display="BEZROBOTNI ZAREJESTROWANI BĘDĄCY W SZCZEGÓLNEJ SYTUACJI NA RYNKU PRACY WEDŁUG WOJEWÓDZTW W 2024 R." xr:uid="{58AEC8DA-DFA0-453A-BE46-0DB112438C6D}"/>
    <hyperlink ref="B19" location="'Tabl. 5 (37)'!A1" display="REGISTERED UNEMPLOYED PERSONS WITH A SPECIFIC SITUATION ON THE LABOUR MARKET BY VOIVODSHIPS IN 2024" xr:uid="{E2B2D7D6-75A7-46BF-B4BD-FC7A6EBB50F1}"/>
    <hyperlink ref="B21" location="'Tabl. 6 (38)'!A1" display="BEZROBOTNI I STOPA BEZROBOCIA WEDŁUG PŁCI I MIEJSCA ZAMIESZKANIA" xr:uid="{DBE6C388-1CFD-4622-87F3-D724069F0479}"/>
    <hyperlink ref="B22" location="'Tabl. 6 (38)'!A1" display="UNEMPLOYED PERSONS AND UNEMPLOYMENT RATE BY SEX AND PLACE OF RESIDENCE" xr:uid="{8CEA606C-3369-4A6B-BFFF-38FBB17BAC25}"/>
    <hyperlink ref="A24" location="'Tabl. 7 (39)'!A1" display="TABL. 7 (39)." xr:uid="{326E3372-FDC9-4D5C-9AA6-81A04393B131}"/>
    <hyperlink ref="A25" location="'Tabl. 7 (39)'!A1" display="TABLE 7 (39)." xr:uid="{045A75C4-E0B2-4E12-ABE7-79545B498953}"/>
    <hyperlink ref="A27" location="'Tabl. 8 (40)'!A1" display="TABL. 8 (40)." xr:uid="{5643F816-5AD7-4AB4-95E0-A8C12317B170}"/>
    <hyperlink ref="A28" location="'Tabl. 8 (40)'!A1" display="TABLE 8 (40)." xr:uid="{CC6081DD-BD9D-40F3-8FCC-2F975E030ADC}"/>
    <hyperlink ref="A30" location="'Tabl. 9 (41)'!A1" display="TABL. 9 (41)." xr:uid="{93C231F9-9AB7-4184-BFE7-4BD9A797A984}"/>
    <hyperlink ref="A31" location="'Tabl. 9 (41)'!A1" display="TABLE 9 (41)." xr:uid="{07BF8006-B21B-4356-BCDD-50F995EF1BD2}"/>
    <hyperlink ref="A33" location="'Tabl. 10 (42)'!A1" display="TABL. 10 (42)." xr:uid="{8BC37F3B-9B9B-4BF9-A2E8-C5C4FABAAE88}"/>
    <hyperlink ref="A34" location="'Tabl. 10 (42)'!A1" display="TABLE 10 (42)." xr:uid="{38CA8E4F-016C-45E2-A55E-45950846E688}"/>
    <hyperlink ref="A36" location="'Tabl. 11 (43)'!A1" display="TABL. 11 (43)." xr:uid="{83521315-FD6B-4605-9FE1-C616BD66663E}"/>
    <hyperlink ref="A37" location="'Tabl. 11 (43)'!A1" display="TABLE 11 (43)." xr:uid="{346660A0-1721-46CB-A3EC-42BE6014209D}"/>
    <hyperlink ref="A39" location="'Tabl. 12 (44)'!A1" display="TABL. 12 (44)." xr:uid="{6237B383-6603-4D69-8DA2-67676852858C}"/>
    <hyperlink ref="A40" location="'Tabl. 12 (44)'!A1" display="TABLE 12 (44)." xr:uid="{C717C7D1-9506-4D41-AD88-EBD0B7025554}"/>
    <hyperlink ref="B24" location="'Tabl. 7 (39)'!A1" display="BEZROBOTNI WEDŁUG PRZYCZYN ZAPRZESTANIA PRACY W 4 KWARTALE" xr:uid="{4A8655BB-B6A9-4A85-A7AD-8E97B2478FD8}"/>
    <hyperlink ref="B25" location="'Tabl. 7 (39)'!A1" display="UNEMPLOYED PERSONS BY REASONS FOR LEAVING LAST JOB OR BUSINESS IN 4th QUARTER" xr:uid="{7DD5A112-459C-4005-AC60-88A1A65A3E46}"/>
    <hyperlink ref="B27" location="'Tabl. 8 (40)'!A1" display="BEZROBOTNI WEDŁUG OKRESU POSZUKIWANIA PRACY W 4 KWARTALE" xr:uid="{FD238B8A-BDE0-48A1-8CD0-A5B72A76F7D7}"/>
    <hyperlink ref="B28" location="'Tabl. 8 (40)'!A1" display="UNEMPLOYED PERSONS BY DURATION OF JOB SEARCH IN 4th QUARTER" xr:uid="{63044F09-64F7-4271-AB91-18733960BF30}"/>
    <hyperlink ref="B30" location="'Tabl. 9 (41)'!A1" display="BEZROBOTNI, STOPA BEZROBOCIA I UDZIAŁ BEZROBOTNYCH W LUDNOŚCI WEDŁUG WIEKU W 4 KWARTALE " xr:uid="{E5782EEB-8EB9-4901-8A3C-7AE8F0BCA0EA}"/>
    <hyperlink ref="B31" location="'Tabl. 9 (41)'!A1" display="UNEMPLOYED PERSONS, UNEMPLOYMENT RATE AND THE SHARE OF THE UNEMPLOYED PERSONS IN THE POPULATION BY AGE IN 4th QUARTER" xr:uid="{2DBACA57-6980-469B-9F20-E225D8DF14FB}"/>
    <hyperlink ref="B33" location="'Tabl. 10 (42)'!A1" display="BEZROBOTNI WEDŁUG OKRESU POSZUKIWANIA PRACY I WIEKU W 4 KWARTALE 2024 R." xr:uid="{14635F91-11BF-4C9B-8272-CF06C542C0A9}"/>
    <hyperlink ref="B34" location="'Tabl. 10 (42)'!A1" display="UNEMPLOYED PERSONS BY DURATION OF JOB SEARCH AND AGE IN 4th QUARTER OF 2024 " xr:uid="{6BE7FE01-8E71-4564-BEB6-279C1AE4F007}"/>
    <hyperlink ref="B36" location="'Tabl. 11 (43)'!A1" display="BEZROBOTNI WEDŁUG KATEGORII I WIEKU W 4 KWARTALE 2024 R." xr:uid="{1731A552-7F70-4885-9932-A00D7113FE06}"/>
    <hyperlink ref="B37" location="'Tabl. 11 (43)'!A1" display="UNEMPLOYED PERSONS BY CATEGORIES AND AGE IN 4th QUARTER OF 2024" xr:uid="{11C2FF71-7A42-4D63-80A7-C388717D6602}"/>
    <hyperlink ref="B39" location="'Tabl. 12 (44)'!A1" display="BEZROBOTNI I STOPA BEZROBOCIA WEDŁUG POZIOMU WYKSZTAŁCENIA W 4 KWARTALE " xr:uid="{0BAC2B23-F3C3-4514-ADE3-393873D149E3}"/>
    <hyperlink ref="B40" location="'Tabl. 12 (44)'!A1" display="UNEMPLOYED PERSONS AND UNEMPLOYMENT RATE BY LEVEL OF EDUCATION IN 4th QUARTER" xr:uid="{0A5F7837-73EA-4AEB-8FC1-76E7179B6259}"/>
    <hyperlink ref="A42" location="'Tabl. 13 (45)'!A1" display="TABL. 13 (45)." xr:uid="{70671171-CD00-4866-A8A3-375C88601E5A}"/>
    <hyperlink ref="A43" location="'Tabl. 13 (45)'!A1" display="TABLE 13 (45)." xr:uid="{738EED1F-4EDE-4039-9D4F-1E3A87086C86}"/>
    <hyperlink ref="A45" location="'Tabl. 14 (46)'!A1" display="TABL. 14 (46)." xr:uid="{D7C4CAC1-17F7-42B7-8B1B-6438E400EBF2}"/>
    <hyperlink ref="A46" location="'Tabl. 14 (46)'!A1" display="TABLE 14 (46)." xr:uid="{BB53E055-BDA0-486A-B0C2-DEDF4DE0FED8}"/>
    <hyperlink ref="A48" location="'Tabl. 15 (47)'!A1" display="TABL. 15 (47)." xr:uid="{AD917F31-647D-4366-B74B-4AB348F73C32}"/>
    <hyperlink ref="A49" location="'Tabl. 15 (47)'!A1" display="TABLE 15 (47)." xr:uid="{6074D6BE-C7F3-46A0-97D8-B6CB923D6A46}"/>
    <hyperlink ref="A51" location="'Tabl. 16 (48)'!A1" display="TABL. 16 (48)." xr:uid="{C9D2E40B-22D8-46BA-BEE9-1F5D0A6C916C}"/>
    <hyperlink ref="A52" location="'Tabl. 16 (48)'!A1" display="TABLE 16 (48)." xr:uid="{EBF942E6-F519-4E13-8393-5C27179FE458}"/>
    <hyperlink ref="A54" location="'Tabl. 17 (49)'!A1" display="TABL. 17 (49)." xr:uid="{60EA2C2E-B04D-4795-B176-F05E0F4B7C23}"/>
    <hyperlink ref="A55" location="'Tabl. 17 (49)'!A1" display="TABLE 17 (49)." xr:uid="{B5CC2F19-31B4-41B4-A7C9-5929B273B7D2}"/>
    <hyperlink ref="A57" location="'Tabl. 18 (50)'!A1" display="TABL. 18 (50)." xr:uid="{4C439929-5DC3-4AE3-B504-87019888748E}"/>
    <hyperlink ref="A58" location="'Tabl. 18 (50)'!A1" display="TABLE 18 (50)." xr:uid="{81482690-B047-487D-9561-F73BB1EC6985}"/>
    <hyperlink ref="B42" location="'Tabl. 13 (45)'!A1" display="BEZROBOTNI WEDŁUG KATEGORII I POZIOMU WYKSZTAŁCENIA W 4 KWARTALE 2024 R." xr:uid="{E8D28E81-2D84-437C-A29D-EF426CDA1F7C}"/>
    <hyperlink ref="B43" location="'Tabl. 13 (45)'!A1" display="UNEMPLOYED PERSONS BY CATEGORIES AND LEVEL OF EDUCATION IN 4th QUARTER OF 2024" xr:uid="{F9E6BAA6-D699-4D46-9118-7FB122BCC1FB}"/>
    <hyperlink ref="B45" location="'Tabl. 14 (46)'!A1" display="BEZROBOTNI WEDŁUG OKRESU POSZUKIWANIA PRACY I POZIOMU WYKSZTAŁCENIA W 4 KWARTALE 2024 R." xr:uid="{A239A121-B831-49FB-BD1C-578F232029B3}"/>
    <hyperlink ref="B46" location="'Tabl. 14 (46)'!A1" display="UNEMPLOYED PERSONS BY DURATION OF JOB SEARCH  AND LEVEL OF EDUCATION IN 4th QUARTER OF 2024" xr:uid="{394B1F11-A0BC-4E31-B057-39261D5C6D85}"/>
    <hyperlink ref="B48" location="'Tabl. 15 (47)'!A1" display="BEZROBOTNI UPRZEDNIO PRACUJĄCY WEDŁUG ZAWODU WYKONYWANEGO W OSTATNIM MIEJSCU PRACY W 4 KWARTALE 2024 R." xr:uid="{F6BF827D-3B6E-458E-A28F-40D76D7DE88D}"/>
    <hyperlink ref="B49" location="'Tabl. 15 (47)'!A1" display="UNEMPLOYED PERSONS PREVIOUSLY IN EMPLOYMENTa BY OCCUPATIONS OF THE LAST JOB IN 4th QUARTER OF 2024" xr:uid="{49C327B0-7835-4220-82B2-17125C80C562}"/>
    <hyperlink ref="B51" location="'Tabl. 16 (48)'!A1" display="BEZROBOTNI UPRZEDNIO PRACUJĄCY WEDŁUG PŁCI, MIEJSCA ZAMIESZKANIA I WYBRANYCH SEKCJI PKD 2007 OSTATNIEGO MIEJSCA PRACY W 4 KWARTALE 2024 R." xr:uid="{E88787AA-E353-4442-AA39-60BE1E43F6EF}"/>
    <hyperlink ref="B52" location="'Tabl. 16 (48)'!A1" display="UNEMPLOYED PERSONS PREVIOUSLY IN EMPLOYMENT BY SEX, PLACE OF RESIDENCE AND SELECTED PKD 2007 (NACE Rev. 2) SECTIONS OF THE LAST JOB IN 4th QUARTER OF 2024" xr:uid="{5AF950D7-6AB2-468A-B157-73BE8D83075B}"/>
    <hyperlink ref="B54" location="'Tabl. 17 (49)'!A1" display="BEZROBOTNI WEDŁUG WOJEWÓDZTW W 4 KWARTALE" xr:uid="{C8AA94DB-C6FE-4DEB-8DAE-F15A4E6DC384}"/>
    <hyperlink ref="B55" location="'Tabl. 17 (49)'!A1" display="UNEMPLOYED PERSONS BY VOIVODSHIPS IN 4th QUARTER" xr:uid="{B081A614-6C7D-4D03-A80B-B440CAA12759}"/>
    <hyperlink ref="B57" location="'Tabl. 18 (50)'!A1" display="STOPA BEZROBOCIA WEDŁUG WOJEWÓDZTW W 4 KWARTALE" xr:uid="{32132C9E-E043-4C78-8DC6-1C416A40F81A}"/>
    <hyperlink ref="B58" location="'Tabl. 18 (50)'!A1" display="UNEMPLOYMENT RATE BY VOIVODSHIPS IN 4th QUARTER" xr:uid="{BBA3436A-3148-4E73-AF97-A331D7E7D13D}"/>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5DD8-993F-47C5-B803-9B7F541B9E56}">
  <dimension ref="A1:J64"/>
  <sheetViews>
    <sheetView topLeftCell="A31" workbookViewId="0">
      <selection activeCell="C25" sqref="C25:D25"/>
    </sheetView>
  </sheetViews>
  <sheetFormatPr defaultColWidth="8.85546875" defaultRowHeight="12.75"/>
  <cols>
    <col min="1" max="4" width="16.7109375" style="4088" customWidth="1"/>
    <col min="5" max="16384" width="8.85546875" style="4088"/>
  </cols>
  <sheetData>
    <row r="1" spans="1:4">
      <c r="A1" s="4492" t="s">
        <v>4172</v>
      </c>
      <c r="B1" s="4492"/>
      <c r="C1" s="4492" t="s">
        <v>4173</v>
      </c>
      <c r="D1" s="4492"/>
    </row>
    <row r="2" spans="1:4">
      <c r="A2" s="4493" t="s">
        <v>4174</v>
      </c>
      <c r="B2" s="4493"/>
      <c r="C2" s="4493" t="s">
        <v>4175</v>
      </c>
      <c r="D2" s="4493"/>
    </row>
    <row r="3" spans="1:4" ht="20.45" customHeight="1">
      <c r="A3" s="4495" t="s">
        <v>4176</v>
      </c>
      <c r="B3" s="4495"/>
      <c r="C3" s="4495"/>
      <c r="D3" s="4495"/>
    </row>
    <row r="4" spans="1:4" ht="30.6" customHeight="1">
      <c r="A4" s="4494" t="s">
        <v>4177</v>
      </c>
      <c r="B4" s="4494"/>
      <c r="C4" s="4494"/>
      <c r="D4" s="4494"/>
    </row>
    <row r="5" spans="1:4">
      <c r="A5" s="4492" t="s">
        <v>4178</v>
      </c>
      <c r="B5" s="4492"/>
      <c r="C5" s="4492"/>
      <c r="D5" s="4492"/>
    </row>
    <row r="6" spans="1:4">
      <c r="A6" s="4493" t="s">
        <v>4179</v>
      </c>
      <c r="B6" s="4493"/>
      <c r="C6" s="4493"/>
      <c r="D6" s="4493"/>
    </row>
    <row r="7" spans="1:4" ht="40.15" customHeight="1">
      <c r="A7" s="4491" t="s">
        <v>4180</v>
      </c>
      <c r="B7" s="4491"/>
      <c r="C7" s="4491" t="s">
        <v>4181</v>
      </c>
      <c r="D7" s="4491"/>
    </row>
    <row r="8" spans="1:4" ht="40.15" customHeight="1">
      <c r="A8" s="4491" t="s">
        <v>4182</v>
      </c>
      <c r="B8" s="4491"/>
      <c r="C8" s="4491" t="s">
        <v>4183</v>
      </c>
      <c r="D8" s="4491"/>
    </row>
    <row r="9" spans="1:4" ht="33.75" customHeight="1">
      <c r="A9" s="4491" t="s">
        <v>4184</v>
      </c>
      <c r="B9" s="4491"/>
      <c r="C9" s="4491" t="s">
        <v>4185</v>
      </c>
      <c r="D9" s="4491"/>
    </row>
    <row r="10" spans="1:4" ht="25.9" customHeight="1">
      <c r="A10" s="4489" t="s">
        <v>4186</v>
      </c>
      <c r="B10" s="4489"/>
      <c r="C10" s="4489" t="s">
        <v>4187</v>
      </c>
      <c r="D10" s="4489"/>
    </row>
    <row r="11" spans="1:4" ht="25.9" customHeight="1">
      <c r="A11" s="4491" t="s">
        <v>4188</v>
      </c>
      <c r="B11" s="4491"/>
      <c r="C11" s="4491" t="s">
        <v>4189</v>
      </c>
      <c r="D11" s="4491"/>
    </row>
    <row r="12" spans="1:4" ht="18" customHeight="1">
      <c r="A12" s="4489" t="s">
        <v>4190</v>
      </c>
      <c r="B12" s="4489"/>
      <c r="C12" s="4489" t="s">
        <v>4191</v>
      </c>
      <c r="D12" s="4489"/>
    </row>
    <row r="13" spans="1:4" ht="25.9" customHeight="1">
      <c r="A13" s="4491" t="s">
        <v>4192</v>
      </c>
      <c r="B13" s="4491"/>
      <c r="C13" s="4491" t="s">
        <v>4193</v>
      </c>
      <c r="D13" s="4491"/>
    </row>
    <row r="14" spans="1:4" ht="25.9" customHeight="1">
      <c r="A14" s="4491" t="s">
        <v>4194</v>
      </c>
      <c r="B14" s="4491"/>
      <c r="C14" s="4491" t="s">
        <v>4195</v>
      </c>
      <c r="D14" s="4491"/>
    </row>
    <row r="15" spans="1:4">
      <c r="A15" s="4492" t="s">
        <v>4196</v>
      </c>
      <c r="B15" s="4492"/>
      <c r="C15" s="4492"/>
      <c r="D15" s="4492"/>
    </row>
    <row r="16" spans="1:4">
      <c r="A16" s="4493" t="s">
        <v>4197</v>
      </c>
      <c r="B16" s="4493"/>
      <c r="C16" s="4493"/>
      <c r="D16" s="4493"/>
    </row>
    <row r="17" spans="1:4" ht="25.9" customHeight="1">
      <c r="A17" s="4491" t="s">
        <v>4198</v>
      </c>
      <c r="B17" s="4491"/>
      <c r="C17" s="4491" t="s">
        <v>4199</v>
      </c>
      <c r="D17" s="4491"/>
    </row>
    <row r="18" spans="1:4" ht="25.9" customHeight="1">
      <c r="A18" s="4489" t="s">
        <v>4200</v>
      </c>
      <c r="B18" s="4489"/>
      <c r="C18" s="4489" t="s">
        <v>4201</v>
      </c>
      <c r="D18" s="4489"/>
    </row>
    <row r="19" spans="1:4" ht="25.9" customHeight="1">
      <c r="A19" s="4491" t="s">
        <v>4202</v>
      </c>
      <c r="B19" s="4491"/>
      <c r="C19" s="4491" t="s">
        <v>4203</v>
      </c>
      <c r="D19" s="4491"/>
    </row>
    <row r="20" spans="1:4" ht="40.15" customHeight="1">
      <c r="A20" s="4491" t="s">
        <v>4204</v>
      </c>
      <c r="B20" s="4491"/>
      <c r="C20" s="4491" t="s">
        <v>4205</v>
      </c>
      <c r="D20" s="4491"/>
    </row>
    <row r="21" spans="1:4" ht="40.15" customHeight="1">
      <c r="A21" s="4489" t="s">
        <v>4206</v>
      </c>
      <c r="B21" s="4489"/>
      <c r="C21" s="4489" t="s">
        <v>4207</v>
      </c>
      <c r="D21" s="4489"/>
    </row>
    <row r="22" spans="1:4" ht="25.9" customHeight="1">
      <c r="A22" s="4491" t="s">
        <v>4208</v>
      </c>
      <c r="B22" s="4491"/>
      <c r="C22" s="4491" t="s">
        <v>4209</v>
      </c>
      <c r="D22" s="4491"/>
    </row>
    <row r="23" spans="1:4" ht="40.15" customHeight="1">
      <c r="A23" s="4491" t="s">
        <v>4210</v>
      </c>
      <c r="B23" s="4491"/>
      <c r="C23" s="4491" t="s">
        <v>4211</v>
      </c>
      <c r="D23" s="4491"/>
    </row>
    <row r="24" spans="1:4" ht="34.5" customHeight="1">
      <c r="A24" s="4489" t="s">
        <v>4212</v>
      </c>
      <c r="B24" s="4489"/>
      <c r="C24" s="4489" t="s">
        <v>4213</v>
      </c>
      <c r="D24" s="4489"/>
    </row>
    <row r="25" spans="1:4" ht="25.9" customHeight="1">
      <c r="A25" s="4491" t="s">
        <v>4214</v>
      </c>
      <c r="B25" s="4491"/>
      <c r="C25" s="4491" t="s">
        <v>4215</v>
      </c>
      <c r="D25" s="4491"/>
    </row>
    <row r="26" spans="1:4" ht="25.9" customHeight="1">
      <c r="A26" s="4489" t="s">
        <v>4216</v>
      </c>
      <c r="B26" s="4489"/>
      <c r="C26" s="4489" t="s">
        <v>4217</v>
      </c>
      <c r="D26" s="4489"/>
    </row>
    <row r="27" spans="1:4" ht="25.9" customHeight="1">
      <c r="A27" s="4491" t="s">
        <v>4218</v>
      </c>
      <c r="B27" s="4491"/>
      <c r="C27" s="4491" t="s">
        <v>4219</v>
      </c>
      <c r="D27" s="4491"/>
    </row>
    <row r="28" spans="1:4" ht="25.9" customHeight="1">
      <c r="A28" s="4491" t="s">
        <v>4220</v>
      </c>
      <c r="B28" s="4491"/>
      <c r="C28" s="4491" t="s">
        <v>4221</v>
      </c>
      <c r="D28" s="4491"/>
    </row>
    <row r="29" spans="1:4" ht="40.15" customHeight="1">
      <c r="A29" s="4491" t="s">
        <v>4283</v>
      </c>
      <c r="B29" s="4491"/>
      <c r="C29" s="4491" t="s">
        <v>4222</v>
      </c>
      <c r="D29" s="4491"/>
    </row>
    <row r="30" spans="1:4" ht="40.15" customHeight="1">
      <c r="A30" s="4487" t="s">
        <v>4223</v>
      </c>
      <c r="B30" s="4487"/>
      <c r="C30" s="4487" t="s">
        <v>4224</v>
      </c>
      <c r="D30" s="4487"/>
    </row>
    <row r="31" spans="1:4" ht="25.9" customHeight="1">
      <c r="A31" s="4488" t="s">
        <v>4225</v>
      </c>
      <c r="B31" s="4488"/>
      <c r="C31" s="4488" t="s">
        <v>4226</v>
      </c>
      <c r="D31" s="4488"/>
    </row>
    <row r="32" spans="1:4" ht="25.9" customHeight="1">
      <c r="A32" s="4487" t="s">
        <v>4227</v>
      </c>
      <c r="B32" s="4487"/>
      <c r="C32" s="4487" t="s">
        <v>4228</v>
      </c>
      <c r="D32" s="4487"/>
    </row>
    <row r="33" spans="1:10" ht="25.9" customHeight="1">
      <c r="A33" s="4487" t="s">
        <v>4229</v>
      </c>
      <c r="B33" s="4487"/>
      <c r="C33" s="4487" t="s">
        <v>4230</v>
      </c>
      <c r="D33" s="4487"/>
    </row>
    <row r="34" spans="1:10" ht="25.9" customHeight="1">
      <c r="A34" s="4487" t="s">
        <v>4231</v>
      </c>
      <c r="B34" s="4487"/>
      <c r="C34" s="4487" t="s">
        <v>4232</v>
      </c>
      <c r="D34" s="4487"/>
    </row>
    <row r="35" spans="1:10" ht="18" customHeight="1">
      <c r="A35" s="4488" t="s">
        <v>4233</v>
      </c>
      <c r="B35" s="4488"/>
      <c r="C35" s="4488" t="s">
        <v>4234</v>
      </c>
      <c r="D35" s="4488"/>
    </row>
    <row r="36" spans="1:10" ht="25.9" customHeight="1">
      <c r="A36" s="4487" t="s">
        <v>4235</v>
      </c>
      <c r="B36" s="4487"/>
      <c r="C36" s="4487" t="s">
        <v>4236</v>
      </c>
      <c r="D36" s="4487"/>
    </row>
    <row r="37" spans="1:10" ht="21.75" customHeight="1">
      <c r="A37" s="4488" t="s">
        <v>4237</v>
      </c>
      <c r="B37" s="4488"/>
      <c r="C37" s="4488" t="s">
        <v>4238</v>
      </c>
      <c r="D37" s="4488"/>
    </row>
    <row r="38" spans="1:10" ht="40.15" customHeight="1">
      <c r="A38" s="4487" t="s">
        <v>4239</v>
      </c>
      <c r="B38" s="4487"/>
      <c r="C38" s="4487" t="s">
        <v>4240</v>
      </c>
      <c r="D38" s="4487"/>
    </row>
    <row r="39" spans="1:10" ht="18" customHeight="1">
      <c r="A39" s="4487" t="s">
        <v>4241</v>
      </c>
      <c r="B39" s="4487"/>
      <c r="C39" s="4487" t="s">
        <v>4242</v>
      </c>
      <c r="D39" s="4487"/>
    </row>
    <row r="40" spans="1:10" ht="18" customHeight="1">
      <c r="A40" s="4488" t="s">
        <v>4243</v>
      </c>
      <c r="B40" s="4488"/>
      <c r="C40" s="4488" t="s">
        <v>4244</v>
      </c>
      <c r="D40" s="4488"/>
    </row>
    <row r="41" spans="1:10" ht="23.25" customHeight="1">
      <c r="A41" s="4487" t="s">
        <v>4245</v>
      </c>
      <c r="B41" s="4487"/>
      <c r="C41" s="4487" t="s">
        <v>4246</v>
      </c>
      <c r="D41" s="4487"/>
    </row>
    <row r="42" spans="1:10" ht="18" customHeight="1">
      <c r="A42" s="4488" t="s">
        <v>4247</v>
      </c>
      <c r="B42" s="4488"/>
      <c r="C42" s="4488" t="s">
        <v>4248</v>
      </c>
      <c r="D42" s="4488"/>
    </row>
    <row r="43" spans="1:10" ht="40.15" customHeight="1">
      <c r="A43" s="4487" t="s">
        <v>4249</v>
      </c>
      <c r="B43" s="4487"/>
      <c r="C43" s="4487" t="s">
        <v>4250</v>
      </c>
      <c r="D43" s="4487"/>
    </row>
    <row r="44" spans="1:10" ht="25.15" customHeight="1">
      <c r="A44" s="4488" t="s">
        <v>4251</v>
      </c>
      <c r="B44" s="4488"/>
      <c r="C44" s="4488" t="s">
        <v>4252</v>
      </c>
      <c r="D44" s="4488"/>
    </row>
    <row r="45" spans="1:10" ht="15">
      <c r="A45" s="4092"/>
    </row>
    <row r="46" spans="1:10">
      <c r="A46" s="4490" t="s">
        <v>4253</v>
      </c>
      <c r="B46" s="4490"/>
      <c r="C46" s="4490"/>
      <c r="D46" s="4490"/>
    </row>
    <row r="47" spans="1:10" ht="13.15" customHeight="1">
      <c r="A47" s="4093" t="s">
        <v>4254</v>
      </c>
      <c r="B47" s="4094"/>
      <c r="C47" s="4094"/>
      <c r="D47" s="4094"/>
      <c r="E47" s="4094"/>
      <c r="F47" s="4094"/>
      <c r="G47" s="4094"/>
      <c r="H47" s="4094"/>
      <c r="I47" s="4095"/>
      <c r="J47" s="4095"/>
    </row>
    <row r="48" spans="1:10" ht="13.15" customHeight="1">
      <c r="A48" s="4094"/>
      <c r="B48" s="4094"/>
      <c r="C48" s="4094"/>
      <c r="D48" s="4094"/>
      <c r="E48" s="4094"/>
      <c r="F48" s="4094"/>
      <c r="G48" s="4094"/>
      <c r="H48" s="4094"/>
      <c r="I48" s="4095"/>
      <c r="J48" s="4095"/>
    </row>
    <row r="49" spans="1:10" ht="18" customHeight="1">
      <c r="A49" s="4094" t="s">
        <v>4255</v>
      </c>
      <c r="B49" s="4096" t="s">
        <v>4256</v>
      </c>
      <c r="C49" s="4487" t="s">
        <v>4257</v>
      </c>
      <c r="D49" s="4487"/>
      <c r="E49" s="4094"/>
      <c r="G49" s="4094"/>
      <c r="H49" s="4094"/>
      <c r="I49" s="4095"/>
      <c r="J49" s="4095"/>
    </row>
    <row r="50" spans="1:10" ht="18" customHeight="1">
      <c r="B50" s="4096"/>
      <c r="C50" s="4097" t="s">
        <v>4258</v>
      </c>
      <c r="D50" s="4097"/>
      <c r="E50" s="4094"/>
      <c r="F50" s="4094"/>
      <c r="G50" s="4094"/>
      <c r="H50" s="4094"/>
      <c r="I50" s="4095"/>
      <c r="J50" s="4095"/>
    </row>
    <row r="51" spans="1:10" ht="23.25" customHeight="1">
      <c r="A51" s="4094" t="s">
        <v>4259</v>
      </c>
      <c r="B51" s="4098" t="s">
        <v>4260</v>
      </c>
      <c r="C51" s="4487" t="s">
        <v>4261</v>
      </c>
      <c r="D51" s="4487"/>
      <c r="E51" s="4094"/>
      <c r="G51" s="4094"/>
      <c r="H51" s="4094"/>
      <c r="I51" s="4095"/>
      <c r="J51" s="4095"/>
    </row>
    <row r="52" spans="1:10" ht="26.25" customHeight="1">
      <c r="B52" s="4089"/>
      <c r="C52" s="4488" t="s">
        <v>4262</v>
      </c>
      <c r="D52" s="4488"/>
      <c r="E52" s="4094"/>
      <c r="F52" s="4094"/>
      <c r="G52" s="4094"/>
      <c r="H52" s="4094"/>
      <c r="I52" s="4094"/>
      <c r="J52" s="4094"/>
    </row>
    <row r="53" spans="1:10" ht="22.5" customHeight="1">
      <c r="A53" s="4099"/>
      <c r="B53" s="4098" t="s">
        <v>4263</v>
      </c>
      <c r="C53" s="4487" t="s">
        <v>4264</v>
      </c>
      <c r="D53" s="4487"/>
      <c r="E53" s="4094"/>
      <c r="F53" s="4094"/>
      <c r="G53" s="4094"/>
      <c r="H53" s="4094"/>
      <c r="I53" s="4094"/>
      <c r="J53" s="4094"/>
    </row>
    <row r="54" spans="1:10" ht="28.5" customHeight="1">
      <c r="B54" s="4096"/>
      <c r="C54" s="4488" t="s">
        <v>4265</v>
      </c>
      <c r="D54" s="4488"/>
      <c r="E54" s="4094"/>
      <c r="F54" s="4094"/>
      <c r="G54" s="4094"/>
      <c r="H54" s="4094"/>
      <c r="I54" s="4094"/>
      <c r="J54" s="4094"/>
    </row>
    <row r="55" spans="1:10" ht="48" customHeight="1">
      <c r="A55" s="4094" t="s">
        <v>4266</v>
      </c>
      <c r="B55" s="4096" t="s">
        <v>4267</v>
      </c>
      <c r="C55" s="4487" t="s">
        <v>4268</v>
      </c>
      <c r="D55" s="4487"/>
      <c r="E55" s="4094"/>
      <c r="F55" s="4094"/>
      <c r="G55" s="4094"/>
      <c r="H55" s="4094"/>
      <c r="I55" s="4094"/>
      <c r="J55" s="4095"/>
    </row>
    <row r="56" spans="1:10" ht="40.15" customHeight="1">
      <c r="A56" s="4094"/>
      <c r="B56" s="4096"/>
      <c r="C56" s="4488" t="s">
        <v>4269</v>
      </c>
      <c r="D56" s="4488"/>
      <c r="E56" s="4094"/>
      <c r="F56" s="4094"/>
      <c r="G56" s="4094"/>
      <c r="H56" s="4094"/>
      <c r="I56" s="4094"/>
      <c r="J56" s="4094"/>
    </row>
    <row r="57" spans="1:10" ht="47.25" customHeight="1">
      <c r="A57" s="4094" t="s">
        <v>4270</v>
      </c>
      <c r="B57" s="4096" t="s">
        <v>4271</v>
      </c>
      <c r="C57" s="4487" t="s">
        <v>4272</v>
      </c>
      <c r="D57" s="4487"/>
      <c r="E57" s="4094"/>
      <c r="F57" s="4094"/>
      <c r="G57" s="4094"/>
      <c r="H57" s="4094"/>
      <c r="I57" s="4094"/>
      <c r="J57" s="4094"/>
    </row>
    <row r="58" spans="1:10" ht="45.75" customHeight="1">
      <c r="A58" s="4094"/>
      <c r="B58" s="4094"/>
      <c r="C58" s="4488" t="s">
        <v>4273</v>
      </c>
      <c r="D58" s="4488"/>
      <c r="E58" s="4094"/>
      <c r="F58" s="4094"/>
      <c r="G58" s="4094"/>
      <c r="H58" s="4094"/>
      <c r="I58" s="4094"/>
      <c r="J58" s="4094"/>
    </row>
    <row r="59" spans="1:10" ht="18" customHeight="1">
      <c r="A59" s="4094" t="s">
        <v>4270</v>
      </c>
      <c r="B59" s="4096" t="s">
        <v>4274</v>
      </c>
      <c r="C59" s="4487" t="s">
        <v>4275</v>
      </c>
      <c r="D59" s="4487"/>
      <c r="E59" s="4094"/>
      <c r="F59" s="4094"/>
      <c r="G59" s="4094"/>
      <c r="H59" s="4094"/>
      <c r="I59" s="4094"/>
      <c r="J59" s="4094"/>
    </row>
    <row r="60" spans="1:10" ht="18" customHeight="1">
      <c r="A60" s="4094"/>
      <c r="B60" s="4094"/>
      <c r="C60" s="4097" t="s">
        <v>4276</v>
      </c>
      <c r="D60" s="4094"/>
      <c r="E60" s="4094"/>
      <c r="F60" s="4094"/>
      <c r="G60" s="4094"/>
      <c r="H60" s="4094"/>
      <c r="I60" s="4094"/>
      <c r="J60" s="4094"/>
    </row>
    <row r="61" spans="1:10" ht="25.9" customHeight="1">
      <c r="A61" s="4094" t="s">
        <v>4277</v>
      </c>
      <c r="B61" s="4094"/>
      <c r="C61" s="4487" t="s">
        <v>4278</v>
      </c>
      <c r="D61" s="4487"/>
      <c r="E61" s="4094"/>
      <c r="F61" s="4094"/>
      <c r="G61" s="4094"/>
      <c r="H61" s="4094"/>
      <c r="I61" s="4094"/>
      <c r="J61" s="4094"/>
    </row>
    <row r="62" spans="1:10" ht="25.9" customHeight="1">
      <c r="A62" s="4097" t="s">
        <v>4279</v>
      </c>
      <c r="B62" s="4094"/>
      <c r="C62" s="4489" t="s">
        <v>4280</v>
      </c>
      <c r="D62" s="4489"/>
      <c r="E62" s="4094"/>
      <c r="F62" s="4094"/>
      <c r="G62" s="4094"/>
      <c r="H62" s="4094"/>
      <c r="I62" s="4094"/>
      <c r="J62" s="4094"/>
    </row>
    <row r="63" spans="1:10" ht="15">
      <c r="A63" s="4095"/>
      <c r="B63" s="4095"/>
      <c r="C63" s="4095"/>
      <c r="D63" s="4095"/>
      <c r="E63" s="4095"/>
      <c r="F63" s="4095"/>
      <c r="G63" s="4095"/>
      <c r="H63" s="4095"/>
      <c r="I63" s="4095"/>
      <c r="J63" s="4095"/>
    </row>
    <row r="64" spans="1:10" ht="15">
      <c r="A64" s="4092"/>
    </row>
  </sheetData>
  <mergeCells count="95">
    <mergeCell ref="A4:D4"/>
    <mergeCell ref="A1:B1"/>
    <mergeCell ref="C1:D1"/>
    <mergeCell ref="A2:B2"/>
    <mergeCell ref="C2:D2"/>
    <mergeCell ref="A3:D3"/>
    <mergeCell ref="A5:D5"/>
    <mergeCell ref="A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D15"/>
    <mergeCell ref="A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C56:D56"/>
    <mergeCell ref="A43:B43"/>
    <mergeCell ref="C43:D43"/>
    <mergeCell ref="A44:B44"/>
    <mergeCell ref="C44:D44"/>
    <mergeCell ref="A46:D46"/>
    <mergeCell ref="C49:D49"/>
    <mergeCell ref="C51:D51"/>
    <mergeCell ref="C52:D52"/>
    <mergeCell ref="C53:D53"/>
    <mergeCell ref="C54:D54"/>
    <mergeCell ref="C55:D55"/>
    <mergeCell ref="C57:D57"/>
    <mergeCell ref="C58:D58"/>
    <mergeCell ref="C59:D59"/>
    <mergeCell ref="C61:D61"/>
    <mergeCell ref="C62:D62"/>
  </mergeCells>
  <pageMargins left="0.7" right="0.7" top="0.75" bottom="0.75" header="0.3" footer="0.3"/>
  <pageSetup paperSize="9" orientation="portrait" r:id="rId1"/>
  <ignoredErrors>
    <ignoredError sqref="B51 B53" numberStoredAsText="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F52"/>
  <sheetViews>
    <sheetView zoomScale="106" zoomScaleNormal="106" workbookViewId="0">
      <pane ySplit="13" topLeftCell="A38" activePane="bottomLeft" state="frozen"/>
      <selection pane="bottomLeft" activeCell="A47" sqref="A47"/>
    </sheetView>
  </sheetViews>
  <sheetFormatPr defaultColWidth="9.140625" defaultRowHeight="12.75"/>
  <cols>
    <col min="1" max="1" width="45.28515625" style="1321" customWidth="1"/>
    <col min="2" max="4" width="14.85546875" style="1321" customWidth="1"/>
    <col min="5" max="5" width="15.5703125" style="1321" customWidth="1"/>
    <col min="6" max="6" width="10.28515625" style="1321" customWidth="1"/>
    <col min="7" max="16384" width="9.140625" style="1321"/>
  </cols>
  <sheetData>
    <row r="1" spans="1:6">
      <c r="A1" s="1556" t="s">
        <v>3936</v>
      </c>
      <c r="F1" s="4048" t="s">
        <v>4281</v>
      </c>
    </row>
    <row r="2" spans="1:6">
      <c r="A2" s="3806" t="s">
        <v>3937</v>
      </c>
      <c r="F2" s="4048" t="s">
        <v>4282</v>
      </c>
    </row>
    <row r="3" spans="1:6">
      <c r="A3" s="887" t="s">
        <v>4059</v>
      </c>
      <c r="F3" s="3805"/>
    </row>
    <row r="4" spans="1:6">
      <c r="A4" s="4050" t="s">
        <v>4060</v>
      </c>
    </row>
    <row r="5" spans="1:6">
      <c r="A5" s="1556" t="s">
        <v>4125</v>
      </c>
      <c r="B5" s="1556"/>
      <c r="C5" s="1556"/>
      <c r="D5" s="1556"/>
    </row>
    <row r="6" spans="1:6">
      <c r="A6" s="3916" t="s">
        <v>3727</v>
      </c>
      <c r="B6" s="1556"/>
      <c r="C6" s="1556"/>
      <c r="D6" s="1556"/>
    </row>
    <row r="7" spans="1:6">
      <c r="A7" s="4051" t="s">
        <v>3938</v>
      </c>
      <c r="B7" s="1556"/>
      <c r="C7" s="1556"/>
      <c r="D7" s="1556"/>
    </row>
    <row r="8" spans="1:6">
      <c r="A8" s="4052" t="s">
        <v>3787</v>
      </c>
      <c r="B8" s="1556"/>
      <c r="C8" s="1556"/>
      <c r="D8" s="1556"/>
    </row>
    <row r="9" spans="1:6" ht="17.25" customHeight="1">
      <c r="A9" s="3808"/>
      <c r="B9" s="3809">
        <v>2023</v>
      </c>
      <c r="C9" s="4496">
        <v>2024</v>
      </c>
      <c r="D9" s="4497"/>
    </row>
    <row r="10" spans="1:6">
      <c r="A10" s="3810" t="s">
        <v>171</v>
      </c>
      <c r="B10" s="4498" t="s">
        <v>4053</v>
      </c>
      <c r="C10" s="4499"/>
      <c r="D10" s="3811" t="s">
        <v>1498</v>
      </c>
    </row>
    <row r="11" spans="1:6">
      <c r="A11" s="4053" t="s">
        <v>280</v>
      </c>
      <c r="B11" s="4500"/>
      <c r="C11" s="4501"/>
      <c r="D11" s="3811" t="s">
        <v>1497</v>
      </c>
    </row>
    <row r="12" spans="1:6">
      <c r="B12" s="4500"/>
      <c r="C12" s="4501"/>
      <c r="D12" s="4054" t="s">
        <v>3939</v>
      </c>
    </row>
    <row r="13" spans="1:6">
      <c r="A13" s="3812"/>
      <c r="B13" s="4502"/>
      <c r="C13" s="4503"/>
      <c r="D13" s="4055" t="s">
        <v>1495</v>
      </c>
    </row>
    <row r="14" spans="1:6" ht="16.5" customHeight="1">
      <c r="A14" s="3813" t="s">
        <v>1494</v>
      </c>
      <c r="B14" s="3906">
        <v>788.2</v>
      </c>
      <c r="C14" s="3907">
        <v>786.2</v>
      </c>
      <c r="D14" s="3816">
        <v>100</v>
      </c>
      <c r="E14" s="3810"/>
      <c r="F14" s="3810"/>
    </row>
    <row r="15" spans="1:6" ht="15" customHeight="1">
      <c r="A15" s="4056" t="s">
        <v>1232</v>
      </c>
      <c r="B15" s="3908"/>
      <c r="C15" s="3909"/>
    </row>
    <row r="16" spans="1:6" ht="15" customHeight="1">
      <c r="A16" s="1321" t="s">
        <v>1493</v>
      </c>
      <c r="B16" s="3910">
        <v>373.3</v>
      </c>
      <c r="C16" s="3909">
        <v>380.4</v>
      </c>
      <c r="D16" s="1444">
        <v>48.4</v>
      </c>
      <c r="E16" s="3818"/>
    </row>
    <row r="17" spans="1:4" ht="15" customHeight="1">
      <c r="A17" s="3807" t="s">
        <v>3958</v>
      </c>
      <c r="B17" s="3908"/>
      <c r="C17" s="3909"/>
    </row>
    <row r="18" spans="1:4" ht="15" customHeight="1">
      <c r="A18" s="1321" t="s">
        <v>1491</v>
      </c>
      <c r="B18" s="3908">
        <v>414.9</v>
      </c>
      <c r="C18" s="3909">
        <v>405.8</v>
      </c>
      <c r="D18" s="1444">
        <v>51.6</v>
      </c>
    </row>
    <row r="19" spans="1:4" ht="15" customHeight="1">
      <c r="A19" s="3807" t="s">
        <v>1490</v>
      </c>
      <c r="B19" s="3908"/>
      <c r="C19" s="3909"/>
    </row>
    <row r="20" spans="1:4" ht="15" customHeight="1">
      <c r="A20" s="1321" t="s">
        <v>3957</v>
      </c>
      <c r="B20" s="3908"/>
      <c r="C20" s="3909"/>
    </row>
    <row r="21" spans="1:4" ht="15" customHeight="1">
      <c r="A21" s="4057" t="s">
        <v>3952</v>
      </c>
      <c r="B21" s="3908"/>
      <c r="C21" s="3909"/>
    </row>
    <row r="22" spans="1:4" ht="15" customHeight="1">
      <c r="A22" s="1321" t="s">
        <v>1487</v>
      </c>
      <c r="B22" s="3908">
        <v>99.9</v>
      </c>
      <c r="C22" s="3909">
        <v>96.3</v>
      </c>
      <c r="D22" s="1444">
        <v>12.2</v>
      </c>
    </row>
    <row r="23" spans="1:4" ht="15" customHeight="1">
      <c r="A23" s="4057" t="s">
        <v>1486</v>
      </c>
      <c r="B23" s="3908"/>
      <c r="C23" s="3909"/>
    </row>
    <row r="24" spans="1:4" ht="15" customHeight="1">
      <c r="A24" s="1321" t="s">
        <v>4054</v>
      </c>
      <c r="B24" s="3908">
        <v>30.9</v>
      </c>
      <c r="C24" s="3909">
        <v>31.9</v>
      </c>
      <c r="D24" s="1444">
        <v>4.0999999999999996</v>
      </c>
    </row>
    <row r="25" spans="1:4" ht="15" customHeight="1">
      <c r="A25" s="4057" t="s">
        <v>4055</v>
      </c>
      <c r="B25" s="3908"/>
      <c r="C25" s="3909"/>
    </row>
    <row r="26" spans="1:4" ht="15" customHeight="1">
      <c r="A26" s="1321" t="s">
        <v>1483</v>
      </c>
      <c r="B26" s="3908">
        <v>254.4</v>
      </c>
      <c r="C26" s="3909">
        <v>252.9</v>
      </c>
      <c r="D26" s="1444">
        <v>32.200000000000003</v>
      </c>
    </row>
    <row r="27" spans="1:4" ht="15" customHeight="1">
      <c r="A27" s="4057" t="s">
        <v>1482</v>
      </c>
      <c r="B27" s="3908"/>
      <c r="C27" s="3909"/>
    </row>
    <row r="28" spans="1:4" ht="15" customHeight="1">
      <c r="A28" s="1321" t="s">
        <v>1481</v>
      </c>
      <c r="B28" s="3911">
        <v>32</v>
      </c>
      <c r="C28" s="3909">
        <v>33.9</v>
      </c>
      <c r="D28" s="1444">
        <v>4.3</v>
      </c>
    </row>
    <row r="29" spans="1:4" ht="15" customHeight="1">
      <c r="A29" s="4052" t="s">
        <v>1480</v>
      </c>
      <c r="B29" s="3908"/>
      <c r="C29" s="3909"/>
      <c r="D29" s="1444"/>
    </row>
    <row r="30" spans="1:4" ht="15" customHeight="1">
      <c r="A30" s="1321" t="s">
        <v>1479</v>
      </c>
      <c r="B30" s="3908">
        <v>385.9</v>
      </c>
      <c r="C30" s="3909">
        <v>381.8</v>
      </c>
      <c r="D30" s="1444">
        <v>48.6</v>
      </c>
    </row>
    <row r="31" spans="1:4" ht="15" customHeight="1">
      <c r="A31" s="4057" t="s">
        <v>1478</v>
      </c>
      <c r="B31" s="3908"/>
      <c r="C31" s="3909"/>
    </row>
    <row r="32" spans="1:4" ht="15" customHeight="1">
      <c r="A32" s="1321" t="s">
        <v>1477</v>
      </c>
      <c r="B32" s="3908">
        <v>668.5</v>
      </c>
      <c r="C32" s="3912">
        <v>664</v>
      </c>
      <c r="D32" s="1444">
        <v>84.5</v>
      </c>
    </row>
    <row r="33" spans="1:4" ht="15" customHeight="1">
      <c r="A33" s="4057" t="s">
        <v>1476</v>
      </c>
      <c r="B33" s="3908"/>
      <c r="C33" s="3909"/>
      <c r="D33" s="1444"/>
    </row>
    <row r="34" spans="1:4" ht="15" customHeight="1">
      <c r="A34" s="1321" t="s">
        <v>1475</v>
      </c>
      <c r="B34" s="3908">
        <v>11.3</v>
      </c>
      <c r="C34" s="3909">
        <v>10.8</v>
      </c>
      <c r="D34" s="1444">
        <v>1.4</v>
      </c>
    </row>
    <row r="35" spans="1:4" ht="15" customHeight="1">
      <c r="A35" s="4057" t="s">
        <v>1474</v>
      </c>
      <c r="B35" s="3908"/>
      <c r="C35" s="3909"/>
      <c r="D35" s="1444"/>
    </row>
    <row r="36" spans="1:4" ht="15" customHeight="1">
      <c r="A36" s="1321" t="s">
        <v>1473</v>
      </c>
      <c r="B36" s="3908"/>
      <c r="C36" s="3909"/>
    </row>
    <row r="37" spans="1:4" ht="15" customHeight="1">
      <c r="A37" s="4057" t="s">
        <v>1472</v>
      </c>
      <c r="B37" s="3908"/>
      <c r="C37" s="3909"/>
      <c r="D37" s="1444"/>
    </row>
    <row r="38" spans="1:4" ht="15" customHeight="1">
      <c r="A38" s="3888" t="s">
        <v>3967</v>
      </c>
      <c r="B38" s="3910">
        <v>124</v>
      </c>
      <c r="C38" s="3909">
        <v>112.1</v>
      </c>
      <c r="D38" s="1444">
        <v>14.3</v>
      </c>
    </row>
    <row r="39" spans="1:4" ht="15" customHeight="1">
      <c r="A39" s="4058" t="s">
        <v>3968</v>
      </c>
      <c r="B39" s="3908"/>
      <c r="C39" s="3909"/>
      <c r="D39" s="1444"/>
    </row>
    <row r="40" spans="1:4" ht="15" customHeight="1">
      <c r="A40" s="3888" t="s">
        <v>3969</v>
      </c>
      <c r="B40" s="3908">
        <v>1.8</v>
      </c>
      <c r="C40" s="3913">
        <v>1.7</v>
      </c>
      <c r="D40" s="1444">
        <v>0.2</v>
      </c>
    </row>
    <row r="41" spans="1:4" ht="15" customHeight="1">
      <c r="A41" s="4058" t="s">
        <v>3970</v>
      </c>
      <c r="B41" s="3908"/>
      <c r="C41" s="3909"/>
      <c r="D41" s="1444"/>
    </row>
    <row r="42" spans="1:4" ht="15" customHeight="1">
      <c r="A42" s="1321" t="s">
        <v>1467</v>
      </c>
      <c r="B42" s="3908">
        <v>364.3</v>
      </c>
      <c r="C42" s="3909">
        <v>358.9</v>
      </c>
      <c r="D42" s="1444">
        <v>45.7</v>
      </c>
    </row>
    <row r="43" spans="1:4" ht="15" customHeight="1">
      <c r="A43" s="4057" t="s">
        <v>1466</v>
      </c>
      <c r="B43" s="3908"/>
      <c r="C43" s="3909"/>
    </row>
    <row r="44" spans="1:4" ht="15" customHeight="1">
      <c r="A44" s="3915" t="s">
        <v>1465</v>
      </c>
      <c r="B44" s="3908">
        <v>60.9</v>
      </c>
      <c r="C44" s="3909">
        <v>49.2</v>
      </c>
      <c r="D44" s="1444">
        <v>6.3</v>
      </c>
    </row>
    <row r="45" spans="1:4" ht="15" customHeight="1">
      <c r="A45" s="4057" t="s">
        <v>1464</v>
      </c>
      <c r="B45" s="3908"/>
      <c r="C45" s="3909"/>
    </row>
    <row r="46" spans="1:4" ht="15" customHeight="1">
      <c r="A46" s="1556" t="s">
        <v>3959</v>
      </c>
      <c r="B46" s="3906">
        <v>5.0999999999999996</v>
      </c>
      <c r="C46" s="3907">
        <v>5.0999999999999996</v>
      </c>
      <c r="D46" s="3819" t="s">
        <v>571</v>
      </c>
    </row>
    <row r="47" spans="1:4" ht="15" customHeight="1">
      <c r="A47" s="4056" t="s">
        <v>4056</v>
      </c>
      <c r="B47" s="3908"/>
      <c r="C47" s="3909"/>
    </row>
    <row r="48" spans="1:4" ht="15" customHeight="1">
      <c r="A48" s="1556" t="s">
        <v>1463</v>
      </c>
      <c r="B48" s="3914">
        <v>41</v>
      </c>
      <c r="C48" s="3907">
        <v>38.299999999999997</v>
      </c>
      <c r="D48" s="3820" t="s">
        <v>571</v>
      </c>
    </row>
    <row r="49" spans="1:4" ht="15" customHeight="1">
      <c r="A49" s="4056" t="s">
        <v>1462</v>
      </c>
      <c r="B49" s="3814"/>
      <c r="C49" s="3815"/>
      <c r="D49" s="1556"/>
    </row>
    <row r="50" spans="1:4" ht="8.25" customHeight="1">
      <c r="B50" s="3819"/>
      <c r="C50" s="3819"/>
    </row>
    <row r="51" spans="1:4">
      <c r="A51" s="3915" t="s">
        <v>4057</v>
      </c>
    </row>
    <row r="52" spans="1:4">
      <c r="A52" s="4042" t="s">
        <v>4058</v>
      </c>
    </row>
  </sheetData>
  <mergeCells count="2">
    <mergeCell ref="C9:D9"/>
    <mergeCell ref="B10:C13"/>
  </mergeCells>
  <hyperlinks>
    <hyperlink ref="F1:F2" location="'Spis treści'!A1" display="Powrót do spisu tablic" xr:uid="{C42FE49D-006D-4699-903A-AB2D36FE9C40}"/>
  </hyperlinks>
  <pageMargins left="0.70866141732283472" right="0.70866141732283472" top="0.74803149606299213" bottom="0.74803149606299213" header="0.31496062992125984" footer="0.31496062992125984"/>
  <pageSetup paperSize="9" scale="75" orientation="portrait" horizontalDpi="4294967293"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I64"/>
  <sheetViews>
    <sheetView zoomScaleNormal="100" workbookViewId="0">
      <pane ySplit="7" topLeftCell="A8" activePane="bottomLeft" state="frozen"/>
      <selection pane="bottomLeft" activeCell="H1" sqref="H1:H2"/>
    </sheetView>
  </sheetViews>
  <sheetFormatPr defaultColWidth="9.140625" defaultRowHeight="12.75"/>
  <cols>
    <col min="1" max="1" width="42.7109375" style="1321" customWidth="1"/>
    <col min="2" max="4" width="10.140625" style="1321" customWidth="1"/>
    <col min="5" max="7" width="10.140625" style="1496" customWidth="1"/>
    <col min="8" max="16384" width="9.140625" style="1321"/>
  </cols>
  <sheetData>
    <row r="1" spans="1:9">
      <c r="A1" s="1556" t="s">
        <v>4084</v>
      </c>
      <c r="H1" s="4048" t="s">
        <v>4281</v>
      </c>
      <c r="I1" s="3805"/>
    </row>
    <row r="2" spans="1:9" ht="14.25">
      <c r="A2" s="4056" t="s">
        <v>4061</v>
      </c>
      <c r="H2" s="4048" t="s">
        <v>4282</v>
      </c>
      <c r="I2" s="3805"/>
    </row>
    <row r="3" spans="1:9" ht="18" customHeight="1">
      <c r="A3" s="3808"/>
      <c r="B3" s="4496">
        <v>2023</v>
      </c>
      <c r="C3" s="4497"/>
      <c r="D3" s="4505"/>
      <c r="E3" s="4496">
        <v>2024</v>
      </c>
      <c r="F3" s="4497"/>
      <c r="G3" s="4497"/>
    </row>
    <row r="4" spans="1:9" ht="18" customHeight="1">
      <c r="A4" s="3810" t="s">
        <v>171</v>
      </c>
      <c r="B4" s="3889" t="s">
        <v>172</v>
      </c>
      <c r="C4" s="3890" t="s">
        <v>173</v>
      </c>
      <c r="D4" s="3843" t="s">
        <v>174</v>
      </c>
      <c r="E4" s="3889" t="s">
        <v>172</v>
      </c>
      <c r="F4" s="3890" t="s">
        <v>173</v>
      </c>
      <c r="G4" s="3843" t="s">
        <v>174</v>
      </c>
    </row>
    <row r="5" spans="1:9" ht="18" customHeight="1">
      <c r="A5" s="4059" t="s">
        <v>280</v>
      </c>
      <c r="B5" s="4060" t="s">
        <v>261</v>
      </c>
      <c r="C5" s="4061" t="s">
        <v>1233</v>
      </c>
      <c r="D5" s="4062" t="s">
        <v>715</v>
      </c>
      <c r="E5" s="4060" t="s">
        <v>261</v>
      </c>
      <c r="F5" s="4061" t="s">
        <v>1233</v>
      </c>
      <c r="G5" s="4062" t="s">
        <v>715</v>
      </c>
    </row>
    <row r="6" spans="1:9" ht="18" customHeight="1">
      <c r="A6" s="3891"/>
      <c r="B6" s="4496" t="s">
        <v>4062</v>
      </c>
      <c r="C6" s="4497"/>
      <c r="D6" s="4497"/>
      <c r="E6" s="4497"/>
      <c r="F6" s="4497"/>
      <c r="G6" s="4497"/>
    </row>
    <row r="7" spans="1:9" ht="18.75" customHeight="1">
      <c r="A7" s="4506" t="s">
        <v>4063</v>
      </c>
      <c r="B7" s="4506"/>
      <c r="C7" s="4506"/>
      <c r="D7" s="4506"/>
      <c r="E7" s="4506"/>
      <c r="F7" s="4506"/>
      <c r="G7" s="4506"/>
    </row>
    <row r="8" spans="1:9" ht="25.5">
      <c r="A8" s="3903" t="s">
        <v>3940</v>
      </c>
      <c r="B8" s="3893">
        <v>1265.7</v>
      </c>
      <c r="C8" s="3893">
        <v>623.20000000000005</v>
      </c>
      <c r="D8" s="3893">
        <v>642.5</v>
      </c>
      <c r="E8" s="3892">
        <v>1250.4000000000001</v>
      </c>
      <c r="F8" s="3894">
        <v>627.70000000000005</v>
      </c>
      <c r="G8" s="3894">
        <v>622.70000000000005</v>
      </c>
    </row>
    <row r="9" spans="1:9" ht="15" customHeight="1">
      <c r="A9" s="4063" t="s">
        <v>1507</v>
      </c>
      <c r="B9" s="3893"/>
      <c r="C9" s="3893"/>
      <c r="D9" s="3893"/>
      <c r="E9" s="3892"/>
      <c r="F9" s="3855"/>
      <c r="G9" s="3855"/>
    </row>
    <row r="10" spans="1:9" ht="15" customHeight="1">
      <c r="A10" s="3895" t="s">
        <v>3993</v>
      </c>
      <c r="B10" s="3854">
        <v>286.39999999999998</v>
      </c>
      <c r="C10" s="3854">
        <v>134.69999999999999</v>
      </c>
      <c r="D10" s="3854">
        <v>151.6</v>
      </c>
      <c r="E10" s="1444">
        <v>282.39999999999998</v>
      </c>
      <c r="F10" s="3855">
        <v>138.30000000000001</v>
      </c>
      <c r="G10" s="3855">
        <v>144.19999999999999</v>
      </c>
    </row>
    <row r="11" spans="1:9" ht="15" customHeight="1">
      <c r="A11" s="4064" t="s">
        <v>3953</v>
      </c>
      <c r="B11" s="3854"/>
      <c r="C11" s="3854"/>
      <c r="D11" s="3854"/>
      <c r="E11" s="3892"/>
      <c r="F11" s="3855"/>
      <c r="G11" s="3855"/>
    </row>
    <row r="12" spans="1:9" ht="15" customHeight="1">
      <c r="A12" s="3895" t="s">
        <v>1689</v>
      </c>
      <c r="B12" s="3854">
        <v>979.4</v>
      </c>
      <c r="C12" s="3854">
        <v>488.4</v>
      </c>
      <c r="D12" s="3854">
        <v>490.9</v>
      </c>
      <c r="E12" s="1444">
        <v>968</v>
      </c>
      <c r="F12" s="3855">
        <v>489.5</v>
      </c>
      <c r="G12" s="3855">
        <v>478.6</v>
      </c>
    </row>
    <row r="13" spans="1:9" ht="15" customHeight="1">
      <c r="A13" s="4064" t="s">
        <v>1691</v>
      </c>
      <c r="B13" s="3854"/>
      <c r="C13" s="3854"/>
      <c r="D13" s="3854"/>
      <c r="E13" s="3892"/>
      <c r="F13" s="3855"/>
      <c r="G13" s="3855"/>
    </row>
    <row r="14" spans="1:9" ht="15" customHeight="1">
      <c r="A14" s="3896" t="s">
        <v>3991</v>
      </c>
      <c r="B14" s="3854"/>
      <c r="C14" s="3854"/>
      <c r="D14" s="3854"/>
      <c r="E14" s="3892"/>
      <c r="F14" s="3855"/>
      <c r="G14" s="3855"/>
    </row>
    <row r="15" spans="1:9" ht="15" customHeight="1">
      <c r="A15" s="4065" t="s">
        <v>3992</v>
      </c>
      <c r="B15" s="3854"/>
      <c r="C15" s="3854"/>
      <c r="D15" s="3854"/>
      <c r="E15" s="3892"/>
      <c r="F15" s="3855"/>
      <c r="G15" s="3855"/>
    </row>
    <row r="16" spans="1:9" ht="15" customHeight="1">
      <c r="A16" s="1444" t="s">
        <v>1467</v>
      </c>
      <c r="B16" s="3854">
        <v>540.9</v>
      </c>
      <c r="C16" s="3854">
        <v>264.8</v>
      </c>
      <c r="D16" s="3854">
        <v>276.10000000000002</v>
      </c>
      <c r="E16" s="3856">
        <v>532</v>
      </c>
      <c r="F16" s="1444">
        <v>263.7</v>
      </c>
      <c r="G16" s="3855">
        <v>268.3</v>
      </c>
    </row>
    <row r="17" spans="1:8" ht="15" customHeight="1">
      <c r="A17" s="4066" t="s">
        <v>3947</v>
      </c>
      <c r="B17" s="3854"/>
      <c r="C17" s="3854"/>
      <c r="D17" s="3854"/>
      <c r="E17" s="3892"/>
      <c r="F17" s="3855"/>
      <c r="G17" s="3855"/>
    </row>
    <row r="18" spans="1:8" ht="15" customHeight="1">
      <c r="A18" s="3898" t="s">
        <v>1465</v>
      </c>
      <c r="B18" s="3854">
        <v>77.7</v>
      </c>
      <c r="C18" s="3854">
        <v>41.1</v>
      </c>
      <c r="D18" s="3854">
        <v>36.6</v>
      </c>
      <c r="E18" s="1444">
        <v>77.400000000000006</v>
      </c>
      <c r="F18" s="3855">
        <v>41.1</v>
      </c>
      <c r="G18" s="3855">
        <v>36.299999999999997</v>
      </c>
    </row>
    <row r="19" spans="1:8" ht="15" customHeight="1">
      <c r="A19" s="4067" t="s">
        <v>1464</v>
      </c>
      <c r="B19" s="3854"/>
      <c r="C19" s="3854"/>
      <c r="D19" s="3854"/>
      <c r="E19" s="3892"/>
      <c r="F19" s="3855"/>
      <c r="G19" s="3855"/>
    </row>
    <row r="20" spans="1:8" ht="15" customHeight="1">
      <c r="A20" s="1444" t="s">
        <v>1477</v>
      </c>
      <c r="B20" s="3897">
        <v>944.6</v>
      </c>
      <c r="C20" s="3897">
        <v>478.7</v>
      </c>
      <c r="D20" s="3897">
        <v>465.9</v>
      </c>
      <c r="E20" s="3898">
        <v>923</v>
      </c>
      <c r="F20" s="3899">
        <v>477.8</v>
      </c>
      <c r="G20" s="3899">
        <v>445.2</v>
      </c>
    </row>
    <row r="21" spans="1:8" ht="15" customHeight="1">
      <c r="A21" s="4067" t="s">
        <v>1476</v>
      </c>
      <c r="B21" s="3854"/>
      <c r="C21" s="3854"/>
      <c r="D21" s="3854"/>
      <c r="E21" s="3892"/>
      <c r="F21" s="3855"/>
      <c r="G21" s="3855"/>
    </row>
    <row r="22" spans="1:8" ht="15" customHeight="1">
      <c r="A22" s="1444" t="s">
        <v>1481</v>
      </c>
      <c r="B22" s="3854">
        <v>48.2</v>
      </c>
      <c r="C22" s="3854">
        <v>22.2</v>
      </c>
      <c r="D22" s="3854">
        <v>26</v>
      </c>
      <c r="E22" s="1444">
        <v>50.9</v>
      </c>
      <c r="F22" s="3855">
        <v>24</v>
      </c>
      <c r="G22" s="3855">
        <v>26.8</v>
      </c>
    </row>
    <row r="23" spans="1:8" ht="15" customHeight="1">
      <c r="A23" s="4068" t="s">
        <v>1480</v>
      </c>
      <c r="B23" s="3854"/>
      <c r="C23" s="3854"/>
      <c r="D23" s="3854"/>
      <c r="E23" s="3892"/>
      <c r="F23" s="3855"/>
      <c r="G23" s="3855"/>
    </row>
    <row r="24" spans="1:8" ht="15" customHeight="1">
      <c r="A24" s="1444" t="s">
        <v>1487</v>
      </c>
      <c r="B24" s="3854">
        <v>167</v>
      </c>
      <c r="C24" s="3854">
        <v>76.900000000000006</v>
      </c>
      <c r="D24" s="3854">
        <v>90.1</v>
      </c>
      <c r="E24" s="1444">
        <v>153.9</v>
      </c>
      <c r="F24" s="3855">
        <v>74.599999999999994</v>
      </c>
      <c r="G24" s="3855">
        <v>79.3</v>
      </c>
    </row>
    <row r="25" spans="1:8" ht="15" customHeight="1">
      <c r="A25" s="4067" t="s">
        <v>1486</v>
      </c>
      <c r="B25" s="3854"/>
      <c r="C25" s="3854"/>
      <c r="D25" s="3854"/>
      <c r="E25" s="1444"/>
      <c r="F25" s="3854"/>
      <c r="G25" s="3855"/>
    </row>
    <row r="26" spans="1:8" ht="15" customHeight="1">
      <c r="A26" s="1444" t="s">
        <v>1516</v>
      </c>
      <c r="B26" s="3854"/>
      <c r="C26" s="3854"/>
      <c r="D26" s="3854"/>
      <c r="E26" s="1444"/>
      <c r="F26" s="3854"/>
      <c r="G26" s="3855"/>
    </row>
    <row r="27" spans="1:8" ht="15" customHeight="1">
      <c r="A27" s="4067" t="s">
        <v>1517</v>
      </c>
      <c r="B27" s="3854"/>
      <c r="C27" s="3854"/>
      <c r="D27" s="3854"/>
      <c r="E27" s="1444"/>
      <c r="F27" s="3854"/>
      <c r="G27" s="3855"/>
      <c r="H27" s="3810"/>
    </row>
    <row r="28" spans="1:8" ht="15" customHeight="1">
      <c r="A28" s="1444" t="s">
        <v>3987</v>
      </c>
      <c r="B28" s="3854">
        <v>1.2</v>
      </c>
      <c r="C28" s="3854">
        <v>0.6</v>
      </c>
      <c r="D28" s="3854">
        <v>0.6</v>
      </c>
      <c r="E28" s="3900">
        <v>1</v>
      </c>
      <c r="F28" s="3901">
        <v>0.5</v>
      </c>
      <c r="G28" s="3901">
        <v>0.5</v>
      </c>
    </row>
    <row r="29" spans="1:8" ht="15" customHeight="1">
      <c r="A29" s="4067" t="s">
        <v>3988</v>
      </c>
      <c r="B29" s="3854"/>
      <c r="C29" s="3854"/>
      <c r="D29" s="3854"/>
      <c r="E29" s="3892"/>
      <c r="F29" s="3854"/>
      <c r="G29" s="3855"/>
    </row>
    <row r="30" spans="1:8" ht="15" customHeight="1">
      <c r="A30" s="1444" t="s">
        <v>3989</v>
      </c>
      <c r="B30" s="3854">
        <v>6.6</v>
      </c>
      <c r="C30" s="3854">
        <v>2.6</v>
      </c>
      <c r="D30" s="3854">
        <v>4.0999999999999996</v>
      </c>
      <c r="E30" s="3900">
        <v>5.7</v>
      </c>
      <c r="F30" s="3901">
        <v>2.2999999999999998</v>
      </c>
      <c r="G30" s="3901">
        <v>3.4</v>
      </c>
    </row>
    <row r="31" spans="1:8" ht="15" customHeight="1">
      <c r="A31" s="4067" t="s">
        <v>3990</v>
      </c>
      <c r="B31" s="3854"/>
      <c r="C31" s="3854"/>
      <c r="D31" s="3854"/>
      <c r="E31" s="3892"/>
      <c r="F31" s="3854"/>
      <c r="G31" s="3855"/>
    </row>
    <row r="32" spans="1:8" ht="18.75" customHeight="1">
      <c r="A32" s="4504" t="s">
        <v>4064</v>
      </c>
      <c r="B32" s="4504"/>
      <c r="C32" s="4504"/>
      <c r="D32" s="4504"/>
      <c r="E32" s="4504"/>
      <c r="F32" s="4504"/>
      <c r="G32" s="4504"/>
    </row>
    <row r="33" spans="1:7" ht="25.5">
      <c r="A33" s="4090" t="s">
        <v>3982</v>
      </c>
      <c r="B33" s="3894">
        <v>1289.8</v>
      </c>
      <c r="C33" s="3893">
        <v>625.79999999999995</v>
      </c>
      <c r="D33" s="3902">
        <v>664</v>
      </c>
      <c r="E33" s="3892">
        <v>1252.5</v>
      </c>
      <c r="F33" s="3894">
        <v>620.6</v>
      </c>
      <c r="G33" s="3894">
        <v>631.79999999999995</v>
      </c>
    </row>
    <row r="34" spans="1:7" ht="15" customHeight="1">
      <c r="A34" s="4091" t="s">
        <v>3981</v>
      </c>
      <c r="B34" s="3894"/>
      <c r="C34" s="3893"/>
      <c r="D34" s="3902"/>
      <c r="E34" s="3892"/>
      <c r="F34" s="3855"/>
      <c r="G34" s="3855"/>
    </row>
    <row r="35" spans="1:7" ht="15" customHeight="1">
      <c r="A35" s="4091" t="s">
        <v>3971</v>
      </c>
      <c r="B35" s="3894"/>
      <c r="C35" s="3893"/>
      <c r="D35" s="3902"/>
      <c r="E35" s="3892"/>
      <c r="F35" s="3855"/>
      <c r="G35" s="3855"/>
    </row>
    <row r="36" spans="1:7" ht="15" customHeight="1">
      <c r="A36" s="3896" t="s">
        <v>3991</v>
      </c>
      <c r="B36" s="3894"/>
      <c r="C36" s="3893"/>
      <c r="D36" s="3902"/>
      <c r="E36" s="3892"/>
      <c r="F36" s="3855"/>
      <c r="G36" s="3855"/>
    </row>
    <row r="37" spans="1:7" ht="15" customHeight="1">
      <c r="A37" s="4065" t="s">
        <v>3992</v>
      </c>
      <c r="B37" s="3894"/>
      <c r="C37" s="3893"/>
      <c r="D37" s="3902"/>
      <c r="E37" s="3892"/>
      <c r="F37" s="3855"/>
      <c r="G37" s="3855"/>
    </row>
    <row r="38" spans="1:7" ht="15" customHeight="1">
      <c r="A38" s="1444" t="s">
        <v>1533</v>
      </c>
      <c r="B38" s="3855">
        <v>686.8</v>
      </c>
      <c r="C38" s="3854">
        <v>314.89999999999998</v>
      </c>
      <c r="D38" s="3856">
        <v>371.9</v>
      </c>
      <c r="E38" s="1444">
        <v>687.6</v>
      </c>
      <c r="F38" s="3855">
        <v>320.8</v>
      </c>
      <c r="G38" s="3855">
        <v>366.9</v>
      </c>
    </row>
    <row r="39" spans="1:7" ht="15" customHeight="1">
      <c r="A39" s="4067" t="s">
        <v>3986</v>
      </c>
      <c r="B39" s="3855"/>
      <c r="C39" s="3854"/>
      <c r="D39" s="3856"/>
      <c r="E39" s="3892"/>
      <c r="F39" s="3855"/>
      <c r="G39" s="3855"/>
    </row>
    <row r="40" spans="1:7" ht="15" customHeight="1">
      <c r="A40" s="1444" t="s">
        <v>3980</v>
      </c>
      <c r="B40" s="3855">
        <v>120.2</v>
      </c>
      <c r="C40" s="3854">
        <v>57.6</v>
      </c>
      <c r="D40" s="3856">
        <v>62.5</v>
      </c>
      <c r="E40" s="1444">
        <v>116.7</v>
      </c>
      <c r="F40" s="3855">
        <v>57.7</v>
      </c>
      <c r="G40" s="3855">
        <v>59</v>
      </c>
    </row>
    <row r="41" spans="1:7" ht="15" customHeight="1">
      <c r="A41" s="4067" t="s">
        <v>3979</v>
      </c>
      <c r="B41" s="3855"/>
      <c r="C41" s="3854"/>
      <c r="D41" s="3856"/>
      <c r="E41" s="1444"/>
      <c r="F41" s="3855"/>
      <c r="G41" s="3855"/>
    </row>
    <row r="42" spans="1:7" ht="15" customHeight="1">
      <c r="A42" s="1444" t="s">
        <v>1537</v>
      </c>
      <c r="B42" s="3855"/>
      <c r="C42" s="3854"/>
      <c r="D42" s="3856"/>
      <c r="E42" s="1444"/>
      <c r="F42" s="3855"/>
      <c r="G42" s="3855"/>
    </row>
    <row r="43" spans="1:7" ht="15" customHeight="1">
      <c r="A43" s="4067" t="s">
        <v>1538</v>
      </c>
      <c r="B43" s="3855"/>
      <c r="C43" s="3854"/>
      <c r="D43" s="3856"/>
      <c r="E43" s="1444"/>
      <c r="F43" s="3855"/>
      <c r="G43" s="3855"/>
    </row>
    <row r="44" spans="1:7" ht="15" customHeight="1">
      <c r="A44" s="1444" t="s">
        <v>3978</v>
      </c>
      <c r="B44" s="3855">
        <v>31</v>
      </c>
      <c r="C44" s="3854">
        <v>12.2</v>
      </c>
      <c r="D44" s="3856">
        <v>18.8</v>
      </c>
      <c r="E44" s="1444">
        <v>29.9</v>
      </c>
      <c r="F44" s="3855">
        <v>12.2</v>
      </c>
      <c r="G44" s="3855">
        <v>17.600000000000001</v>
      </c>
    </row>
    <row r="45" spans="1:7" ht="15" customHeight="1">
      <c r="A45" s="4067" t="s">
        <v>3977</v>
      </c>
      <c r="B45" s="3855"/>
      <c r="C45" s="3854"/>
      <c r="D45" s="3856"/>
      <c r="E45" s="1444"/>
      <c r="F45" s="3855"/>
      <c r="G45" s="3855"/>
    </row>
    <row r="46" spans="1:7" ht="15" customHeight="1">
      <c r="A46" s="1444" t="s">
        <v>4169</v>
      </c>
      <c r="B46" s="3855">
        <v>19.899999999999999</v>
      </c>
      <c r="C46" s="3854">
        <v>7.6</v>
      </c>
      <c r="D46" s="3856">
        <v>12.2</v>
      </c>
      <c r="E46" s="3854">
        <v>19.3</v>
      </c>
      <c r="F46" s="3855">
        <v>7.8</v>
      </c>
      <c r="G46" s="3855">
        <v>11.5</v>
      </c>
    </row>
    <row r="47" spans="1:7" ht="15" customHeight="1">
      <c r="A47" s="4067" t="s">
        <v>4170</v>
      </c>
      <c r="B47" s="3855"/>
      <c r="C47" s="3854"/>
      <c r="D47" s="3856"/>
      <c r="E47" s="1444"/>
      <c r="F47" s="3855"/>
      <c r="G47" s="3855"/>
    </row>
    <row r="48" spans="1:7" ht="15" customHeight="1">
      <c r="A48" s="1444" t="s">
        <v>3975</v>
      </c>
      <c r="B48" s="3855">
        <v>109.8</v>
      </c>
      <c r="C48" s="3854">
        <v>39.700000000000003</v>
      </c>
      <c r="D48" s="3856">
        <v>70.099999999999994</v>
      </c>
      <c r="E48" s="1444">
        <v>107.2</v>
      </c>
      <c r="F48" s="3855">
        <v>40.1</v>
      </c>
      <c r="G48" s="3855">
        <v>67</v>
      </c>
    </row>
    <row r="49" spans="1:7" ht="15" customHeight="1">
      <c r="A49" s="4067" t="s">
        <v>3976</v>
      </c>
      <c r="B49" s="3855"/>
      <c r="C49" s="3854"/>
      <c r="D49" s="3856"/>
      <c r="E49" s="1444"/>
      <c r="F49" s="3855"/>
      <c r="G49" s="3855"/>
    </row>
    <row r="50" spans="1:7" ht="15" customHeight="1">
      <c r="A50" s="1444" t="s">
        <v>1545</v>
      </c>
      <c r="B50" s="3855">
        <v>242.8</v>
      </c>
      <c r="C50" s="3854">
        <v>148.80000000000001</v>
      </c>
      <c r="D50" s="3856">
        <v>94</v>
      </c>
      <c r="E50" s="1444">
        <v>224.8</v>
      </c>
      <c r="F50" s="3855">
        <v>141.6</v>
      </c>
      <c r="G50" s="3855">
        <v>83.2</v>
      </c>
    </row>
    <row r="51" spans="1:7" ht="15" customHeight="1">
      <c r="A51" s="4067" t="s">
        <v>3973</v>
      </c>
      <c r="B51" s="3855"/>
      <c r="C51" s="3854"/>
      <c r="D51" s="3856"/>
      <c r="E51" s="1444"/>
      <c r="F51" s="3855"/>
      <c r="G51" s="3855"/>
    </row>
    <row r="52" spans="1:7" ht="13.15" customHeight="1">
      <c r="A52" s="3904" t="s">
        <v>3941</v>
      </c>
      <c r="B52" s="3855">
        <v>86.7</v>
      </c>
      <c r="C52" s="3854">
        <v>33.799999999999997</v>
      </c>
      <c r="D52" s="3856">
        <v>52.9</v>
      </c>
      <c r="E52" s="1444">
        <v>79.3</v>
      </c>
      <c r="F52" s="3855">
        <v>33</v>
      </c>
      <c r="G52" s="3855">
        <v>46.3</v>
      </c>
    </row>
    <row r="53" spans="1:7" ht="12.75" customHeight="1">
      <c r="A53" s="4069" t="s">
        <v>3974</v>
      </c>
      <c r="B53" s="3855"/>
      <c r="C53" s="3854"/>
      <c r="D53" s="3856"/>
      <c r="E53" s="1444"/>
      <c r="F53" s="3855"/>
      <c r="G53" s="3855"/>
    </row>
    <row r="54" spans="1:7" ht="15" customHeight="1">
      <c r="A54" s="1444" t="s">
        <v>4171</v>
      </c>
      <c r="B54" s="3855">
        <v>3.1</v>
      </c>
      <c r="C54" s="3854">
        <v>1.2</v>
      </c>
      <c r="D54" s="3856">
        <v>1.9</v>
      </c>
      <c r="E54" s="1037">
        <v>3.5</v>
      </c>
      <c r="F54" s="3855">
        <v>1.4</v>
      </c>
      <c r="G54" s="3855">
        <v>2.1</v>
      </c>
    </row>
    <row r="55" spans="1:7" ht="15" customHeight="1">
      <c r="A55" s="4067" t="s">
        <v>1552</v>
      </c>
      <c r="B55" s="3855"/>
      <c r="C55" s="3854"/>
      <c r="D55" s="3856"/>
      <c r="E55" s="1444"/>
      <c r="F55" s="3855"/>
      <c r="G55" s="3855"/>
    </row>
    <row r="56" spans="1:7" ht="15" customHeight="1">
      <c r="A56" s="1444" t="s">
        <v>1553</v>
      </c>
      <c r="B56" s="3855">
        <v>6</v>
      </c>
      <c r="C56" s="3854">
        <v>3.6</v>
      </c>
      <c r="D56" s="3856">
        <v>2.4</v>
      </c>
      <c r="E56" s="1444">
        <v>6.7</v>
      </c>
      <c r="F56" s="3855">
        <v>4</v>
      </c>
      <c r="G56" s="3855">
        <v>2.7</v>
      </c>
    </row>
    <row r="57" spans="1:7" ht="25.5">
      <c r="A57" s="4069" t="s">
        <v>3985</v>
      </c>
      <c r="B57" s="3855"/>
      <c r="C57" s="3854"/>
      <c r="D57" s="3856"/>
      <c r="E57" s="1444"/>
      <c r="F57" s="3855"/>
      <c r="G57" s="3855"/>
    </row>
    <row r="58" spans="1:7" ht="25.5">
      <c r="A58" s="3904" t="s">
        <v>3972</v>
      </c>
      <c r="B58" s="3855">
        <v>6.6</v>
      </c>
      <c r="C58" s="3854">
        <v>2.8</v>
      </c>
      <c r="D58" s="3856">
        <v>3.8</v>
      </c>
      <c r="E58" s="1444">
        <v>6.7</v>
      </c>
      <c r="F58" s="3855">
        <v>2.8</v>
      </c>
      <c r="G58" s="3855">
        <v>3.9</v>
      </c>
    </row>
    <row r="59" spans="1:7" ht="15" customHeight="1">
      <c r="A59" s="4069" t="s">
        <v>3983</v>
      </c>
      <c r="B59" s="3855"/>
      <c r="C59" s="3854"/>
      <c r="D59" s="3856"/>
      <c r="E59" s="1444"/>
      <c r="F59" s="3855"/>
      <c r="G59" s="3855"/>
    </row>
    <row r="60" spans="1:7" ht="15" customHeight="1">
      <c r="A60" s="1444" t="s">
        <v>1559</v>
      </c>
      <c r="B60" s="3855">
        <v>87.1</v>
      </c>
      <c r="C60" s="3854">
        <v>46.6</v>
      </c>
      <c r="D60" s="3856">
        <v>40.5</v>
      </c>
      <c r="E60" s="1444">
        <v>79.8</v>
      </c>
      <c r="F60" s="3855">
        <v>44.4</v>
      </c>
      <c r="G60" s="3855">
        <v>35.4</v>
      </c>
    </row>
    <row r="61" spans="1:7" ht="15" customHeight="1">
      <c r="A61" s="4067" t="s">
        <v>3984</v>
      </c>
      <c r="B61" s="3855"/>
      <c r="C61" s="3854"/>
      <c r="D61" s="3856"/>
      <c r="E61" s="1444"/>
      <c r="F61" s="3855"/>
      <c r="G61" s="3855"/>
    </row>
    <row r="62" spans="1:7" ht="16.5" customHeight="1">
      <c r="E62" s="1556"/>
      <c r="F62" s="1321"/>
      <c r="G62" s="1321"/>
    </row>
    <row r="63" spans="1:7" ht="16.5" customHeight="1">
      <c r="A63" s="3915" t="s">
        <v>4046</v>
      </c>
      <c r="E63" s="1321"/>
      <c r="F63" s="1321"/>
      <c r="G63" s="1321"/>
    </row>
    <row r="64" spans="1:7" ht="16.5" customHeight="1">
      <c r="A64" s="4070" t="s">
        <v>4065</v>
      </c>
      <c r="E64" s="1321"/>
      <c r="F64" s="1321"/>
      <c r="G64" s="1321"/>
    </row>
  </sheetData>
  <mergeCells count="5">
    <mergeCell ref="A32:G32"/>
    <mergeCell ref="B3:D3"/>
    <mergeCell ref="E3:G3"/>
    <mergeCell ref="B6:G6"/>
    <mergeCell ref="A7:G7"/>
  </mergeCells>
  <hyperlinks>
    <hyperlink ref="H1:H2" location="'Spis treści'!A1" display="Powrót do spisu tablic" xr:uid="{B5EDD4F7-FE4F-438F-8136-D9DB2FCB6322}"/>
  </hyperlink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F49"/>
  <sheetViews>
    <sheetView zoomScaleNormal="100" workbookViewId="0">
      <pane ySplit="4" topLeftCell="A5" activePane="bottomLeft" state="frozen"/>
      <selection pane="bottomLeft" activeCell="D1" sqref="D1:D2"/>
    </sheetView>
  </sheetViews>
  <sheetFormatPr defaultColWidth="9.140625" defaultRowHeight="12.75"/>
  <cols>
    <col min="1" max="1" width="39.85546875" style="1029" customWidth="1"/>
    <col min="2" max="3" width="18.28515625" style="1029" customWidth="1"/>
    <col min="4" max="4" width="16.28515625" style="1029" customWidth="1"/>
    <col min="5" max="5" width="19.7109375" style="1029" customWidth="1"/>
    <col min="6" max="16384" width="9.140625" style="1029"/>
  </cols>
  <sheetData>
    <row r="1" spans="1:5" ht="14.25">
      <c r="A1" s="1030" t="s">
        <v>4083</v>
      </c>
      <c r="D1" s="4048" t="s">
        <v>4281</v>
      </c>
      <c r="E1" s="3805"/>
    </row>
    <row r="2" spans="1:5" ht="14.25">
      <c r="A2" s="4071" t="s">
        <v>4066</v>
      </c>
      <c r="D2" s="4048" t="s">
        <v>4282</v>
      </c>
      <c r="E2" s="3805"/>
    </row>
    <row r="3" spans="1:5" ht="21.75" customHeight="1">
      <c r="A3" s="3821" t="s">
        <v>171</v>
      </c>
      <c r="B3" s="3822">
        <v>2023</v>
      </c>
      <c r="C3" s="3823">
        <v>2024</v>
      </c>
    </row>
    <row r="4" spans="1:5" ht="21.75" customHeight="1">
      <c r="A4" s="4072" t="s">
        <v>280</v>
      </c>
      <c r="B4" s="4507" t="s">
        <v>4067</v>
      </c>
      <c r="C4" s="4508"/>
      <c r="E4" s="3824"/>
    </row>
    <row r="5" spans="1:5" ht="15.75" customHeight="1">
      <c r="A5" s="1030" t="s">
        <v>3994</v>
      </c>
      <c r="B5" s="3828">
        <v>10630337.9</v>
      </c>
      <c r="C5" s="3825">
        <v>12872228.9</v>
      </c>
      <c r="E5" s="2979"/>
    </row>
    <row r="6" spans="1:5" ht="15.75" customHeight="1">
      <c r="A6" s="4071" t="s">
        <v>3948</v>
      </c>
      <c r="B6" s="3826"/>
      <c r="C6" s="3826"/>
    </row>
    <row r="7" spans="1:5" ht="15.75" customHeight="1">
      <c r="A7" s="1029" t="s">
        <v>1642</v>
      </c>
      <c r="B7" s="3826">
        <v>8349853.2999999998</v>
      </c>
      <c r="C7" s="3826">
        <v>9443828.3000000007</v>
      </c>
    </row>
    <row r="8" spans="1:5" ht="15.75" customHeight="1">
      <c r="A8" s="4073" t="s">
        <v>1643</v>
      </c>
      <c r="B8" s="3826"/>
      <c r="C8" s="3826"/>
    </row>
    <row r="9" spans="1:5" ht="15.75" customHeight="1">
      <c r="A9" s="1029" t="s">
        <v>3995</v>
      </c>
      <c r="B9" s="3826">
        <v>1437171</v>
      </c>
      <c r="C9" s="3826">
        <v>2253485</v>
      </c>
    </row>
    <row r="10" spans="1:5" ht="15.75" customHeight="1">
      <c r="A10" s="4073" t="s">
        <v>1645</v>
      </c>
      <c r="B10" s="3826"/>
      <c r="C10" s="3826"/>
    </row>
    <row r="11" spans="1:5" ht="15.75" customHeight="1">
      <c r="A11" s="1030" t="s">
        <v>1646</v>
      </c>
      <c r="B11" s="3827">
        <v>16959508.100000001</v>
      </c>
      <c r="C11" s="3828">
        <v>10873802.199999999</v>
      </c>
    </row>
    <row r="12" spans="1:5" ht="15.75" customHeight="1">
      <c r="A12" s="4071" t="s">
        <v>3949</v>
      </c>
      <c r="B12" s="3143"/>
    </row>
    <row r="13" spans="1:5" ht="15.75" customHeight="1">
      <c r="A13" s="1029" t="s">
        <v>1648</v>
      </c>
      <c r="B13" s="3829">
        <v>2207264.1</v>
      </c>
      <c r="C13" s="3826">
        <v>2528403.4</v>
      </c>
    </row>
    <row r="14" spans="1:5" ht="15.75" customHeight="1">
      <c r="A14" s="4073" t="s">
        <v>1649</v>
      </c>
      <c r="B14" s="3829"/>
      <c r="C14" s="3826"/>
    </row>
    <row r="15" spans="1:5" ht="15.75" customHeight="1">
      <c r="A15" s="1029" t="s">
        <v>1650</v>
      </c>
      <c r="B15" s="3829">
        <v>127239.6</v>
      </c>
      <c r="C15" s="3826">
        <v>137712.20000000001</v>
      </c>
    </row>
    <row r="16" spans="1:5" ht="15.75" customHeight="1">
      <c r="A16" s="4073" t="s">
        <v>3954</v>
      </c>
      <c r="B16" s="3829"/>
      <c r="C16" s="3826"/>
    </row>
    <row r="17" spans="1:6" ht="15.75" customHeight="1">
      <c r="A17" s="1029" t="s">
        <v>1652</v>
      </c>
      <c r="B17" s="3829">
        <v>837568.4</v>
      </c>
      <c r="C17" s="3826">
        <v>945272.4</v>
      </c>
    </row>
    <row r="18" spans="1:6" ht="15.75" customHeight="1">
      <c r="A18" s="4073" t="s">
        <v>3942</v>
      </c>
      <c r="B18" s="3829"/>
      <c r="C18" s="3826"/>
    </row>
    <row r="19" spans="1:6" ht="15.75" customHeight="1">
      <c r="A19" s="1029" t="s">
        <v>1653</v>
      </c>
      <c r="B19" s="3829">
        <v>255782.3</v>
      </c>
      <c r="C19" s="3826">
        <v>278750.40000000002</v>
      </c>
    </row>
    <row r="20" spans="1:6" ht="15.75" customHeight="1">
      <c r="A20" s="4073" t="s">
        <v>1654</v>
      </c>
      <c r="B20" s="3829"/>
      <c r="C20" s="3826"/>
    </row>
    <row r="21" spans="1:6" ht="15.75" customHeight="1">
      <c r="A21" s="1029" t="s">
        <v>1655</v>
      </c>
      <c r="B21" s="3829">
        <v>304567.8</v>
      </c>
      <c r="C21" s="3826">
        <v>303077</v>
      </c>
    </row>
    <row r="22" spans="1:6" ht="15.75" customHeight="1">
      <c r="A22" s="4073" t="s">
        <v>1656</v>
      </c>
      <c r="B22" s="3829"/>
      <c r="C22" s="3826"/>
    </row>
    <row r="23" spans="1:6" ht="15.75" customHeight="1">
      <c r="A23" s="1029" t="s">
        <v>1657</v>
      </c>
      <c r="B23" s="3829">
        <v>993241</v>
      </c>
      <c r="C23" s="3826">
        <v>1061030.3999999999</v>
      </c>
      <c r="F23" s="3830"/>
    </row>
    <row r="24" spans="1:6" ht="15.75" customHeight="1">
      <c r="A24" s="4073" t="s">
        <v>1658</v>
      </c>
      <c r="B24" s="3829"/>
      <c r="C24" s="3826"/>
    </row>
    <row r="25" spans="1:6" ht="15.75" customHeight="1">
      <c r="A25" s="1029" t="s">
        <v>1659</v>
      </c>
      <c r="B25" s="3829">
        <v>12233844.9</v>
      </c>
      <c r="C25" s="3826">
        <v>5619556.2999999998</v>
      </c>
      <c r="D25" s="183"/>
    </row>
    <row r="26" spans="1:6" ht="15.75" customHeight="1">
      <c r="A26" s="4073" t="s">
        <v>1660</v>
      </c>
      <c r="B26" s="3143"/>
    </row>
    <row r="29" spans="1:6" ht="39.75" customHeight="1">
      <c r="A29" s="4509" t="s">
        <v>3960</v>
      </c>
      <c r="B29" s="4509"/>
      <c r="C29" s="4509"/>
    </row>
    <row r="30" spans="1:6" ht="43.5" customHeight="1">
      <c r="A30" s="4510" t="s">
        <v>3955</v>
      </c>
      <c r="B30" s="4510"/>
      <c r="C30" s="4510"/>
      <c r="D30" s="3831"/>
    </row>
    <row r="31" spans="1:6">
      <c r="A31" s="1047"/>
    </row>
    <row r="34" spans="1:1">
      <c r="A34" s="3832"/>
    </row>
    <row r="35" spans="1:1">
      <c r="A35" s="1047"/>
    </row>
    <row r="37" spans="1:1">
      <c r="A37" s="1047"/>
    </row>
    <row r="39" spans="1:1">
      <c r="A39" s="1047"/>
    </row>
    <row r="41" spans="1:1">
      <c r="A41" s="1047"/>
    </row>
    <row r="43" spans="1:1">
      <c r="A43" s="1047"/>
    </row>
    <row r="47" spans="1:1">
      <c r="A47" s="1047"/>
    </row>
    <row r="49" spans="1:1">
      <c r="A49" s="1047"/>
    </row>
  </sheetData>
  <mergeCells count="3">
    <mergeCell ref="B4:C4"/>
    <mergeCell ref="A29:C29"/>
    <mergeCell ref="A30:C30"/>
  </mergeCells>
  <hyperlinks>
    <hyperlink ref="D1:D2" location="'Spis treści'!A1" display="Powrót do spisu tablic" xr:uid="{5EED65FF-5BA9-4E76-AC1A-9933E5A79192}"/>
  </hyperlink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K31"/>
  <sheetViews>
    <sheetView zoomScaleNormal="100" workbookViewId="0">
      <pane ySplit="11" topLeftCell="A12" activePane="bottomLeft" state="frozen"/>
      <selection pane="bottomLeft" activeCell="E24" sqref="E24"/>
    </sheetView>
  </sheetViews>
  <sheetFormatPr defaultColWidth="9.140625" defaultRowHeight="12.75"/>
  <cols>
    <col min="1" max="1" width="23.42578125" style="1321" customWidth="1"/>
    <col min="2" max="11" width="10.85546875" style="1321" customWidth="1"/>
    <col min="12" max="12" width="9.140625" style="1321" customWidth="1"/>
    <col min="13" max="16384" width="9.140625" style="1321"/>
  </cols>
  <sheetData>
    <row r="1" spans="1:11" ht="14.25">
      <c r="A1" s="1556" t="s">
        <v>4082</v>
      </c>
      <c r="B1" s="1556"/>
      <c r="C1" s="1556"/>
      <c r="D1" s="1556"/>
      <c r="E1" s="1556"/>
      <c r="F1" s="1556"/>
      <c r="G1" s="1556"/>
      <c r="H1" s="1556"/>
      <c r="I1" s="1556"/>
      <c r="J1" s="4048" t="s">
        <v>4281</v>
      </c>
      <c r="K1" s="3805"/>
    </row>
    <row r="2" spans="1:11" ht="14.25">
      <c r="A2" s="4074" t="s">
        <v>4068</v>
      </c>
      <c r="B2" s="1556"/>
      <c r="C2" s="1556"/>
      <c r="D2" s="1556"/>
      <c r="E2" s="1556"/>
      <c r="F2" s="1556"/>
      <c r="G2" s="3833"/>
      <c r="H2" s="3833"/>
      <c r="I2" s="3833"/>
      <c r="J2" s="4100" t="s">
        <v>4282</v>
      </c>
      <c r="K2" s="3834"/>
    </row>
    <row r="3" spans="1:11" ht="18.75" customHeight="1">
      <c r="A3" s="4511" t="s">
        <v>3996</v>
      </c>
      <c r="B3" s="4496">
        <v>2023</v>
      </c>
      <c r="C3" s="4497"/>
      <c r="D3" s="4497"/>
      <c r="E3" s="4505"/>
      <c r="F3" s="4497">
        <v>2024</v>
      </c>
      <c r="G3" s="4497"/>
      <c r="H3" s="4497"/>
      <c r="I3" s="4497"/>
      <c r="J3" s="3835"/>
      <c r="K3" s="3835"/>
    </row>
    <row r="4" spans="1:11" ht="16.5" customHeight="1">
      <c r="A4" s="4512"/>
      <c r="B4" s="3811" t="s">
        <v>1704</v>
      </c>
      <c r="C4" s="4496" t="s">
        <v>3961</v>
      </c>
      <c r="D4" s="4505"/>
      <c r="E4" s="3836"/>
      <c r="F4" s="3810" t="s">
        <v>1704</v>
      </c>
      <c r="G4" s="4496" t="s">
        <v>3961</v>
      </c>
      <c r="H4" s="4505"/>
      <c r="I4" s="3837"/>
    </row>
    <row r="5" spans="1:11">
      <c r="A5" s="4512"/>
      <c r="B5" s="3811" t="s">
        <v>1706</v>
      </c>
      <c r="C5" s="3838" t="s">
        <v>1707</v>
      </c>
      <c r="E5" s="3817" t="s">
        <v>1709</v>
      </c>
      <c r="F5" s="3810" t="s">
        <v>1706</v>
      </c>
      <c r="G5" s="3838" t="s">
        <v>1707</v>
      </c>
      <c r="I5" s="3811" t="s">
        <v>1709</v>
      </c>
      <c r="J5" s="3810"/>
      <c r="K5" s="3810"/>
    </row>
    <row r="6" spans="1:11">
      <c r="A6" s="4512"/>
      <c r="B6" s="3811" t="s">
        <v>3950</v>
      </c>
      <c r="C6" s="3817" t="s">
        <v>1711</v>
      </c>
      <c r="D6" s="3810" t="s">
        <v>1708</v>
      </c>
      <c r="E6" s="3817" t="s">
        <v>188</v>
      </c>
      <c r="F6" s="3810" t="s">
        <v>3950</v>
      </c>
      <c r="G6" s="3817" t="s">
        <v>1711</v>
      </c>
      <c r="H6" s="3810" t="s">
        <v>1708</v>
      </c>
      <c r="I6" s="3811" t="s">
        <v>188</v>
      </c>
      <c r="J6" s="3810"/>
      <c r="K6" s="3810"/>
    </row>
    <row r="7" spans="1:11">
      <c r="A7" s="4512"/>
      <c r="B7" s="4054" t="s">
        <v>1713</v>
      </c>
      <c r="C7" s="3817" t="s">
        <v>1714</v>
      </c>
      <c r="D7" s="3810" t="s">
        <v>1712</v>
      </c>
      <c r="E7" s="4075" t="s">
        <v>358</v>
      </c>
      <c r="F7" s="4053" t="s">
        <v>1713</v>
      </c>
      <c r="G7" s="3817" t="s">
        <v>1714</v>
      </c>
      <c r="H7" s="3810" t="s">
        <v>1712</v>
      </c>
      <c r="I7" s="4054" t="s">
        <v>358</v>
      </c>
      <c r="J7" s="3839"/>
      <c r="K7" s="3839"/>
    </row>
    <row r="8" spans="1:11">
      <c r="A8" s="4512"/>
      <c r="B8" s="4054" t="s">
        <v>1716</v>
      </c>
      <c r="C8" s="4075" t="s">
        <v>1717</v>
      </c>
      <c r="D8" s="4053" t="s">
        <v>1715</v>
      </c>
      <c r="E8" s="4075" t="s">
        <v>1719</v>
      </c>
      <c r="F8" s="4053" t="s">
        <v>1716</v>
      </c>
      <c r="G8" s="4075" t="s">
        <v>1717</v>
      </c>
      <c r="H8" s="4053" t="s">
        <v>1715</v>
      </c>
      <c r="I8" s="4054" t="s">
        <v>1719</v>
      </c>
      <c r="J8" s="3839"/>
      <c r="K8" s="3839"/>
    </row>
    <row r="9" spans="1:11">
      <c r="A9" s="4512"/>
      <c r="B9" s="4054" t="s">
        <v>3951</v>
      </c>
      <c r="C9" s="4075" t="s">
        <v>1718</v>
      </c>
      <c r="D9" s="4053" t="s">
        <v>1718</v>
      </c>
      <c r="E9" s="3840"/>
      <c r="F9" s="4053" t="s">
        <v>3951</v>
      </c>
      <c r="G9" s="4075" t="s">
        <v>1718</v>
      </c>
      <c r="H9" s="4075" t="s">
        <v>1718</v>
      </c>
    </row>
    <row r="10" spans="1:11">
      <c r="A10" s="4512"/>
      <c r="B10" s="4054" t="s">
        <v>1722</v>
      </c>
      <c r="C10" s="3841"/>
      <c r="E10" s="3817"/>
      <c r="F10" s="4054" t="s">
        <v>1722</v>
      </c>
      <c r="G10" s="3841"/>
      <c r="I10" s="3811"/>
      <c r="J10" s="3842"/>
      <c r="K10" s="3842"/>
    </row>
    <row r="11" spans="1:11" ht="19.5" customHeight="1">
      <c r="A11" s="4513"/>
      <c r="B11" s="4496" t="s">
        <v>3962</v>
      </c>
      <c r="C11" s="4497"/>
      <c r="D11" s="4497"/>
      <c r="E11" s="4497"/>
      <c r="F11" s="4497"/>
      <c r="G11" s="4497"/>
      <c r="H11" s="4497"/>
      <c r="I11" s="4497"/>
      <c r="J11" s="3843"/>
      <c r="K11" s="3843"/>
    </row>
    <row r="12" spans="1:11" ht="24.75" customHeight="1">
      <c r="A12" s="3844" t="s">
        <v>3963</v>
      </c>
      <c r="B12" s="3845">
        <v>109.8</v>
      </c>
      <c r="C12" s="3846">
        <v>31</v>
      </c>
      <c r="D12" s="3847">
        <v>19.899999999999999</v>
      </c>
      <c r="E12" s="3848">
        <v>1071.5</v>
      </c>
      <c r="F12" s="3848">
        <v>107.2</v>
      </c>
      <c r="G12" s="3848">
        <v>29.9</v>
      </c>
      <c r="H12" s="3848">
        <v>19.3</v>
      </c>
      <c r="I12" s="3849">
        <v>1022.4</v>
      </c>
      <c r="J12" s="3850"/>
      <c r="K12" s="3850"/>
    </row>
    <row r="13" spans="1:11" ht="15.75" customHeight="1">
      <c r="A13" s="3851" t="s">
        <v>489</v>
      </c>
      <c r="B13" s="1444">
        <v>6.2</v>
      </c>
      <c r="C13" s="3852">
        <v>1.7</v>
      </c>
      <c r="D13" s="3853">
        <v>1.1000000000000001</v>
      </c>
      <c r="E13" s="3854">
        <v>92.5</v>
      </c>
      <c r="F13" s="3855">
        <v>6</v>
      </c>
      <c r="G13" s="3854">
        <v>1.6</v>
      </c>
      <c r="H13" s="3856">
        <v>1.2</v>
      </c>
      <c r="I13" s="1444">
        <v>75.3</v>
      </c>
      <c r="J13" s="3857"/>
      <c r="K13" s="3857"/>
    </row>
    <row r="14" spans="1:11" ht="15.75" customHeight="1">
      <c r="A14" s="3851" t="s">
        <v>490</v>
      </c>
      <c r="B14" s="1444">
        <v>7.8</v>
      </c>
      <c r="C14" s="3852">
        <v>2.4</v>
      </c>
      <c r="D14" s="3853">
        <v>3.1</v>
      </c>
      <c r="E14" s="3854">
        <v>49.6</v>
      </c>
      <c r="F14" s="3855">
        <v>6.4</v>
      </c>
      <c r="G14" s="3854">
        <v>2</v>
      </c>
      <c r="H14" s="3856">
        <v>2.8</v>
      </c>
      <c r="I14" s="1444">
        <v>44.7</v>
      </c>
      <c r="J14" s="3857"/>
      <c r="K14" s="3857"/>
    </row>
    <row r="15" spans="1:11" ht="15.75" customHeight="1">
      <c r="A15" s="3851" t="s">
        <v>491</v>
      </c>
      <c r="B15" s="1444">
        <v>11.2</v>
      </c>
      <c r="C15" s="3852">
        <v>1.9</v>
      </c>
      <c r="D15" s="3853">
        <v>1</v>
      </c>
      <c r="E15" s="3854">
        <v>46</v>
      </c>
      <c r="F15" s="3855">
        <v>10.3</v>
      </c>
      <c r="G15" s="3854">
        <v>1.7</v>
      </c>
      <c r="H15" s="3856">
        <v>0.9</v>
      </c>
      <c r="I15" s="1444">
        <v>46.2</v>
      </c>
      <c r="J15" s="3857"/>
      <c r="K15" s="3857"/>
    </row>
    <row r="16" spans="1:11" ht="15.75" customHeight="1">
      <c r="A16" s="3851" t="s">
        <v>638</v>
      </c>
      <c r="B16" s="1444">
        <v>2.6</v>
      </c>
      <c r="C16" s="3852">
        <v>0.9</v>
      </c>
      <c r="D16" s="3853">
        <v>0.5</v>
      </c>
      <c r="E16" s="3854">
        <v>28.7</v>
      </c>
      <c r="F16" s="3855">
        <v>3</v>
      </c>
      <c r="G16" s="3854">
        <v>0.9</v>
      </c>
      <c r="H16" s="3856">
        <v>0.6</v>
      </c>
      <c r="I16" s="1444">
        <v>27.1</v>
      </c>
      <c r="J16" s="3857"/>
      <c r="K16" s="3857"/>
    </row>
    <row r="17" spans="1:11" ht="15.75" customHeight="1">
      <c r="A17" s="3851" t="s">
        <v>493</v>
      </c>
      <c r="B17" s="1444">
        <v>6.5</v>
      </c>
      <c r="C17" s="3852">
        <v>1.5</v>
      </c>
      <c r="D17" s="3853">
        <v>1.3</v>
      </c>
      <c r="E17" s="3854">
        <v>96.5</v>
      </c>
      <c r="F17" s="3855">
        <v>6.6</v>
      </c>
      <c r="G17" s="3854">
        <v>1.6</v>
      </c>
      <c r="H17" s="3856">
        <v>1.4</v>
      </c>
      <c r="I17" s="1444">
        <v>97.8</v>
      </c>
      <c r="J17" s="3857"/>
      <c r="K17" s="3857"/>
    </row>
    <row r="18" spans="1:11" ht="15.75" customHeight="1">
      <c r="A18" s="3851" t="s">
        <v>494</v>
      </c>
      <c r="B18" s="1444">
        <v>9.1999999999999993</v>
      </c>
      <c r="C18" s="3852">
        <v>2.8</v>
      </c>
      <c r="D18" s="3853">
        <v>0.5</v>
      </c>
      <c r="E18" s="3854">
        <v>74.3</v>
      </c>
      <c r="F18" s="3855">
        <v>9.6999999999999993</v>
      </c>
      <c r="G18" s="3854">
        <v>2.7</v>
      </c>
      <c r="H18" s="3856">
        <v>0.4</v>
      </c>
      <c r="I18" s="1444">
        <v>78.599999999999994</v>
      </c>
      <c r="J18" s="3857"/>
      <c r="K18" s="3857"/>
    </row>
    <row r="19" spans="1:11" ht="15.75" customHeight="1">
      <c r="A19" s="3851" t="s">
        <v>495</v>
      </c>
      <c r="B19" s="1444">
        <v>14.2</v>
      </c>
      <c r="C19" s="3852">
        <v>3.9</v>
      </c>
      <c r="D19" s="3853">
        <v>2.8</v>
      </c>
      <c r="E19" s="3854">
        <v>198.9</v>
      </c>
      <c r="F19" s="3855">
        <v>12.6</v>
      </c>
      <c r="G19" s="3854">
        <v>3.6</v>
      </c>
      <c r="H19" s="3856">
        <v>2.6</v>
      </c>
      <c r="I19" s="1444">
        <v>185.6</v>
      </c>
      <c r="J19" s="3857"/>
      <c r="K19" s="3857"/>
    </row>
    <row r="20" spans="1:11" ht="15.75" customHeight="1">
      <c r="A20" s="3851" t="s">
        <v>496</v>
      </c>
      <c r="B20" s="1444">
        <v>2.5</v>
      </c>
      <c r="C20" s="3852">
        <v>0.4</v>
      </c>
      <c r="D20" s="3853">
        <v>0.5</v>
      </c>
      <c r="E20" s="3854">
        <v>20.399999999999999</v>
      </c>
      <c r="F20" s="3855">
        <v>3.2</v>
      </c>
      <c r="G20" s="3854">
        <v>0.4</v>
      </c>
      <c r="H20" s="3856">
        <v>0.6</v>
      </c>
      <c r="I20" s="1444">
        <v>22</v>
      </c>
      <c r="J20" s="3857"/>
      <c r="K20" s="3857"/>
    </row>
    <row r="21" spans="1:11" ht="15.75" customHeight="1">
      <c r="A21" s="3851" t="s">
        <v>497</v>
      </c>
      <c r="B21" s="1444">
        <v>7.5</v>
      </c>
      <c r="C21" s="3852">
        <v>3.4</v>
      </c>
      <c r="D21" s="3853">
        <v>2.1</v>
      </c>
      <c r="E21" s="3854">
        <v>43.5</v>
      </c>
      <c r="F21" s="3855">
        <v>6.6</v>
      </c>
      <c r="G21" s="3854">
        <v>3.2</v>
      </c>
      <c r="H21" s="3856">
        <v>1.8</v>
      </c>
      <c r="I21" s="1444">
        <v>37.9</v>
      </c>
      <c r="J21" s="3857"/>
      <c r="K21" s="3857"/>
    </row>
    <row r="22" spans="1:11" ht="15.75" customHeight="1">
      <c r="A22" s="3851" t="s">
        <v>498</v>
      </c>
      <c r="B22" s="1444">
        <v>3.5</v>
      </c>
      <c r="C22" s="3852">
        <v>1.2</v>
      </c>
      <c r="D22" s="3853">
        <v>1</v>
      </c>
      <c r="E22" s="3854">
        <v>18.100000000000001</v>
      </c>
      <c r="F22" s="3855">
        <v>3.6</v>
      </c>
      <c r="G22" s="3854">
        <v>1.3</v>
      </c>
      <c r="H22" s="3856">
        <v>1</v>
      </c>
      <c r="I22" s="1444">
        <v>17.7</v>
      </c>
      <c r="J22" s="3857"/>
      <c r="K22" s="3857"/>
    </row>
    <row r="23" spans="1:11" ht="15.75" customHeight="1">
      <c r="A23" s="3851" t="s">
        <v>499</v>
      </c>
      <c r="B23" s="1444">
        <v>6.4</v>
      </c>
      <c r="C23" s="3852">
        <v>1.8</v>
      </c>
      <c r="D23" s="3853">
        <v>0.7</v>
      </c>
      <c r="E23" s="3854">
        <v>89.8</v>
      </c>
      <c r="F23" s="3855">
        <v>6.5</v>
      </c>
      <c r="G23" s="3854">
        <v>1.7</v>
      </c>
      <c r="H23" s="3856">
        <v>0.6</v>
      </c>
      <c r="I23" s="1444">
        <v>94.3</v>
      </c>
      <c r="J23" s="3857"/>
      <c r="K23" s="3857"/>
    </row>
    <row r="24" spans="1:11" ht="15.75" customHeight="1">
      <c r="A24" s="3851" t="s">
        <v>500</v>
      </c>
      <c r="B24" s="1444">
        <v>9.1</v>
      </c>
      <c r="C24" s="3852">
        <v>2.1</v>
      </c>
      <c r="D24" s="3853">
        <v>1.1000000000000001</v>
      </c>
      <c r="E24" s="3854">
        <v>116.5</v>
      </c>
      <c r="F24" s="3855">
        <v>8.1999999999999993</v>
      </c>
      <c r="G24" s="3854">
        <v>1.9</v>
      </c>
      <c r="H24" s="3856">
        <v>1</v>
      </c>
      <c r="I24" s="1444">
        <v>107</v>
      </c>
      <c r="J24" s="3857"/>
      <c r="K24" s="3857"/>
    </row>
    <row r="25" spans="1:11" ht="15.75" customHeight="1">
      <c r="A25" s="3851" t="s">
        <v>501</v>
      </c>
      <c r="B25" s="1444">
        <v>5.5</v>
      </c>
      <c r="C25" s="3852">
        <v>1.4</v>
      </c>
      <c r="D25" s="3853">
        <v>1</v>
      </c>
      <c r="E25" s="3854">
        <v>21.7</v>
      </c>
      <c r="F25" s="3855">
        <v>6.3</v>
      </c>
      <c r="G25" s="3854">
        <v>1.6</v>
      </c>
      <c r="H25" s="3856">
        <v>1.2</v>
      </c>
      <c r="I25" s="1444">
        <v>22.6</v>
      </c>
      <c r="J25" s="3857"/>
      <c r="K25" s="3857"/>
    </row>
    <row r="26" spans="1:11" ht="15.75" customHeight="1">
      <c r="A26" s="3851" t="s">
        <v>502</v>
      </c>
      <c r="B26" s="1444">
        <v>4.4000000000000004</v>
      </c>
      <c r="C26" s="3852">
        <v>2.2999999999999998</v>
      </c>
      <c r="D26" s="3853">
        <v>1.2</v>
      </c>
      <c r="E26" s="3854">
        <v>37.9</v>
      </c>
      <c r="F26" s="3855">
        <v>4.2</v>
      </c>
      <c r="G26" s="3854">
        <v>2.2000000000000002</v>
      </c>
      <c r="H26" s="3856">
        <v>1.1000000000000001</v>
      </c>
      <c r="I26" s="1444">
        <v>35.5</v>
      </c>
      <c r="J26" s="3857"/>
      <c r="K26" s="3857"/>
    </row>
    <row r="27" spans="1:11" ht="15.75" customHeight="1">
      <c r="A27" s="3851" t="s">
        <v>503</v>
      </c>
      <c r="B27" s="1444">
        <v>8.6</v>
      </c>
      <c r="C27" s="3852">
        <v>1.8</v>
      </c>
      <c r="D27" s="3853">
        <v>0.6</v>
      </c>
      <c r="E27" s="3854">
        <v>65.2</v>
      </c>
      <c r="F27" s="3855">
        <v>9.6999999999999993</v>
      </c>
      <c r="G27" s="3854">
        <v>2.1</v>
      </c>
      <c r="H27" s="3856">
        <v>0.7</v>
      </c>
      <c r="I27" s="1444">
        <v>65.7</v>
      </c>
      <c r="J27" s="3857"/>
      <c r="K27" s="3857"/>
    </row>
    <row r="28" spans="1:11" ht="15.75" customHeight="1">
      <c r="A28" s="3851" t="s">
        <v>504</v>
      </c>
      <c r="B28" s="1444">
        <v>4.7</v>
      </c>
      <c r="C28" s="3852">
        <v>1.6</v>
      </c>
      <c r="D28" s="3853">
        <v>1.5</v>
      </c>
      <c r="E28" s="3854">
        <v>71.8</v>
      </c>
      <c r="F28" s="3855">
        <v>4.0999999999999996</v>
      </c>
      <c r="G28" s="3854">
        <v>1.4</v>
      </c>
      <c r="H28" s="3856">
        <v>1.3</v>
      </c>
      <c r="I28" s="1444">
        <v>64.5</v>
      </c>
      <c r="J28" s="3857"/>
      <c r="K28" s="3857"/>
    </row>
    <row r="29" spans="1:11" ht="9" customHeight="1">
      <c r="B29" s="1444"/>
      <c r="C29" s="1444"/>
      <c r="D29" s="1444"/>
      <c r="F29" s="1444"/>
      <c r="G29" s="1444"/>
      <c r="H29" s="1444"/>
    </row>
    <row r="30" spans="1:11" ht="14.25">
      <c r="A30" s="4044" t="s">
        <v>4047</v>
      </c>
      <c r="B30" s="1444"/>
      <c r="C30" s="1444"/>
      <c r="D30" s="1444"/>
      <c r="E30" s="1444"/>
    </row>
    <row r="31" spans="1:11" ht="14.25">
      <c r="A31" s="4045" t="s">
        <v>4048</v>
      </c>
      <c r="C31" s="3858"/>
      <c r="D31" s="1444"/>
      <c r="E31" s="1444"/>
      <c r="F31" s="1444"/>
      <c r="G31" s="1444"/>
      <c r="H31" s="1444"/>
    </row>
  </sheetData>
  <mergeCells count="6">
    <mergeCell ref="A3:A11"/>
    <mergeCell ref="B3:E3"/>
    <mergeCell ref="F3:I3"/>
    <mergeCell ref="C4:D4"/>
    <mergeCell ref="G4:H4"/>
    <mergeCell ref="B11:I11"/>
  </mergeCells>
  <hyperlinks>
    <hyperlink ref="J1:J2" location="'Spis treści'!A1" display="Powrót do spisu tablic" xr:uid="{568DACF8-29CD-4C1B-AE91-A19D03844349}"/>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S58"/>
  <sheetViews>
    <sheetView zoomScaleNormal="100" workbookViewId="0">
      <pane ySplit="14" topLeftCell="A15" activePane="bottomLeft" state="frozen"/>
      <selection pane="bottomLeft" activeCell="O23" sqref="O23"/>
    </sheetView>
  </sheetViews>
  <sheetFormatPr defaultColWidth="9.140625" defaultRowHeight="12.75"/>
  <cols>
    <col min="1" max="1" width="23.28515625" style="1029" customWidth="1"/>
    <col min="2" max="4" width="10.7109375" style="1029" customWidth="1"/>
    <col min="5" max="5" width="11.140625" style="1029" customWidth="1"/>
    <col min="6" max="6" width="15.85546875" style="1029" customWidth="1"/>
    <col min="7" max="7" width="12.28515625" style="1029" customWidth="1"/>
    <col min="8" max="8" width="16.28515625" style="1029" customWidth="1"/>
    <col min="9" max="9" width="15.42578125" style="1029" customWidth="1"/>
    <col min="10" max="16384" width="9.140625" style="1029"/>
  </cols>
  <sheetData>
    <row r="1" spans="1:19" ht="14.25">
      <c r="A1" s="1030" t="s">
        <v>4081</v>
      </c>
      <c r="B1" s="1030"/>
      <c r="C1" s="1030"/>
      <c r="D1" s="1030"/>
      <c r="E1" s="1030"/>
      <c r="F1" s="1030"/>
      <c r="J1" s="4048" t="s">
        <v>4281</v>
      </c>
      <c r="K1" s="3805"/>
    </row>
    <row r="2" spans="1:19" ht="13.5" customHeight="1">
      <c r="A2" s="3917" t="s">
        <v>974</v>
      </c>
      <c r="B2" s="1030"/>
      <c r="C2" s="1030"/>
      <c r="D2" s="1030"/>
      <c r="E2" s="1030"/>
      <c r="F2" s="1030"/>
      <c r="J2" s="4048" t="s">
        <v>4282</v>
      </c>
      <c r="K2" s="3805"/>
    </row>
    <row r="3" spans="1:19" ht="14.25">
      <c r="A3" s="4076" t="s">
        <v>4135</v>
      </c>
      <c r="C3" s="1030"/>
      <c r="D3" s="1030"/>
      <c r="E3" s="1030"/>
      <c r="F3" s="1030"/>
    </row>
    <row r="4" spans="1:19">
      <c r="A4" s="4077" t="s">
        <v>3956</v>
      </c>
      <c r="B4" s="1030"/>
      <c r="C4" s="1030"/>
      <c r="D4" s="1030"/>
      <c r="E4" s="1030"/>
      <c r="K4" s="1030"/>
      <c r="L4" s="1030"/>
      <c r="M4" s="1030"/>
      <c r="N4" s="1030"/>
      <c r="O4" s="1030"/>
      <c r="P4" s="1030"/>
    </row>
    <row r="5" spans="1:19" ht="30.75" customHeight="1">
      <c r="A5" s="3859"/>
      <c r="B5" s="4515" t="s">
        <v>3964</v>
      </c>
      <c r="C5" s="4311"/>
      <c r="D5" s="4311"/>
      <c r="E5" s="4311"/>
      <c r="F5" s="4311"/>
      <c r="G5" s="4311"/>
      <c r="H5" s="4311"/>
      <c r="I5" s="4311"/>
      <c r="K5" s="3860"/>
      <c r="L5" s="3860"/>
      <c r="M5" s="3860"/>
      <c r="N5" s="3860"/>
      <c r="O5" s="1030"/>
    </row>
    <row r="6" spans="1:19" ht="17.25" customHeight="1">
      <c r="A6" s="3861"/>
      <c r="B6" s="4516" t="s">
        <v>3965</v>
      </c>
      <c r="C6" s="4517"/>
      <c r="D6" s="4518"/>
      <c r="E6" s="3862"/>
      <c r="F6" s="1039" t="s">
        <v>1225</v>
      </c>
      <c r="G6" s="4200" t="s">
        <v>3966</v>
      </c>
      <c r="H6" s="4201"/>
      <c r="I6" s="3121"/>
      <c r="K6" s="3860"/>
      <c r="L6" s="3860"/>
      <c r="M6" s="3860"/>
      <c r="N6" s="3860"/>
      <c r="O6" s="1030"/>
    </row>
    <row r="7" spans="1:19">
      <c r="A7" s="3861"/>
      <c r="C7" s="3863"/>
      <c r="D7" s="3863"/>
      <c r="F7" s="3862" t="s">
        <v>1743</v>
      </c>
      <c r="G7" s="4206"/>
      <c r="H7" s="4203"/>
      <c r="K7" s="3081"/>
      <c r="L7" s="3081"/>
      <c r="M7" s="3860"/>
      <c r="N7" s="3860"/>
      <c r="O7" s="1030"/>
      <c r="P7" s="3864"/>
    </row>
    <row r="8" spans="1:19">
      <c r="A8" s="3861" t="s">
        <v>171</v>
      </c>
      <c r="B8" s="1297" t="s">
        <v>1599</v>
      </c>
      <c r="C8" s="3862" t="s">
        <v>1599</v>
      </c>
      <c r="D8" s="3862" t="s">
        <v>1600</v>
      </c>
      <c r="E8" s="3862" t="s">
        <v>1742</v>
      </c>
      <c r="F8" s="3862" t="s">
        <v>1749</v>
      </c>
      <c r="G8" s="4206"/>
      <c r="H8" s="4203"/>
      <c r="I8" s="3865" t="s">
        <v>3997</v>
      </c>
    </row>
    <row r="9" spans="1:19">
      <c r="A9" s="4078" t="s">
        <v>280</v>
      </c>
      <c r="B9" s="1297" t="s">
        <v>1745</v>
      </c>
      <c r="C9" s="3862" t="s">
        <v>1746</v>
      </c>
      <c r="D9" s="3862" t="s">
        <v>1747</v>
      </c>
      <c r="E9" s="3862" t="s">
        <v>1748</v>
      </c>
      <c r="F9" s="3862" t="s">
        <v>1752</v>
      </c>
      <c r="G9" s="4204"/>
      <c r="H9" s="4205"/>
      <c r="P9" s="3864"/>
    </row>
    <row r="10" spans="1:19">
      <c r="A10" s="3861"/>
      <c r="B10" s="1297" t="s">
        <v>1751</v>
      </c>
      <c r="C10" s="3862" t="s">
        <v>1751</v>
      </c>
      <c r="D10" s="3862" t="s">
        <v>1751</v>
      </c>
      <c r="E10" s="4078" t="s">
        <v>1759</v>
      </c>
      <c r="F10" s="3862" t="s">
        <v>1753</v>
      </c>
      <c r="G10" s="3865" t="s">
        <v>1754</v>
      </c>
      <c r="H10" s="3905" t="s">
        <v>1755</v>
      </c>
      <c r="I10" s="4083" t="s">
        <v>1761</v>
      </c>
    </row>
    <row r="11" spans="1:19">
      <c r="A11" s="3861"/>
      <c r="B11" s="4079" t="s">
        <v>1756</v>
      </c>
      <c r="C11" s="4080" t="s">
        <v>1757</v>
      </c>
      <c r="D11" s="4078" t="s">
        <v>1758</v>
      </c>
      <c r="E11" s="4078" t="s">
        <v>1495</v>
      </c>
      <c r="F11" s="4080" t="s">
        <v>1495</v>
      </c>
      <c r="G11" s="1297" t="s">
        <v>1751</v>
      </c>
      <c r="H11" s="3862" t="s">
        <v>1760</v>
      </c>
      <c r="I11" s="4079" t="s">
        <v>1763</v>
      </c>
    </row>
    <row r="12" spans="1:19">
      <c r="A12" s="3861"/>
      <c r="B12" s="4079" t="s">
        <v>1762</v>
      </c>
      <c r="C12" s="4080" t="s">
        <v>1762</v>
      </c>
      <c r="D12" s="4080" t="s">
        <v>1762</v>
      </c>
      <c r="E12" s="3143"/>
      <c r="F12" s="4080" t="s">
        <v>1763</v>
      </c>
      <c r="H12" s="4080" t="s">
        <v>1764</v>
      </c>
      <c r="I12" s="3865"/>
      <c r="L12" s="892"/>
      <c r="M12" s="892"/>
      <c r="N12" s="887"/>
      <c r="O12" s="887"/>
      <c r="P12" s="887"/>
      <c r="R12" s="3866"/>
    </row>
    <row r="13" spans="1:19">
      <c r="A13" s="3861"/>
      <c r="B13" s="3143"/>
      <c r="C13" s="3143"/>
      <c r="D13" s="3143"/>
      <c r="F13" s="4080" t="s">
        <v>1765</v>
      </c>
      <c r="G13" s="4079" t="s">
        <v>3943</v>
      </c>
      <c r="H13" s="4080" t="s">
        <v>3944</v>
      </c>
      <c r="I13" s="3121"/>
      <c r="L13" s="887"/>
      <c r="M13" s="887"/>
      <c r="N13" s="887"/>
      <c r="O13" s="887"/>
      <c r="P13" s="887"/>
      <c r="R13" s="3866"/>
    </row>
    <row r="14" spans="1:19">
      <c r="A14" s="3867"/>
      <c r="B14" s="3868"/>
      <c r="C14" s="3868"/>
      <c r="D14" s="3868"/>
      <c r="E14" s="3867"/>
      <c r="F14" s="4081" t="s">
        <v>1768</v>
      </c>
      <c r="G14" s="4082" t="s">
        <v>1769</v>
      </c>
      <c r="H14" s="4081" t="s">
        <v>1769</v>
      </c>
      <c r="I14" s="1304"/>
      <c r="L14" s="3860"/>
      <c r="M14" s="3869"/>
      <c r="N14" s="3869"/>
      <c r="O14" s="3869"/>
      <c r="P14" s="3869"/>
      <c r="Q14" s="3870"/>
      <c r="R14" s="3870"/>
    </row>
    <row r="15" spans="1:19" ht="18" customHeight="1">
      <c r="A15" s="4519" t="s">
        <v>4070</v>
      </c>
      <c r="B15" s="4519"/>
      <c r="C15" s="4519"/>
      <c r="D15" s="4519"/>
      <c r="E15" s="4519"/>
      <c r="F15" s="4519"/>
      <c r="G15" s="4519"/>
      <c r="H15" s="4519"/>
      <c r="I15" s="4519"/>
    </row>
    <row r="16" spans="1:19" ht="21.75" customHeight="1">
      <c r="A16" s="3871" t="s">
        <v>4069</v>
      </c>
      <c r="B16" s="3872">
        <v>101.9</v>
      </c>
      <c r="C16" s="3872">
        <v>187.7</v>
      </c>
      <c r="D16" s="3872">
        <v>211.7</v>
      </c>
      <c r="E16" s="3872">
        <v>381.8</v>
      </c>
      <c r="F16" s="3872">
        <v>10.8</v>
      </c>
      <c r="G16" s="3872">
        <v>112.1</v>
      </c>
      <c r="H16" s="3872">
        <v>1.7</v>
      </c>
      <c r="I16" s="3872">
        <v>49.2</v>
      </c>
      <c r="M16" s="3873"/>
      <c r="N16" s="3873"/>
      <c r="O16" s="3873"/>
      <c r="P16" s="3873"/>
      <c r="Q16" s="3873"/>
      <c r="R16" s="3873"/>
      <c r="S16" s="3873"/>
    </row>
    <row r="17" spans="1:10" ht="14.25" customHeight="1">
      <c r="A17" s="1031" t="s">
        <v>489</v>
      </c>
      <c r="B17" s="3874">
        <v>5.9</v>
      </c>
      <c r="C17" s="3874">
        <v>11.4</v>
      </c>
      <c r="D17" s="3874">
        <v>16.100000000000001</v>
      </c>
      <c r="E17" s="3874">
        <v>25.6</v>
      </c>
      <c r="F17" s="3874">
        <v>1.5</v>
      </c>
      <c r="G17" s="3874">
        <v>7.4</v>
      </c>
      <c r="H17" s="3874">
        <v>0.1</v>
      </c>
      <c r="I17" s="3874">
        <v>4.0999999999999996</v>
      </c>
    </row>
    <row r="18" spans="1:10" ht="14.25" customHeight="1">
      <c r="A18" s="1031" t="s">
        <v>1234</v>
      </c>
      <c r="B18" s="3874">
        <v>7.9</v>
      </c>
      <c r="C18" s="3874">
        <v>14.1</v>
      </c>
      <c r="D18" s="3874">
        <v>13.7</v>
      </c>
      <c r="E18" s="3874">
        <v>29</v>
      </c>
      <c r="F18" s="3874">
        <v>1.7</v>
      </c>
      <c r="G18" s="3874">
        <v>9.5</v>
      </c>
      <c r="H18" s="3874">
        <v>0.1</v>
      </c>
      <c r="I18" s="3874">
        <v>2.2000000000000002</v>
      </c>
    </row>
    <row r="19" spans="1:10" ht="14.25" customHeight="1">
      <c r="A19" s="1031" t="s">
        <v>491</v>
      </c>
      <c r="B19" s="3874">
        <v>8.5</v>
      </c>
      <c r="C19" s="3874">
        <v>15.4</v>
      </c>
      <c r="D19" s="3874">
        <v>13.1</v>
      </c>
      <c r="E19" s="3874">
        <v>30.3</v>
      </c>
      <c r="F19" s="3874">
        <v>0.1</v>
      </c>
      <c r="G19" s="3874">
        <v>7.8</v>
      </c>
      <c r="H19" s="3874">
        <v>0.1</v>
      </c>
      <c r="I19" s="3874">
        <v>2.5</v>
      </c>
    </row>
    <row r="20" spans="1:10" ht="14.25" customHeight="1">
      <c r="A20" s="1031" t="s">
        <v>638</v>
      </c>
      <c r="B20" s="3874">
        <v>1.9</v>
      </c>
      <c r="C20" s="3874">
        <v>3.6</v>
      </c>
      <c r="D20" s="3874">
        <v>4.5</v>
      </c>
      <c r="E20" s="3874">
        <v>6</v>
      </c>
      <c r="F20" s="3874">
        <v>0.2</v>
      </c>
      <c r="G20" s="3874">
        <v>2.2000000000000002</v>
      </c>
      <c r="H20" s="3874">
        <v>0</v>
      </c>
      <c r="I20" s="3874">
        <v>1.3</v>
      </c>
    </row>
    <row r="21" spans="1:10" ht="14.25" customHeight="1">
      <c r="A21" s="1031" t="s">
        <v>493</v>
      </c>
      <c r="B21" s="3874">
        <v>5.7</v>
      </c>
      <c r="C21" s="3874">
        <v>10.9</v>
      </c>
      <c r="D21" s="3874">
        <v>15.9</v>
      </c>
      <c r="E21" s="3874">
        <v>26.9</v>
      </c>
      <c r="F21" s="3874">
        <v>0.3</v>
      </c>
      <c r="G21" s="3874">
        <v>6.9</v>
      </c>
      <c r="H21" s="3874">
        <v>0.1</v>
      </c>
      <c r="I21" s="3874">
        <v>4.0999999999999996</v>
      </c>
    </row>
    <row r="22" spans="1:10" ht="14.25" customHeight="1">
      <c r="A22" s="1031" t="s">
        <v>494</v>
      </c>
      <c r="B22" s="3874">
        <v>9.1999999999999993</v>
      </c>
      <c r="C22" s="3874">
        <v>16.3</v>
      </c>
      <c r="D22" s="3874">
        <v>15.6</v>
      </c>
      <c r="E22" s="3874">
        <v>27.9</v>
      </c>
      <c r="F22" s="3874">
        <v>0.9</v>
      </c>
      <c r="G22" s="3874">
        <v>8.6999999999999993</v>
      </c>
      <c r="H22" s="3874">
        <v>0.1</v>
      </c>
      <c r="I22" s="3874">
        <v>3.6</v>
      </c>
    </row>
    <row r="23" spans="1:10" ht="14.25" customHeight="1">
      <c r="A23" s="1031" t="s">
        <v>495</v>
      </c>
      <c r="B23" s="3874">
        <v>12.4</v>
      </c>
      <c r="C23" s="3874">
        <v>23.8</v>
      </c>
      <c r="D23" s="3874">
        <v>30.5</v>
      </c>
      <c r="E23" s="3874">
        <v>55.7</v>
      </c>
      <c r="F23" s="3874">
        <v>0.7</v>
      </c>
      <c r="G23" s="3874">
        <v>14</v>
      </c>
      <c r="H23" s="3874">
        <v>0.3</v>
      </c>
      <c r="I23" s="3874">
        <v>5.5</v>
      </c>
    </row>
    <row r="24" spans="1:10" ht="14.25" customHeight="1">
      <c r="A24" s="1031" t="s">
        <v>496</v>
      </c>
      <c r="B24" s="3874">
        <v>2.2000000000000002</v>
      </c>
      <c r="C24" s="3874">
        <v>4.3</v>
      </c>
      <c r="D24" s="3874">
        <v>6.1</v>
      </c>
      <c r="E24" s="3874">
        <v>10</v>
      </c>
      <c r="F24" s="3874">
        <v>0.3</v>
      </c>
      <c r="G24" s="3874">
        <v>3</v>
      </c>
      <c r="H24" s="3874">
        <v>0.1</v>
      </c>
      <c r="I24" s="3874">
        <v>1.5</v>
      </c>
    </row>
    <row r="25" spans="1:10" ht="14.25" customHeight="1">
      <c r="A25" s="1031" t="s">
        <v>497</v>
      </c>
      <c r="B25" s="3874">
        <v>9.6999999999999993</v>
      </c>
      <c r="C25" s="3874">
        <v>17.899999999999999</v>
      </c>
      <c r="D25" s="3874">
        <v>16.600000000000001</v>
      </c>
      <c r="E25" s="3874">
        <v>37.1</v>
      </c>
      <c r="F25" s="3874">
        <v>0.8</v>
      </c>
      <c r="G25" s="3874">
        <v>10.3</v>
      </c>
      <c r="H25" s="3874">
        <v>0.1</v>
      </c>
      <c r="I25" s="3874">
        <v>3.7</v>
      </c>
    </row>
    <row r="26" spans="1:10" ht="14.25" customHeight="1">
      <c r="A26" s="1031" t="s">
        <v>498</v>
      </c>
      <c r="B26" s="3874">
        <v>3.7</v>
      </c>
      <c r="C26" s="3874">
        <v>7.1</v>
      </c>
      <c r="D26" s="3874">
        <v>8.1</v>
      </c>
      <c r="E26" s="3874">
        <v>16.8</v>
      </c>
      <c r="F26" s="3874">
        <v>0.3</v>
      </c>
      <c r="G26" s="3874">
        <v>3.7</v>
      </c>
      <c r="H26" s="3874">
        <v>0</v>
      </c>
      <c r="I26" s="3874">
        <v>1.8</v>
      </c>
    </row>
    <row r="27" spans="1:10" ht="14.25" customHeight="1">
      <c r="A27" s="1031" t="s">
        <v>499</v>
      </c>
      <c r="B27" s="3874">
        <v>6.1</v>
      </c>
      <c r="C27" s="3874">
        <v>11</v>
      </c>
      <c r="D27" s="3874">
        <v>10.9</v>
      </c>
      <c r="E27" s="3874">
        <v>18.600000000000001</v>
      </c>
      <c r="F27" s="3874">
        <v>0.3</v>
      </c>
      <c r="G27" s="3874">
        <v>7.1</v>
      </c>
      <c r="H27" s="3874">
        <v>0.1</v>
      </c>
      <c r="I27" s="3874">
        <v>3.6</v>
      </c>
    </row>
    <row r="28" spans="1:10" ht="14.25" customHeight="1">
      <c r="A28" s="1031" t="s">
        <v>500</v>
      </c>
      <c r="B28" s="3874">
        <v>7.3</v>
      </c>
      <c r="C28" s="3874">
        <v>13.6</v>
      </c>
      <c r="D28" s="3874">
        <v>17.600000000000001</v>
      </c>
      <c r="E28" s="3874">
        <v>25.3</v>
      </c>
      <c r="F28" s="3874">
        <v>1.2</v>
      </c>
      <c r="G28" s="3874">
        <v>7.4</v>
      </c>
      <c r="H28" s="3874">
        <v>0.1</v>
      </c>
      <c r="I28" s="3874">
        <v>5</v>
      </c>
    </row>
    <row r="29" spans="1:10" ht="14.25" customHeight="1">
      <c r="A29" s="1031" t="s">
        <v>501</v>
      </c>
      <c r="B29" s="3874">
        <v>4.4000000000000004</v>
      </c>
      <c r="C29" s="3874">
        <v>8.1999999999999993</v>
      </c>
      <c r="D29" s="3874">
        <v>8.3000000000000007</v>
      </c>
      <c r="E29" s="3874">
        <v>16.5</v>
      </c>
      <c r="F29" s="3874">
        <v>0.2</v>
      </c>
      <c r="G29" s="3874">
        <v>4.5</v>
      </c>
      <c r="H29" s="3874">
        <v>0</v>
      </c>
      <c r="I29" s="3874">
        <v>2.1</v>
      </c>
    </row>
    <row r="30" spans="1:10" ht="14.25" customHeight="1">
      <c r="A30" s="1031" t="s">
        <v>502</v>
      </c>
      <c r="B30" s="3874">
        <v>5.2</v>
      </c>
      <c r="C30" s="3874">
        <v>9.4</v>
      </c>
      <c r="D30" s="3874">
        <v>10.9</v>
      </c>
      <c r="E30" s="3874">
        <v>18.399999999999999</v>
      </c>
      <c r="F30" s="3874">
        <v>1</v>
      </c>
      <c r="G30" s="3874">
        <v>6.3</v>
      </c>
      <c r="H30" s="3874">
        <v>0.1</v>
      </c>
      <c r="I30" s="3874">
        <v>2.5</v>
      </c>
      <c r="J30" s="2979"/>
    </row>
    <row r="31" spans="1:10" ht="14.25" customHeight="1">
      <c r="A31" s="1031" t="s">
        <v>503</v>
      </c>
      <c r="B31" s="3874">
        <v>7.2</v>
      </c>
      <c r="C31" s="3874">
        <v>12.3</v>
      </c>
      <c r="D31" s="3874">
        <v>12</v>
      </c>
      <c r="E31" s="3874">
        <v>18.399999999999999</v>
      </c>
      <c r="F31" s="3874">
        <v>1</v>
      </c>
      <c r="G31" s="3874">
        <v>7.5</v>
      </c>
      <c r="H31" s="3874">
        <v>0.1</v>
      </c>
      <c r="I31" s="3874">
        <v>3.6</v>
      </c>
      <c r="J31" s="2979"/>
    </row>
    <row r="32" spans="1:10" ht="14.25" customHeight="1">
      <c r="A32" s="1031" t="s">
        <v>504</v>
      </c>
      <c r="B32" s="3874">
        <v>4.3</v>
      </c>
      <c r="C32" s="3874">
        <v>8.3000000000000007</v>
      </c>
      <c r="D32" s="3874">
        <v>11.5</v>
      </c>
      <c r="E32" s="3874">
        <v>19.399999999999999</v>
      </c>
      <c r="F32" s="3874">
        <v>0.1</v>
      </c>
      <c r="G32" s="3874">
        <v>5.8</v>
      </c>
      <c r="H32" s="3874">
        <v>0.1</v>
      </c>
      <c r="I32" s="3874">
        <v>1.9</v>
      </c>
      <c r="J32" s="2979"/>
    </row>
    <row r="33" spans="1:9" ht="20.25" customHeight="1">
      <c r="A33" s="4519" t="s">
        <v>4071</v>
      </c>
      <c r="B33" s="4519"/>
      <c r="C33" s="4519"/>
      <c r="D33" s="4519"/>
      <c r="E33" s="4519"/>
      <c r="F33" s="4519"/>
      <c r="G33" s="4519"/>
      <c r="H33" s="4519"/>
      <c r="I33" s="4519"/>
    </row>
    <row r="34" spans="1:9" ht="21.75" customHeight="1">
      <c r="A34" s="3871" t="s">
        <v>4069</v>
      </c>
      <c r="B34" s="3875">
        <v>13</v>
      </c>
      <c r="C34" s="3876">
        <v>23.9</v>
      </c>
      <c r="D34" s="3877">
        <v>26.9</v>
      </c>
      <c r="E34" s="3878">
        <v>48.6</v>
      </c>
      <c r="F34" s="3877">
        <v>1.4</v>
      </c>
      <c r="G34" s="3877">
        <v>14.3</v>
      </c>
      <c r="H34" s="3879">
        <v>0.2</v>
      </c>
      <c r="I34" s="3876">
        <v>6.3</v>
      </c>
    </row>
    <row r="35" spans="1:9" ht="14.25" customHeight="1">
      <c r="A35" s="1031" t="s">
        <v>489</v>
      </c>
      <c r="B35" s="3880">
        <v>10.6</v>
      </c>
      <c r="C35" s="3143">
        <v>20.5</v>
      </c>
      <c r="D35" s="3143">
        <v>29</v>
      </c>
      <c r="E35" s="3143">
        <v>46.2</v>
      </c>
      <c r="F35" s="3143">
        <v>2.7</v>
      </c>
      <c r="G35" s="3143">
        <v>13.4</v>
      </c>
      <c r="H35" s="3143">
        <v>0.2</v>
      </c>
      <c r="I35" s="1029">
        <v>7.3</v>
      </c>
    </row>
    <row r="36" spans="1:9" ht="14.25" customHeight="1">
      <c r="A36" s="1031" t="s">
        <v>1234</v>
      </c>
      <c r="B36" s="3881">
        <v>14.2</v>
      </c>
      <c r="C36" s="3882">
        <v>25.5</v>
      </c>
      <c r="D36" s="3883">
        <v>24.8</v>
      </c>
      <c r="E36" s="3881">
        <v>52.4</v>
      </c>
      <c r="F36" s="3883">
        <v>3.1</v>
      </c>
      <c r="G36" s="3883">
        <v>17.100000000000001</v>
      </c>
      <c r="H36" s="3881">
        <v>0.2</v>
      </c>
      <c r="I36" s="3882">
        <v>4.0999999999999996</v>
      </c>
    </row>
    <row r="37" spans="1:9" ht="14.25" customHeight="1">
      <c r="A37" s="1031" t="s">
        <v>491</v>
      </c>
      <c r="B37" s="3881">
        <v>15.3</v>
      </c>
      <c r="C37" s="3884">
        <v>27.7</v>
      </c>
      <c r="D37" s="3885">
        <v>23.5</v>
      </c>
      <c r="E37" s="3886">
        <v>54.3</v>
      </c>
      <c r="F37" s="3885">
        <v>0.2</v>
      </c>
      <c r="G37" s="3885">
        <v>14</v>
      </c>
      <c r="H37" s="3887">
        <v>0.2</v>
      </c>
      <c r="I37" s="3884">
        <v>4.5999999999999996</v>
      </c>
    </row>
    <row r="38" spans="1:9" ht="14.25" customHeight="1">
      <c r="A38" s="1031" t="s">
        <v>638</v>
      </c>
      <c r="B38" s="3881">
        <v>12.1</v>
      </c>
      <c r="C38" s="3884">
        <v>22.5</v>
      </c>
      <c r="D38" s="3885">
        <v>28.4</v>
      </c>
      <c r="E38" s="3886">
        <v>37.4</v>
      </c>
      <c r="F38" s="3885">
        <v>1.5</v>
      </c>
      <c r="G38" s="3885">
        <v>13.8</v>
      </c>
      <c r="H38" s="3887">
        <v>0.2</v>
      </c>
      <c r="I38" s="3884">
        <v>8.4</v>
      </c>
    </row>
    <row r="39" spans="1:9" ht="14.25" customHeight="1">
      <c r="A39" s="1031" t="s">
        <v>493</v>
      </c>
      <c r="B39" s="3881">
        <v>10.7</v>
      </c>
      <c r="C39" s="3884">
        <v>20.399999999999999</v>
      </c>
      <c r="D39" s="3885">
        <v>29.9</v>
      </c>
      <c r="E39" s="3886">
        <v>50.4</v>
      </c>
      <c r="F39" s="3885">
        <v>0.6</v>
      </c>
      <c r="G39" s="3885">
        <v>13</v>
      </c>
      <c r="H39" s="3887">
        <v>0.3</v>
      </c>
      <c r="I39" s="3884">
        <v>7.7</v>
      </c>
    </row>
    <row r="40" spans="1:9" ht="14.25" customHeight="1">
      <c r="A40" s="1031" t="s">
        <v>494</v>
      </c>
      <c r="B40" s="3881">
        <v>15.2</v>
      </c>
      <c r="C40" s="3884">
        <v>26.8</v>
      </c>
      <c r="D40" s="3885">
        <v>25.7</v>
      </c>
      <c r="E40" s="3886">
        <v>46</v>
      </c>
      <c r="F40" s="3885">
        <v>1.4</v>
      </c>
      <c r="G40" s="3885">
        <v>14.4</v>
      </c>
      <c r="H40" s="3887">
        <v>0.2</v>
      </c>
      <c r="I40" s="3884">
        <v>6</v>
      </c>
    </row>
    <row r="41" spans="1:9" ht="14.25" customHeight="1">
      <c r="A41" s="1031" t="s">
        <v>495</v>
      </c>
      <c r="B41" s="3881">
        <v>11.4</v>
      </c>
      <c r="C41" s="3884">
        <v>21.8</v>
      </c>
      <c r="D41" s="3885">
        <v>28</v>
      </c>
      <c r="E41" s="3886">
        <v>51.1</v>
      </c>
      <c r="F41" s="3885">
        <v>0.7</v>
      </c>
      <c r="G41" s="3885">
        <v>12.8</v>
      </c>
      <c r="H41" s="3887">
        <v>0.2</v>
      </c>
      <c r="I41" s="3884">
        <v>5.0999999999999996</v>
      </c>
    </row>
    <row r="42" spans="1:9" ht="14.25" customHeight="1">
      <c r="A42" s="1031" t="s">
        <v>496</v>
      </c>
      <c r="B42" s="3881">
        <v>11.2</v>
      </c>
      <c r="C42" s="3884">
        <v>21.6</v>
      </c>
      <c r="D42" s="3885">
        <v>30.6</v>
      </c>
      <c r="E42" s="3886">
        <v>50.2</v>
      </c>
      <c r="F42" s="3885">
        <v>1.6</v>
      </c>
      <c r="G42" s="3885">
        <v>15.2</v>
      </c>
      <c r="H42" s="3887">
        <v>0.3</v>
      </c>
      <c r="I42" s="3884">
        <v>7.3</v>
      </c>
    </row>
    <row r="43" spans="1:9" ht="14.25" customHeight="1">
      <c r="A43" s="1031" t="s">
        <v>497</v>
      </c>
      <c r="B43" s="3881">
        <v>14.5</v>
      </c>
      <c r="C43" s="3884">
        <v>26.6</v>
      </c>
      <c r="D43" s="3885">
        <v>24.7</v>
      </c>
      <c r="E43" s="3886">
        <v>55</v>
      </c>
      <c r="F43" s="3885">
        <v>1.2</v>
      </c>
      <c r="G43" s="3885">
        <v>15.2</v>
      </c>
      <c r="H43" s="3887">
        <v>0.2</v>
      </c>
      <c r="I43" s="3884">
        <v>5.5</v>
      </c>
    </row>
    <row r="44" spans="1:9" ht="14.25" customHeight="1">
      <c r="A44" s="1031" t="s">
        <v>498</v>
      </c>
      <c r="B44" s="3881">
        <v>12.3</v>
      </c>
      <c r="C44" s="3884">
        <v>23.5</v>
      </c>
      <c r="D44" s="3885">
        <v>26.8</v>
      </c>
      <c r="E44" s="3886">
        <v>55.3</v>
      </c>
      <c r="F44" s="3885">
        <v>0.9</v>
      </c>
      <c r="G44" s="3885">
        <v>12.2</v>
      </c>
      <c r="H44" s="3887">
        <v>0.1</v>
      </c>
      <c r="I44" s="3884">
        <v>5.8</v>
      </c>
    </row>
    <row r="45" spans="1:9" ht="14.25" customHeight="1">
      <c r="A45" s="1031" t="s">
        <v>499</v>
      </c>
      <c r="B45" s="3881">
        <v>14.3</v>
      </c>
      <c r="C45" s="3884">
        <v>25.5</v>
      </c>
      <c r="D45" s="3885">
        <v>25.4</v>
      </c>
      <c r="E45" s="3886">
        <v>43.4</v>
      </c>
      <c r="F45" s="3885">
        <v>0.8</v>
      </c>
      <c r="G45" s="3885">
        <v>16.600000000000001</v>
      </c>
      <c r="H45" s="3887">
        <v>0.3</v>
      </c>
      <c r="I45" s="3884">
        <v>8.4</v>
      </c>
    </row>
    <row r="46" spans="1:9" ht="14.25" customHeight="1">
      <c r="A46" s="1031" t="s">
        <v>500</v>
      </c>
      <c r="B46" s="3881">
        <v>11.6</v>
      </c>
      <c r="C46" s="3884">
        <v>21.7</v>
      </c>
      <c r="D46" s="3885">
        <v>28.2</v>
      </c>
      <c r="E46" s="3886">
        <v>40.4</v>
      </c>
      <c r="F46" s="3885">
        <v>2</v>
      </c>
      <c r="G46" s="3885">
        <v>11.8</v>
      </c>
      <c r="H46" s="3887">
        <v>0.2</v>
      </c>
      <c r="I46" s="3884">
        <v>8.1</v>
      </c>
    </row>
    <row r="47" spans="1:9" ht="14.25" customHeight="1">
      <c r="A47" s="1031" t="s">
        <v>501</v>
      </c>
      <c r="B47" s="3881">
        <v>13.7</v>
      </c>
      <c r="C47" s="3884">
        <v>25.5</v>
      </c>
      <c r="D47" s="3885">
        <v>25.6</v>
      </c>
      <c r="E47" s="3886">
        <v>51</v>
      </c>
      <c r="F47" s="3885">
        <v>0.6</v>
      </c>
      <c r="G47" s="3885">
        <v>13.8</v>
      </c>
      <c r="H47" s="3887">
        <v>0.1</v>
      </c>
      <c r="I47" s="3884">
        <v>6.6</v>
      </c>
    </row>
    <row r="48" spans="1:9" ht="14.25" customHeight="1">
      <c r="A48" s="1031" t="s">
        <v>502</v>
      </c>
      <c r="B48" s="3881">
        <v>13.4</v>
      </c>
      <c r="C48" s="3884">
        <v>24.3</v>
      </c>
      <c r="D48" s="3885">
        <v>28.1</v>
      </c>
      <c r="E48" s="3886">
        <v>47.4</v>
      </c>
      <c r="F48" s="3885">
        <v>2.5</v>
      </c>
      <c r="G48" s="3885">
        <v>16.100000000000001</v>
      </c>
      <c r="H48" s="3887">
        <v>0.3</v>
      </c>
      <c r="I48" s="3884">
        <v>6.5</v>
      </c>
    </row>
    <row r="49" spans="1:9" ht="14.25" customHeight="1">
      <c r="A49" s="1031" t="s">
        <v>503</v>
      </c>
      <c r="B49" s="3881">
        <v>15.5</v>
      </c>
      <c r="C49" s="3884">
        <v>26.5</v>
      </c>
      <c r="D49" s="3885">
        <v>25.7</v>
      </c>
      <c r="E49" s="3886">
        <v>39.4</v>
      </c>
      <c r="F49" s="3885">
        <v>2.2000000000000002</v>
      </c>
      <c r="G49" s="3885">
        <v>16</v>
      </c>
      <c r="H49" s="3887">
        <v>0.2</v>
      </c>
      <c r="I49" s="3884">
        <v>7.8</v>
      </c>
    </row>
    <row r="50" spans="1:9" ht="14.25" customHeight="1">
      <c r="A50" s="1031" t="s">
        <v>504</v>
      </c>
      <c r="B50" s="3881">
        <v>10.9</v>
      </c>
      <c r="C50" s="3884">
        <v>21</v>
      </c>
      <c r="D50" s="3885">
        <v>29</v>
      </c>
      <c r="E50" s="3886">
        <v>48.9</v>
      </c>
      <c r="F50" s="3885">
        <v>0.3</v>
      </c>
      <c r="G50" s="3885">
        <v>14.5</v>
      </c>
      <c r="H50" s="3887">
        <v>0.2</v>
      </c>
      <c r="I50" s="3884">
        <v>4.7</v>
      </c>
    </row>
    <row r="52" spans="1:9" ht="14.25">
      <c r="A52" s="4044" t="s">
        <v>4049</v>
      </c>
      <c r="B52" s="1321"/>
    </row>
    <row r="53" spans="1:9" ht="14.25">
      <c r="A53" s="4045" t="s">
        <v>4050</v>
      </c>
      <c r="B53" s="1616"/>
    </row>
    <row r="54" spans="1:9" ht="14.25">
      <c r="B54" s="1046"/>
      <c r="C54" s="1037"/>
      <c r="D54" s="1037"/>
      <c r="E54" s="1037"/>
      <c r="F54" s="1037"/>
      <c r="G54" s="1037"/>
      <c r="H54" s="1037"/>
      <c r="I54" s="1037"/>
    </row>
    <row r="55" spans="1:9">
      <c r="C55" s="1037"/>
      <c r="D55" s="1037"/>
      <c r="F55" s="4514"/>
      <c r="G55" s="4514"/>
      <c r="H55" s="4514"/>
      <c r="I55" s="4514"/>
    </row>
    <row r="56" spans="1:9">
      <c r="C56" s="1037"/>
      <c r="D56" s="1037"/>
      <c r="F56" s="1297"/>
      <c r="G56" s="1297"/>
      <c r="H56" s="1297"/>
      <c r="I56" s="1297"/>
    </row>
    <row r="57" spans="1:9">
      <c r="B57" s="1037"/>
      <c r="C57" s="1037"/>
      <c r="D57" s="1037"/>
      <c r="E57" s="1037"/>
      <c r="F57" s="1037"/>
      <c r="G57" s="1037"/>
      <c r="H57" s="1037"/>
      <c r="I57" s="1037"/>
    </row>
    <row r="58" spans="1:9">
      <c r="B58" s="1037"/>
      <c r="C58" s="1037"/>
      <c r="D58" s="1037"/>
      <c r="E58" s="1037"/>
      <c r="F58" s="1037"/>
      <c r="G58" s="1037"/>
      <c r="H58" s="1037"/>
      <c r="I58" s="1037"/>
    </row>
  </sheetData>
  <mergeCells count="6">
    <mergeCell ref="F55:I55"/>
    <mergeCell ref="B5:I5"/>
    <mergeCell ref="B6:D6"/>
    <mergeCell ref="G6:H9"/>
    <mergeCell ref="A15:I15"/>
    <mergeCell ref="A33:I33"/>
  </mergeCells>
  <hyperlinks>
    <hyperlink ref="J1:J2" location="'Spis treści'!A1" display="Powrót do spisu tablic" xr:uid="{42282291-5FD2-4C2C-A1C1-D4488D9E06AC}"/>
  </hyperlink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A30"/>
  <sheetViews>
    <sheetView zoomScaleNormal="100" workbookViewId="0">
      <pane ySplit="10" topLeftCell="A11" activePane="bottomLeft" state="frozen"/>
      <selection pane="bottomLeft" activeCell="L1" sqref="L1:L2"/>
    </sheetView>
  </sheetViews>
  <sheetFormatPr defaultColWidth="8.85546875" defaultRowHeight="12.75"/>
  <cols>
    <col min="1" max="1" width="8.7109375" style="887" customWidth="1"/>
    <col min="2" max="2" width="6" style="887" customWidth="1"/>
    <col min="3" max="11" width="12.28515625" style="887" customWidth="1"/>
    <col min="12" max="16384" width="8.85546875" style="3918"/>
  </cols>
  <sheetData>
    <row r="1" spans="1:27">
      <c r="A1" s="892" t="s">
        <v>4003</v>
      </c>
      <c r="B1" s="892"/>
      <c r="C1" s="892"/>
      <c r="D1" s="892"/>
      <c r="E1" s="892"/>
      <c r="F1" s="892"/>
      <c r="G1" s="892"/>
      <c r="H1" s="892"/>
      <c r="I1" s="892"/>
      <c r="J1" s="892"/>
      <c r="K1" s="892"/>
      <c r="L1" s="4048" t="s">
        <v>4281</v>
      </c>
    </row>
    <row r="2" spans="1:27">
      <c r="A2" s="3932" t="s">
        <v>4002</v>
      </c>
      <c r="L2" s="4048" t="s">
        <v>4282</v>
      </c>
    </row>
    <row r="3" spans="1:27" s="4041" customFormat="1">
      <c r="A3" s="1030" t="s">
        <v>4073</v>
      </c>
      <c r="B3" s="887"/>
      <c r="C3" s="887"/>
      <c r="D3" s="887"/>
      <c r="E3" s="887"/>
      <c r="F3" s="887"/>
      <c r="G3" s="887"/>
      <c r="H3" s="887"/>
      <c r="I3" s="887"/>
      <c r="J3" s="887"/>
      <c r="K3" s="887"/>
    </row>
    <row r="4" spans="1:27">
      <c r="A4" s="2978" t="s">
        <v>4072</v>
      </c>
    </row>
    <row r="5" spans="1:27">
      <c r="A5" s="1036" t="s">
        <v>4136</v>
      </c>
      <c r="B5" s="182"/>
      <c r="L5" s="1036"/>
      <c r="M5" s="1513"/>
      <c r="N5" s="1513"/>
      <c r="O5" s="1513"/>
      <c r="P5" s="1513"/>
      <c r="Q5" s="1513"/>
      <c r="R5" s="1513"/>
      <c r="S5" s="1513"/>
      <c r="T5" s="1513"/>
      <c r="U5" s="1513"/>
      <c r="V5" s="1513"/>
      <c r="W5" s="1513"/>
      <c r="X5" s="1513"/>
      <c r="Y5" s="1513"/>
      <c r="Z5" s="1513"/>
      <c r="AA5" s="1513"/>
    </row>
    <row r="6" spans="1:27">
      <c r="A6" s="1250"/>
      <c r="B6" s="3932" t="s">
        <v>4001</v>
      </c>
      <c r="L6" s="930"/>
      <c r="M6" s="930"/>
      <c r="N6" s="930"/>
      <c r="O6" s="930"/>
      <c r="P6" s="930"/>
      <c r="Q6" s="930"/>
      <c r="R6" s="930"/>
      <c r="S6" s="930"/>
      <c r="T6" s="1513"/>
      <c r="U6" s="1513"/>
      <c r="V6" s="1513"/>
      <c r="W6" s="1513"/>
      <c r="X6" s="1513"/>
      <c r="Y6" s="1513"/>
      <c r="Z6" s="1513"/>
      <c r="AA6" s="1513"/>
    </row>
    <row r="7" spans="1:27">
      <c r="A7" s="4522" t="s">
        <v>264</v>
      </c>
      <c r="B7" s="4523"/>
      <c r="C7" s="4524" t="s">
        <v>1418</v>
      </c>
      <c r="D7" s="4522"/>
      <c r="E7" s="4523"/>
      <c r="F7" s="4524" t="s">
        <v>1419</v>
      </c>
      <c r="G7" s="4522"/>
      <c r="H7" s="4523"/>
      <c r="I7" s="4524" t="s">
        <v>1420</v>
      </c>
      <c r="J7" s="4522"/>
      <c r="K7" s="4522"/>
    </row>
    <row r="8" spans="1:27">
      <c r="A8" s="4525" t="s">
        <v>265</v>
      </c>
      <c r="B8" s="4525"/>
      <c r="C8" s="4526" t="s">
        <v>1421</v>
      </c>
      <c r="D8" s="4527"/>
      <c r="E8" s="4528"/>
      <c r="F8" s="4526" t="s">
        <v>278</v>
      </c>
      <c r="G8" s="4529"/>
      <c r="H8" s="4530"/>
      <c r="I8" s="4526" t="s">
        <v>1422</v>
      </c>
      <c r="J8" s="4529"/>
      <c r="K8" s="4529"/>
    </row>
    <row r="9" spans="1:27">
      <c r="A9" s="1251" t="s">
        <v>266</v>
      </c>
      <c r="B9" s="1251"/>
      <c r="C9" s="3920" t="s">
        <v>172</v>
      </c>
      <c r="D9" s="3920" t="s">
        <v>173</v>
      </c>
      <c r="E9" s="3920" t="s">
        <v>174</v>
      </c>
      <c r="F9" s="3920" t="s">
        <v>172</v>
      </c>
      <c r="G9" s="3920" t="s">
        <v>173</v>
      </c>
      <c r="H9" s="3920" t="s">
        <v>174</v>
      </c>
      <c r="I9" s="3920" t="s">
        <v>172</v>
      </c>
      <c r="J9" s="3920" t="s">
        <v>173</v>
      </c>
      <c r="K9" s="3920" t="s">
        <v>174</v>
      </c>
    </row>
    <row r="10" spans="1:27">
      <c r="A10" s="4527" t="s">
        <v>267</v>
      </c>
      <c r="B10" s="4528"/>
      <c r="C10" s="3922" t="s">
        <v>261</v>
      </c>
      <c r="D10" s="3922" t="s">
        <v>1233</v>
      </c>
      <c r="E10" s="3922" t="s">
        <v>715</v>
      </c>
      <c r="F10" s="3922" t="s">
        <v>261</v>
      </c>
      <c r="G10" s="3922" t="s">
        <v>1233</v>
      </c>
      <c r="H10" s="3922" t="s">
        <v>715</v>
      </c>
      <c r="I10" s="3922" t="s">
        <v>261</v>
      </c>
      <c r="J10" s="3922" t="s">
        <v>1233</v>
      </c>
      <c r="K10" s="3922" t="s">
        <v>715</v>
      </c>
    </row>
    <row r="11" spans="1:27">
      <c r="A11" s="1252"/>
      <c r="B11" s="1041"/>
      <c r="C11" s="4520" t="s">
        <v>4000</v>
      </c>
      <c r="D11" s="4520"/>
      <c r="E11" s="4520"/>
      <c r="F11" s="4520"/>
      <c r="G11" s="4520"/>
      <c r="H11" s="4520"/>
      <c r="I11" s="4520"/>
      <c r="J11" s="4520"/>
      <c r="K11" s="4520"/>
    </row>
    <row r="12" spans="1:27">
      <c r="A12" s="1252"/>
      <c r="B12" s="1253"/>
      <c r="C12" s="3941"/>
      <c r="D12" s="1254"/>
      <c r="E12" s="3941"/>
      <c r="F12" s="1254"/>
      <c r="G12" s="3941"/>
      <c r="H12" s="1254"/>
      <c r="I12" s="3941"/>
      <c r="J12" s="1255"/>
      <c r="K12" s="1254"/>
    </row>
    <row r="13" spans="1:27">
      <c r="A13" s="1281">
        <v>2023</v>
      </c>
      <c r="B13" s="3788">
        <v>1</v>
      </c>
      <c r="C13" s="3941">
        <v>520</v>
      </c>
      <c r="D13" s="1254">
        <v>293</v>
      </c>
      <c r="E13" s="3941">
        <v>227</v>
      </c>
      <c r="F13" s="1254">
        <v>306</v>
      </c>
      <c r="G13" s="3941">
        <v>172</v>
      </c>
      <c r="H13" s="1254">
        <v>134</v>
      </c>
      <c r="I13" s="3941">
        <v>213</v>
      </c>
      <c r="J13" s="1255">
        <v>121</v>
      </c>
      <c r="K13" s="1254">
        <v>93</v>
      </c>
    </row>
    <row r="14" spans="1:27">
      <c r="A14" s="1252"/>
      <c r="B14" s="3788">
        <v>2</v>
      </c>
      <c r="C14" s="3941">
        <v>454</v>
      </c>
      <c r="D14" s="1254">
        <v>236</v>
      </c>
      <c r="E14" s="3941">
        <v>218</v>
      </c>
      <c r="F14" s="1254">
        <v>271</v>
      </c>
      <c r="G14" s="3941">
        <v>140</v>
      </c>
      <c r="H14" s="1254">
        <v>132</v>
      </c>
      <c r="I14" s="3941">
        <v>183</v>
      </c>
      <c r="J14" s="1255">
        <v>96</v>
      </c>
      <c r="K14" s="1254">
        <v>87</v>
      </c>
    </row>
    <row r="15" spans="1:27">
      <c r="A15" s="1252"/>
      <c r="B15" s="3788">
        <v>3</v>
      </c>
      <c r="C15" s="3941">
        <v>488</v>
      </c>
      <c r="D15" s="1254">
        <v>263</v>
      </c>
      <c r="E15" s="3941">
        <v>224</v>
      </c>
      <c r="F15" s="1254">
        <v>318</v>
      </c>
      <c r="G15" s="3941">
        <v>167</v>
      </c>
      <c r="H15" s="1254">
        <v>151</v>
      </c>
      <c r="I15" s="3941">
        <v>170</v>
      </c>
      <c r="J15" s="1255">
        <v>97</v>
      </c>
      <c r="K15" s="1254">
        <v>73</v>
      </c>
    </row>
    <row r="16" spans="1:27">
      <c r="A16" s="1252"/>
      <c r="B16" s="3788">
        <v>4</v>
      </c>
      <c r="C16" s="3941">
        <v>547</v>
      </c>
      <c r="D16" s="1254">
        <v>281</v>
      </c>
      <c r="E16" s="3941">
        <v>265</v>
      </c>
      <c r="F16" s="1254">
        <v>292</v>
      </c>
      <c r="G16" s="3941">
        <v>142</v>
      </c>
      <c r="H16" s="1254">
        <v>150</v>
      </c>
      <c r="I16" s="3941">
        <v>255</v>
      </c>
      <c r="J16" s="1255">
        <v>139</v>
      </c>
      <c r="K16" s="1254">
        <v>115</v>
      </c>
    </row>
    <row r="17" spans="1:11">
      <c r="A17" s="3937">
        <v>2024</v>
      </c>
      <c r="B17" s="3789">
        <v>1</v>
      </c>
      <c r="C17" s="3940">
        <v>559</v>
      </c>
      <c r="D17" s="3740">
        <v>284</v>
      </c>
      <c r="E17" s="3940">
        <v>275</v>
      </c>
      <c r="F17" s="3740">
        <v>322</v>
      </c>
      <c r="G17" s="3940">
        <v>155</v>
      </c>
      <c r="H17" s="3740">
        <v>167</v>
      </c>
      <c r="I17" s="3940">
        <v>237</v>
      </c>
      <c r="J17" s="3741">
        <v>129</v>
      </c>
      <c r="K17" s="3740">
        <v>108</v>
      </c>
    </row>
    <row r="18" spans="1:11">
      <c r="A18" s="2140"/>
      <c r="B18" s="3789">
        <v>2</v>
      </c>
      <c r="C18" s="3940">
        <v>472</v>
      </c>
      <c r="D18" s="3740">
        <v>255</v>
      </c>
      <c r="E18" s="3940">
        <v>218</v>
      </c>
      <c r="F18" s="3740">
        <v>293</v>
      </c>
      <c r="G18" s="3940">
        <v>149</v>
      </c>
      <c r="H18" s="3740">
        <v>144</v>
      </c>
      <c r="I18" s="3940">
        <v>179</v>
      </c>
      <c r="J18" s="3741">
        <v>106</v>
      </c>
      <c r="K18" s="3740">
        <v>74</v>
      </c>
    </row>
    <row r="19" spans="1:11">
      <c r="A19" s="2140"/>
      <c r="B19" s="3789">
        <v>3</v>
      </c>
      <c r="C19" s="3940">
        <v>521</v>
      </c>
      <c r="D19" s="3740">
        <v>256</v>
      </c>
      <c r="E19" s="3940">
        <v>265</v>
      </c>
      <c r="F19" s="3740">
        <v>307</v>
      </c>
      <c r="G19" s="3940">
        <v>154</v>
      </c>
      <c r="H19" s="3740">
        <v>153</v>
      </c>
      <c r="I19" s="3940">
        <v>214</v>
      </c>
      <c r="J19" s="3741">
        <v>102</v>
      </c>
      <c r="K19" s="3740">
        <v>112</v>
      </c>
    </row>
    <row r="20" spans="1:11">
      <c r="A20" s="2140"/>
      <c r="B20" s="3789">
        <v>4</v>
      </c>
      <c r="C20" s="3940">
        <v>495</v>
      </c>
      <c r="D20" s="3740">
        <v>239</v>
      </c>
      <c r="E20" s="3940">
        <v>256</v>
      </c>
      <c r="F20" s="3740">
        <v>279</v>
      </c>
      <c r="G20" s="3940">
        <v>135</v>
      </c>
      <c r="H20" s="3740">
        <v>144</v>
      </c>
      <c r="I20" s="3940">
        <v>216</v>
      </c>
      <c r="J20" s="3741">
        <v>104</v>
      </c>
      <c r="K20" s="3740">
        <v>112</v>
      </c>
    </row>
    <row r="21" spans="1:11">
      <c r="B21" s="1256"/>
      <c r="C21" s="4521" t="s">
        <v>3999</v>
      </c>
      <c r="D21" s="4521"/>
      <c r="E21" s="4521"/>
      <c r="F21" s="4521"/>
      <c r="G21" s="4521"/>
      <c r="H21" s="4521"/>
      <c r="I21" s="4521"/>
      <c r="J21" s="4521"/>
      <c r="K21" s="4521"/>
    </row>
    <row r="22" spans="1:11">
      <c r="A22" s="1252"/>
      <c r="B22" s="1253"/>
      <c r="C22" s="3939"/>
      <c r="D22" s="1257"/>
      <c r="E22" s="3939"/>
      <c r="F22" s="1257"/>
      <c r="G22" s="3939"/>
      <c r="H22" s="1257"/>
      <c r="I22" s="3939"/>
      <c r="J22" s="1258"/>
      <c r="K22" s="1257"/>
    </row>
    <row r="23" spans="1:11">
      <c r="A23" s="1281">
        <v>2023</v>
      </c>
      <c r="B23" s="3788">
        <v>1</v>
      </c>
      <c r="C23" s="3939">
        <v>2.9</v>
      </c>
      <c r="D23" s="3939">
        <v>3</v>
      </c>
      <c r="E23" s="3939">
        <v>2.8</v>
      </c>
      <c r="F23" s="3939">
        <v>2.8</v>
      </c>
      <c r="G23" s="3939">
        <v>3</v>
      </c>
      <c r="H23" s="3939">
        <v>2.6</v>
      </c>
      <c r="I23" s="3939">
        <v>3.1</v>
      </c>
      <c r="J23" s="3939">
        <v>3</v>
      </c>
      <c r="K23" s="3938">
        <v>3.1</v>
      </c>
    </row>
    <row r="24" spans="1:11">
      <c r="A24" s="1252"/>
      <c r="B24" s="3788">
        <v>2</v>
      </c>
      <c r="C24" s="3939">
        <v>2.6</v>
      </c>
      <c r="D24" s="3939">
        <v>2.5</v>
      </c>
      <c r="E24" s="3939">
        <v>2.7</v>
      </c>
      <c r="F24" s="3939">
        <v>2.5</v>
      </c>
      <c r="G24" s="3939">
        <v>2.5</v>
      </c>
      <c r="H24" s="3939">
        <v>2.6</v>
      </c>
      <c r="I24" s="3939">
        <v>2.6</v>
      </c>
      <c r="J24" s="3939">
        <v>2.4</v>
      </c>
      <c r="K24" s="3938">
        <v>2.9</v>
      </c>
    </row>
    <row r="25" spans="1:11">
      <c r="A25" s="1252"/>
      <c r="B25" s="3788">
        <v>3</v>
      </c>
      <c r="C25" s="3939">
        <v>2.7</v>
      </c>
      <c r="D25" s="3939">
        <v>2.7</v>
      </c>
      <c r="E25" s="3939">
        <v>2.7</v>
      </c>
      <c r="F25" s="3939">
        <v>3</v>
      </c>
      <c r="G25" s="3939">
        <v>3</v>
      </c>
      <c r="H25" s="3939">
        <v>2.9</v>
      </c>
      <c r="I25" s="3939">
        <v>2.4</v>
      </c>
      <c r="J25" s="3939">
        <v>2.4</v>
      </c>
      <c r="K25" s="3938">
        <v>2.4</v>
      </c>
    </row>
    <row r="26" spans="1:11">
      <c r="A26" s="1252"/>
      <c r="B26" s="3788">
        <v>4</v>
      </c>
      <c r="C26" s="3939">
        <v>3.1</v>
      </c>
      <c r="D26" s="3939">
        <v>2.9</v>
      </c>
      <c r="E26" s="3939">
        <v>3.2</v>
      </c>
      <c r="F26" s="3939">
        <v>2.7</v>
      </c>
      <c r="G26" s="3939">
        <v>2.5</v>
      </c>
      <c r="H26" s="3939">
        <v>2.9</v>
      </c>
      <c r="I26" s="3939">
        <v>3.6</v>
      </c>
      <c r="J26" s="3939">
        <v>3.5</v>
      </c>
      <c r="K26" s="3938">
        <v>3.7</v>
      </c>
    </row>
    <row r="27" spans="1:11">
      <c r="A27" s="3937">
        <v>2024</v>
      </c>
      <c r="B27" s="3789">
        <v>1</v>
      </c>
      <c r="C27" s="3936">
        <v>3.1</v>
      </c>
      <c r="D27" s="3936">
        <v>3</v>
      </c>
      <c r="E27" s="3936">
        <v>3.4</v>
      </c>
      <c r="F27" s="3936">
        <v>3</v>
      </c>
      <c r="G27" s="3936">
        <v>2.8</v>
      </c>
      <c r="H27" s="3936">
        <v>3.2</v>
      </c>
      <c r="I27" s="3936">
        <v>3.4</v>
      </c>
      <c r="J27" s="3936">
        <v>3.3</v>
      </c>
      <c r="K27" s="3935">
        <v>3.6</v>
      </c>
    </row>
    <row r="28" spans="1:11">
      <c r="A28" s="3800"/>
      <c r="B28" s="3789">
        <v>2</v>
      </c>
      <c r="C28" s="3936">
        <v>2.7</v>
      </c>
      <c r="D28" s="3936">
        <v>2.7</v>
      </c>
      <c r="E28" s="3936">
        <v>2.7</v>
      </c>
      <c r="F28" s="3936">
        <v>2.7</v>
      </c>
      <c r="G28" s="3936">
        <v>2.6</v>
      </c>
      <c r="H28" s="3936">
        <v>2.8</v>
      </c>
      <c r="I28" s="3936">
        <v>2.6</v>
      </c>
      <c r="J28" s="3936">
        <v>2.7</v>
      </c>
      <c r="K28" s="3935">
        <v>2.5</v>
      </c>
    </row>
    <row r="29" spans="1:11">
      <c r="A29" s="2140"/>
      <c r="B29" s="3789">
        <v>3</v>
      </c>
      <c r="C29" s="3936">
        <v>2.9</v>
      </c>
      <c r="D29" s="3936">
        <v>2.7</v>
      </c>
      <c r="E29" s="3936">
        <v>3.2</v>
      </c>
      <c r="F29" s="3936">
        <v>2.8</v>
      </c>
      <c r="G29" s="3936">
        <v>2.7</v>
      </c>
      <c r="H29" s="3936">
        <v>3</v>
      </c>
      <c r="I29" s="3936">
        <v>3.1</v>
      </c>
      <c r="J29" s="3936">
        <v>2.6</v>
      </c>
      <c r="K29" s="3935">
        <v>3.7</v>
      </c>
    </row>
    <row r="30" spans="1:11">
      <c r="A30" s="2140"/>
      <c r="B30" s="3789">
        <v>4</v>
      </c>
      <c r="C30" s="3936">
        <v>2.8</v>
      </c>
      <c r="D30" s="3936">
        <v>2.5</v>
      </c>
      <c r="E30" s="3936">
        <v>3.1</v>
      </c>
      <c r="F30" s="3936">
        <v>2.6</v>
      </c>
      <c r="G30" s="3936">
        <v>2.4</v>
      </c>
      <c r="H30" s="3936">
        <v>2.8</v>
      </c>
      <c r="I30" s="3936">
        <v>3.1</v>
      </c>
      <c r="J30" s="3936">
        <v>2.7</v>
      </c>
      <c r="K30" s="3935">
        <v>3.6</v>
      </c>
    </row>
  </sheetData>
  <mergeCells count="11">
    <mergeCell ref="C11:K11"/>
    <mergeCell ref="C21:K21"/>
    <mergeCell ref="A7:B7"/>
    <mergeCell ref="C7:E7"/>
    <mergeCell ref="F7:H7"/>
    <mergeCell ref="I7:K7"/>
    <mergeCell ref="A8:B8"/>
    <mergeCell ref="C8:E8"/>
    <mergeCell ref="F8:H8"/>
    <mergeCell ref="I8:K8"/>
    <mergeCell ref="A10:B10"/>
  </mergeCells>
  <hyperlinks>
    <hyperlink ref="L1:L2" location="'Spis treści'!A1" display="Powrót do spisu tablic" xr:uid="{C0D25C25-8D4B-4931-B39B-F626B79B1CA6}"/>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L36"/>
  <sheetViews>
    <sheetView zoomScaleNormal="100" workbookViewId="0">
      <pane ySplit="24" topLeftCell="A25" activePane="bottomLeft" state="frozen"/>
      <selection pane="bottomLeft" activeCell="L1" sqref="L1:L2"/>
    </sheetView>
  </sheetViews>
  <sheetFormatPr defaultColWidth="8.85546875" defaultRowHeight="12.75"/>
  <cols>
    <col min="1" max="1" width="15.5703125" style="1029" customWidth="1"/>
    <col min="2" max="2" width="8.140625" style="1029" customWidth="1"/>
    <col min="3" max="6" width="10.85546875" style="1029" customWidth="1"/>
    <col min="7" max="7" width="15" style="1029" customWidth="1"/>
    <col min="8" max="8" width="10.85546875" style="1029" customWidth="1"/>
    <col min="9" max="9" width="17.85546875" style="1029" customWidth="1"/>
    <col min="10" max="10" width="19.5703125" style="1029" customWidth="1"/>
    <col min="11" max="11" width="12.140625" style="1029" customWidth="1"/>
    <col min="12" max="16384" width="8.85546875" style="3918"/>
  </cols>
  <sheetData>
    <row r="1" spans="1:12">
      <c r="A1" s="1260" t="s">
        <v>4080</v>
      </c>
      <c r="B1" s="1259"/>
      <c r="C1" s="1259"/>
      <c r="D1" s="1259"/>
      <c r="E1" s="1259"/>
      <c r="F1" s="1259"/>
      <c r="G1" s="1259"/>
      <c r="H1" s="1259"/>
      <c r="I1" s="1259"/>
      <c r="J1" s="1259"/>
      <c r="K1" s="1259"/>
      <c r="L1" s="4048" t="s">
        <v>4281</v>
      </c>
    </row>
    <row r="2" spans="1:12" ht="14.25">
      <c r="A2" s="3751" t="s">
        <v>3892</v>
      </c>
      <c r="B2" s="1260"/>
      <c r="C2" s="1260"/>
      <c r="D2" s="1260"/>
      <c r="E2" s="1260"/>
      <c r="F2" s="1260"/>
      <c r="G2" s="2141"/>
      <c r="H2" s="2141"/>
      <c r="I2" s="2141"/>
      <c r="J2" s="2141"/>
      <c r="K2" s="2141"/>
      <c r="L2" s="4100" t="s">
        <v>4282</v>
      </c>
    </row>
    <row r="3" spans="1:12">
      <c r="A3" s="3924"/>
      <c r="B3" s="1261"/>
      <c r="C3" s="1261"/>
      <c r="D3" s="1262"/>
      <c r="E3" s="4534" t="s">
        <v>4010</v>
      </c>
      <c r="F3" s="4535"/>
      <c r="G3" s="4535"/>
      <c r="H3" s="4535"/>
      <c r="I3" s="4535"/>
      <c r="J3" s="4535"/>
      <c r="K3" s="4535"/>
      <c r="L3" s="930"/>
    </row>
    <row r="4" spans="1:12">
      <c r="A4" s="3925"/>
      <c r="B4" s="3926"/>
      <c r="C4" s="3926"/>
      <c r="D4" s="3742"/>
      <c r="E4" s="4546" t="s">
        <v>4009</v>
      </c>
      <c r="F4" s="4547"/>
      <c r="G4" s="4547"/>
      <c r="H4" s="4547"/>
      <c r="I4" s="4547"/>
      <c r="J4" s="4547"/>
      <c r="K4" s="4547"/>
      <c r="L4" s="930"/>
    </row>
    <row r="5" spans="1:12">
      <c r="A5" s="3925"/>
      <c r="B5" s="3926"/>
      <c r="C5" s="3746"/>
      <c r="D5" s="3742"/>
      <c r="E5" s="1263"/>
      <c r="F5" s="4536" t="s">
        <v>3945</v>
      </c>
      <c r="G5" s="4537"/>
      <c r="H5" s="4537"/>
      <c r="I5" s="4537"/>
      <c r="J5" s="4537"/>
      <c r="K5" s="4537"/>
    </row>
    <row r="6" spans="1:12">
      <c r="A6" s="3925"/>
      <c r="B6" s="3926"/>
      <c r="C6" s="3746"/>
      <c r="D6" s="3742"/>
      <c r="E6" s="3743"/>
      <c r="F6" s="4538" t="s">
        <v>3946</v>
      </c>
      <c r="G6" s="4539"/>
      <c r="H6" s="4539"/>
      <c r="I6" s="4539"/>
      <c r="J6" s="4539"/>
      <c r="K6" s="4539"/>
    </row>
    <row r="7" spans="1:12">
      <c r="A7" s="3925"/>
      <c r="B7" s="3926"/>
      <c r="C7" s="1259"/>
      <c r="D7" s="3744"/>
      <c r="E7" s="3744"/>
      <c r="F7" s="3744"/>
      <c r="G7" s="4544" t="s">
        <v>4008</v>
      </c>
      <c r="H7" s="4545"/>
      <c r="I7" s="4545"/>
      <c r="J7" s="4545"/>
      <c r="K7" s="4545"/>
    </row>
    <row r="8" spans="1:12">
      <c r="A8" s="1259"/>
      <c r="B8" s="1264"/>
      <c r="C8" s="3745"/>
      <c r="D8" s="3745" t="s">
        <v>176</v>
      </c>
      <c r="E8" s="3745"/>
      <c r="F8" s="3745"/>
      <c r="G8" s="4540" t="s">
        <v>3917</v>
      </c>
      <c r="H8" s="4541"/>
      <c r="I8" s="4541"/>
      <c r="J8" s="4541"/>
      <c r="K8" s="4541"/>
    </row>
    <row r="9" spans="1:12">
      <c r="A9" s="3925"/>
      <c r="B9" s="3926"/>
      <c r="C9" s="1259"/>
      <c r="D9" s="3745" t="s">
        <v>177</v>
      </c>
      <c r="E9" s="3745" t="s">
        <v>175</v>
      </c>
      <c r="F9" s="3745"/>
      <c r="G9" s="3923" t="s">
        <v>180</v>
      </c>
      <c r="H9" s="1263"/>
      <c r="I9" s="3745" t="s">
        <v>301</v>
      </c>
      <c r="J9" s="3746" t="s">
        <v>3891</v>
      </c>
      <c r="K9" s="1265" t="s">
        <v>48</v>
      </c>
    </row>
    <row r="10" spans="1:12">
      <c r="A10" s="4542" t="s">
        <v>171</v>
      </c>
      <c r="B10" s="4543"/>
      <c r="C10" s="3745" t="s">
        <v>168</v>
      </c>
      <c r="D10" s="3745" t="s">
        <v>622</v>
      </c>
      <c r="E10" s="3750" t="s">
        <v>261</v>
      </c>
      <c r="F10" s="3745" t="s">
        <v>175</v>
      </c>
      <c r="G10" s="3745" t="s">
        <v>42</v>
      </c>
      <c r="H10" s="3745" t="s">
        <v>181</v>
      </c>
      <c r="I10" s="3746" t="s">
        <v>300</v>
      </c>
      <c r="J10" s="1265" t="s">
        <v>309</v>
      </c>
      <c r="K10" s="3745" t="s">
        <v>49</v>
      </c>
    </row>
    <row r="11" spans="1:12">
      <c r="A11" s="4531" t="s">
        <v>280</v>
      </c>
      <c r="B11" s="4531"/>
      <c r="C11" s="3749" t="s">
        <v>281</v>
      </c>
      <c r="D11" s="3745" t="s">
        <v>183</v>
      </c>
      <c r="E11" s="3745"/>
      <c r="F11" s="3954" t="s">
        <v>261</v>
      </c>
      <c r="G11" s="3746" t="s">
        <v>318</v>
      </c>
      <c r="H11" s="3745" t="s">
        <v>184</v>
      </c>
      <c r="I11" s="3745" t="s">
        <v>185</v>
      </c>
      <c r="J11" s="3746" t="s">
        <v>107</v>
      </c>
      <c r="K11" s="3745" t="s">
        <v>50</v>
      </c>
    </row>
    <row r="12" spans="1:12">
      <c r="A12" s="3925"/>
      <c r="B12" s="3925"/>
      <c r="C12" s="3746"/>
      <c r="D12" s="3750" t="s">
        <v>4007</v>
      </c>
      <c r="E12" s="3953"/>
      <c r="F12" s="3745"/>
      <c r="G12" s="3746" t="s">
        <v>3882</v>
      </c>
      <c r="H12" s="3746" t="s">
        <v>187</v>
      </c>
      <c r="I12" s="3745" t="s">
        <v>43</v>
      </c>
      <c r="J12" s="3746" t="s">
        <v>108</v>
      </c>
      <c r="K12" s="3925" t="s">
        <v>51</v>
      </c>
    </row>
    <row r="13" spans="1:12">
      <c r="A13" s="3925"/>
      <c r="B13" s="3925"/>
      <c r="C13" s="3745"/>
      <c r="D13" s="3750" t="s">
        <v>4006</v>
      </c>
      <c r="E13" s="3953"/>
      <c r="F13" s="3745"/>
      <c r="G13" s="3745" t="s">
        <v>3883</v>
      </c>
      <c r="H13" s="3750" t="s">
        <v>297</v>
      </c>
      <c r="I13" s="3750" t="s">
        <v>302</v>
      </c>
      <c r="J13" s="3749" t="s">
        <v>310</v>
      </c>
      <c r="K13" s="3750" t="s">
        <v>315</v>
      </c>
    </row>
    <row r="14" spans="1:12">
      <c r="A14" s="3925"/>
      <c r="B14" s="3925"/>
      <c r="C14" s="3745"/>
      <c r="D14" s="3750" t="s">
        <v>4005</v>
      </c>
      <c r="E14" s="3953"/>
      <c r="F14" s="3745"/>
      <c r="G14" s="3745" t="s">
        <v>3884</v>
      </c>
      <c r="H14" s="3750" t="s">
        <v>299</v>
      </c>
      <c r="I14" s="3750" t="s">
        <v>303</v>
      </c>
      <c r="J14" s="3794" t="s">
        <v>3918</v>
      </c>
      <c r="K14" s="3750" t="s">
        <v>316</v>
      </c>
    </row>
    <row r="15" spans="1:12">
      <c r="A15" s="3925"/>
      <c r="B15" s="3925"/>
      <c r="C15" s="3745"/>
      <c r="D15" s="3750" t="s">
        <v>2436</v>
      </c>
      <c r="E15" s="3953"/>
      <c r="F15" s="3745"/>
      <c r="G15" s="3745" t="s">
        <v>3885</v>
      </c>
      <c r="H15" s="3748" t="s">
        <v>298</v>
      </c>
      <c r="I15" s="3750" t="s">
        <v>44</v>
      </c>
      <c r="J15" s="3794" t="s">
        <v>3919</v>
      </c>
      <c r="K15" s="3750" t="s">
        <v>317</v>
      </c>
    </row>
    <row r="16" spans="1:12">
      <c r="A16" s="3925"/>
      <c r="B16" s="3925"/>
      <c r="C16" s="3745"/>
      <c r="D16" s="3953"/>
      <c r="E16" s="3953"/>
      <c r="F16" s="3745"/>
      <c r="G16" s="3745" t="s">
        <v>3886</v>
      </c>
      <c r="H16" s="3745"/>
      <c r="I16" s="3750" t="s">
        <v>305</v>
      </c>
      <c r="J16" s="3952"/>
      <c r="K16" s="3925"/>
    </row>
    <row r="17" spans="1:11">
      <c r="A17" s="3925"/>
      <c r="B17" s="3925"/>
      <c r="C17" s="3745"/>
      <c r="D17" s="3953"/>
      <c r="E17" s="3953"/>
      <c r="F17" s="3745"/>
      <c r="G17" s="3745" t="s">
        <v>3887</v>
      </c>
      <c r="H17" s="3745"/>
      <c r="I17" s="3745"/>
      <c r="J17" s="3746"/>
      <c r="K17" s="3925"/>
    </row>
    <row r="18" spans="1:11">
      <c r="A18" s="3925"/>
      <c r="B18" s="3925"/>
      <c r="C18" s="3746"/>
      <c r="E18" s="3953"/>
      <c r="F18" s="3746"/>
      <c r="G18" s="3749" t="s">
        <v>292</v>
      </c>
      <c r="H18" s="3143"/>
      <c r="I18" s="3143"/>
      <c r="J18" s="3143"/>
    </row>
    <row r="19" spans="1:11">
      <c r="A19" s="3925"/>
      <c r="B19" s="3925"/>
      <c r="C19" s="3746"/>
      <c r="E19" s="3953"/>
      <c r="F19" s="3746"/>
      <c r="G19" s="3749" t="s">
        <v>293</v>
      </c>
      <c r="H19" s="3143"/>
      <c r="I19" s="3143"/>
      <c r="J19" s="3143"/>
    </row>
    <row r="20" spans="1:11">
      <c r="A20" s="3925"/>
      <c r="B20" s="3925"/>
      <c r="C20" s="3745"/>
      <c r="D20" s="3744"/>
      <c r="E20" s="3744"/>
      <c r="F20" s="3746"/>
      <c r="G20" s="3749" t="s">
        <v>294</v>
      </c>
      <c r="H20" s="3143"/>
      <c r="I20" s="3143"/>
      <c r="J20" s="3143"/>
    </row>
    <row r="21" spans="1:11">
      <c r="A21" s="3925"/>
      <c r="B21" s="3925"/>
      <c r="C21" s="3745"/>
      <c r="D21" s="3747"/>
      <c r="E21" s="3747"/>
      <c r="F21" s="3745"/>
      <c r="G21" s="3748" t="s">
        <v>3888</v>
      </c>
      <c r="H21" s="3746"/>
      <c r="I21" s="3143"/>
      <c r="K21" s="3745"/>
    </row>
    <row r="22" spans="1:11">
      <c r="A22" s="3925"/>
      <c r="B22" s="3925"/>
      <c r="C22" s="3746"/>
      <c r="D22" s="3744"/>
      <c r="E22" s="3744"/>
      <c r="F22" s="3746"/>
      <c r="G22" s="3793" t="s">
        <v>3889</v>
      </c>
      <c r="H22" s="3746"/>
      <c r="I22" s="3952"/>
      <c r="J22" s="3952"/>
      <c r="K22" s="3745"/>
    </row>
    <row r="23" spans="1:11">
      <c r="A23" s="3925"/>
      <c r="B23" s="3925"/>
      <c r="C23" s="3949"/>
      <c r="D23" s="3951"/>
      <c r="E23" s="3951"/>
      <c r="F23" s="3949"/>
      <c r="G23" s="3950" t="s">
        <v>3890</v>
      </c>
      <c r="H23" s="3949"/>
      <c r="I23" s="3948"/>
      <c r="J23" s="3948"/>
      <c r="K23" s="1266"/>
    </row>
    <row r="24" spans="1:11">
      <c r="A24" s="1267"/>
      <c r="B24" s="1267"/>
      <c r="C24" s="4532" t="s">
        <v>4004</v>
      </c>
      <c r="D24" s="4533"/>
      <c r="E24" s="4533"/>
      <c r="F24" s="4533"/>
      <c r="G24" s="4533"/>
      <c r="H24" s="4533"/>
      <c r="I24" s="4533"/>
      <c r="J24" s="4533"/>
      <c r="K24" s="4533"/>
    </row>
    <row r="25" spans="1:11">
      <c r="A25" s="1032"/>
      <c r="B25" s="1032"/>
      <c r="C25" s="1039"/>
      <c r="D25" s="1032"/>
      <c r="E25" s="1032"/>
      <c r="F25" s="1039"/>
      <c r="G25" s="1039"/>
      <c r="H25" s="1032"/>
      <c r="I25" s="1039"/>
      <c r="J25" s="1032"/>
      <c r="K25" s="1048"/>
    </row>
    <row r="26" spans="1:11">
      <c r="A26" s="1268" t="s">
        <v>191</v>
      </c>
      <c r="B26" s="3945">
        <v>2023</v>
      </c>
      <c r="C26" s="3941">
        <v>547</v>
      </c>
      <c r="D26" s="3773">
        <v>98</v>
      </c>
      <c r="E26" s="3773">
        <v>449</v>
      </c>
      <c r="F26" s="3947">
        <v>399</v>
      </c>
      <c r="G26" s="3947">
        <v>79</v>
      </c>
      <c r="H26" s="3773">
        <v>32</v>
      </c>
      <c r="I26" s="3941">
        <v>71</v>
      </c>
      <c r="J26" s="3773">
        <v>121</v>
      </c>
      <c r="K26" s="3946">
        <v>47</v>
      </c>
    </row>
    <row r="27" spans="1:11">
      <c r="A27" s="3753" t="s">
        <v>275</v>
      </c>
      <c r="B27" s="3789">
        <v>2024</v>
      </c>
      <c r="C27" s="3940">
        <v>495</v>
      </c>
      <c r="D27" s="3663">
        <v>90</v>
      </c>
      <c r="E27" s="3663">
        <v>405</v>
      </c>
      <c r="F27" s="3940">
        <v>354</v>
      </c>
      <c r="G27" s="3940">
        <v>59</v>
      </c>
      <c r="H27" s="3663">
        <v>41</v>
      </c>
      <c r="I27" s="3940">
        <v>63</v>
      </c>
      <c r="J27" s="3663">
        <v>112</v>
      </c>
      <c r="K27" s="3943">
        <v>37</v>
      </c>
    </row>
    <row r="28" spans="1:11">
      <c r="A28" s="1269" t="s">
        <v>203</v>
      </c>
      <c r="B28" s="3945">
        <v>2023</v>
      </c>
      <c r="C28" s="3947">
        <v>281</v>
      </c>
      <c r="D28" s="3760">
        <v>58</v>
      </c>
      <c r="E28" s="3760">
        <v>223</v>
      </c>
      <c r="F28" s="3947">
        <v>208</v>
      </c>
      <c r="G28" s="3947">
        <v>41</v>
      </c>
      <c r="H28" s="3760">
        <v>25</v>
      </c>
      <c r="I28" s="3941">
        <v>44</v>
      </c>
      <c r="J28" s="3773">
        <v>61</v>
      </c>
      <c r="K28" s="3946">
        <v>15</v>
      </c>
    </row>
    <row r="29" spans="1:11">
      <c r="A29" s="3752" t="s">
        <v>1424</v>
      </c>
      <c r="B29" s="3789">
        <v>2024</v>
      </c>
      <c r="C29" s="3940">
        <v>239</v>
      </c>
      <c r="D29" s="3740">
        <v>35</v>
      </c>
      <c r="E29" s="3740">
        <v>204</v>
      </c>
      <c r="F29" s="3940">
        <v>182</v>
      </c>
      <c r="G29" s="3940">
        <v>30</v>
      </c>
      <c r="H29" s="3740">
        <v>22</v>
      </c>
      <c r="I29" s="3940">
        <v>41</v>
      </c>
      <c r="J29" s="3663">
        <v>55</v>
      </c>
      <c r="K29" s="3943">
        <v>15</v>
      </c>
    </row>
    <row r="30" spans="1:11">
      <c r="A30" s="1049" t="s">
        <v>192</v>
      </c>
      <c r="B30" s="3945">
        <v>2023</v>
      </c>
      <c r="C30" s="3947">
        <v>265</v>
      </c>
      <c r="D30" s="3760">
        <v>40</v>
      </c>
      <c r="E30" s="3760">
        <v>226</v>
      </c>
      <c r="F30" s="3947">
        <v>192</v>
      </c>
      <c r="G30" s="3947">
        <v>38</v>
      </c>
      <c r="H30" s="3760" t="s">
        <v>571</v>
      </c>
      <c r="I30" s="3941">
        <v>26</v>
      </c>
      <c r="J30" s="3773">
        <v>60</v>
      </c>
      <c r="K30" s="3946">
        <v>32</v>
      </c>
    </row>
    <row r="31" spans="1:11">
      <c r="A31" s="3752" t="s">
        <v>1425</v>
      </c>
      <c r="B31" s="3789">
        <v>2024</v>
      </c>
      <c r="C31" s="3940">
        <v>256</v>
      </c>
      <c r="D31" s="3740">
        <v>55</v>
      </c>
      <c r="E31" s="3740">
        <v>201</v>
      </c>
      <c r="F31" s="3940">
        <v>173</v>
      </c>
      <c r="G31" s="3940">
        <v>30</v>
      </c>
      <c r="H31" s="3740">
        <v>18</v>
      </c>
      <c r="I31" s="3940">
        <v>22</v>
      </c>
      <c r="J31" s="3663">
        <v>58</v>
      </c>
      <c r="K31" s="3943">
        <v>22</v>
      </c>
    </row>
    <row r="32" spans="1:11">
      <c r="A32" s="1049" t="s">
        <v>193</v>
      </c>
      <c r="B32" s="3945">
        <v>2023</v>
      </c>
      <c r="C32" s="3947">
        <v>292</v>
      </c>
      <c r="D32" s="3760">
        <v>38</v>
      </c>
      <c r="E32" s="3760">
        <v>254</v>
      </c>
      <c r="F32" s="3947">
        <v>230</v>
      </c>
      <c r="G32" s="3947">
        <v>47</v>
      </c>
      <c r="H32" s="3760">
        <v>16</v>
      </c>
      <c r="I32" s="3941">
        <v>53</v>
      </c>
      <c r="J32" s="3760">
        <v>58</v>
      </c>
      <c r="K32" s="3946">
        <v>26</v>
      </c>
    </row>
    <row r="33" spans="1:11">
      <c r="A33" s="3752" t="s">
        <v>278</v>
      </c>
      <c r="B33" s="3789">
        <v>2024</v>
      </c>
      <c r="C33" s="3940">
        <v>279</v>
      </c>
      <c r="D33" s="3740">
        <v>43</v>
      </c>
      <c r="E33" s="3740">
        <v>236</v>
      </c>
      <c r="F33" s="3940">
        <v>206</v>
      </c>
      <c r="G33" s="3940">
        <v>34</v>
      </c>
      <c r="H33" s="3740">
        <v>25</v>
      </c>
      <c r="I33" s="3940">
        <v>37</v>
      </c>
      <c r="J33" s="3740">
        <v>62</v>
      </c>
      <c r="K33" s="3943">
        <v>22</v>
      </c>
    </row>
    <row r="34" spans="1:11">
      <c r="A34" s="1270" t="s">
        <v>194</v>
      </c>
      <c r="B34" s="3945">
        <v>2023</v>
      </c>
      <c r="C34" s="3941">
        <v>255</v>
      </c>
      <c r="D34" s="1254">
        <v>59</v>
      </c>
      <c r="E34" s="1254">
        <v>195</v>
      </c>
      <c r="F34" s="3941">
        <v>169</v>
      </c>
      <c r="G34" s="3941">
        <v>33</v>
      </c>
      <c r="H34" s="1254">
        <v>16</v>
      </c>
      <c r="I34" s="3941">
        <v>18</v>
      </c>
      <c r="J34" s="1254">
        <v>63</v>
      </c>
      <c r="K34" s="3944">
        <v>21</v>
      </c>
    </row>
    <row r="35" spans="1:11">
      <c r="A35" s="3754" t="s">
        <v>279</v>
      </c>
      <c r="B35" s="3789">
        <v>2024</v>
      </c>
      <c r="C35" s="3940">
        <v>216</v>
      </c>
      <c r="D35" s="3740">
        <v>47</v>
      </c>
      <c r="E35" s="3740">
        <v>169</v>
      </c>
      <c r="F35" s="3940">
        <v>148</v>
      </c>
      <c r="G35" s="3940">
        <v>25</v>
      </c>
      <c r="H35" s="3740">
        <v>15</v>
      </c>
      <c r="I35" s="3940">
        <v>25</v>
      </c>
      <c r="J35" s="3740">
        <v>50</v>
      </c>
      <c r="K35" s="3943">
        <v>16</v>
      </c>
    </row>
    <row r="36" spans="1:11">
      <c r="B36" s="1038"/>
      <c r="C36" s="183"/>
      <c r="D36" s="183"/>
      <c r="E36" s="183"/>
      <c r="F36" s="183"/>
      <c r="G36" s="183"/>
      <c r="H36" s="183"/>
      <c r="I36" s="183"/>
      <c r="J36" s="183"/>
      <c r="K36" s="183"/>
    </row>
  </sheetData>
  <mergeCells count="9">
    <mergeCell ref="A11:B11"/>
    <mergeCell ref="C24:K24"/>
    <mergeCell ref="E3:K3"/>
    <mergeCell ref="F5:K5"/>
    <mergeCell ref="F6:K6"/>
    <mergeCell ref="G8:K8"/>
    <mergeCell ref="A10:B10"/>
    <mergeCell ref="G7:K7"/>
    <mergeCell ref="E4:K4"/>
  </mergeCells>
  <hyperlinks>
    <hyperlink ref="L1:L2" location="'Spis treści'!A1" display="Powrót do spisu tablic" xr:uid="{6532B5EF-D1E3-4276-8861-31C916409C08}"/>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Q20"/>
  <sheetViews>
    <sheetView workbookViewId="0">
      <pane ySplit="9" topLeftCell="A10" activePane="bottomLeft" state="frozen"/>
      <selection pane="bottomLeft" activeCell="J1" sqref="J1:J2"/>
    </sheetView>
  </sheetViews>
  <sheetFormatPr defaultColWidth="8.85546875" defaultRowHeight="12.75"/>
  <cols>
    <col min="1" max="1" width="11.85546875" style="3918" customWidth="1"/>
    <col min="2" max="2" width="8.85546875" style="3934"/>
    <col min="3" max="3" width="8.85546875" style="3918"/>
    <col min="4" max="4" width="11.42578125" style="3918" customWidth="1"/>
    <col min="5" max="7" width="8.85546875" style="3918"/>
    <col min="8" max="8" width="11" style="3918" customWidth="1"/>
    <col min="9" max="9" width="18.7109375" style="3918" customWidth="1"/>
    <col min="10" max="16384" width="8.85546875" style="3918"/>
  </cols>
  <sheetData>
    <row r="1" spans="1:17">
      <c r="A1" s="2141" t="s">
        <v>4141</v>
      </c>
      <c r="B1" s="1271"/>
      <c r="C1" s="1272"/>
      <c r="D1" s="1036"/>
      <c r="E1" s="1036"/>
      <c r="F1" s="892"/>
      <c r="G1" s="892"/>
      <c r="H1" s="892"/>
      <c r="I1" s="887"/>
      <c r="J1" s="4048" t="s">
        <v>4281</v>
      </c>
    </row>
    <row r="2" spans="1:17" ht="14.25">
      <c r="A2" s="3755" t="s">
        <v>3893</v>
      </c>
      <c r="B2" s="1271"/>
      <c r="C2" s="1272"/>
      <c r="D2" s="1036"/>
      <c r="E2" s="1036"/>
      <c r="F2" s="892"/>
      <c r="G2" s="892"/>
      <c r="H2" s="892"/>
      <c r="I2" s="892"/>
      <c r="J2" s="4048" t="s">
        <v>4282</v>
      </c>
    </row>
    <row r="3" spans="1:17">
      <c r="A3" s="4551" t="s">
        <v>4013</v>
      </c>
      <c r="B3" s="4552"/>
      <c r="C3" s="1034"/>
      <c r="D3" s="1274" t="s">
        <v>4012</v>
      </c>
      <c r="E3" s="1275"/>
      <c r="F3" s="1275"/>
      <c r="G3" s="1275"/>
      <c r="H3" s="1276"/>
      <c r="I3" s="3919" t="s">
        <v>196</v>
      </c>
      <c r="J3" s="930"/>
      <c r="K3" s="930"/>
      <c r="L3" s="930"/>
      <c r="M3" s="930"/>
      <c r="N3" s="930"/>
      <c r="O3" s="930"/>
      <c r="P3" s="930"/>
      <c r="Q3" s="1513"/>
    </row>
    <row r="4" spans="1:17">
      <c r="A4" s="4553"/>
      <c r="B4" s="4554"/>
      <c r="C4" s="3959"/>
      <c r="D4" s="4526" t="s">
        <v>640</v>
      </c>
      <c r="E4" s="4527"/>
      <c r="F4" s="4527"/>
      <c r="G4" s="4527"/>
      <c r="H4" s="4528"/>
      <c r="I4" s="3959" t="s">
        <v>201</v>
      </c>
      <c r="J4" s="930"/>
      <c r="K4" s="930"/>
      <c r="L4" s="930"/>
      <c r="M4" s="930"/>
      <c r="N4" s="930"/>
      <c r="O4" s="930"/>
      <c r="P4" s="930"/>
      <c r="Q4" s="1513"/>
    </row>
    <row r="5" spans="1:17">
      <c r="A5" s="4553"/>
      <c r="B5" s="4554"/>
      <c r="C5" s="3963" t="s">
        <v>168</v>
      </c>
      <c r="D5" s="3928" t="s">
        <v>197</v>
      </c>
      <c r="E5" s="3962"/>
      <c r="F5" s="3962"/>
      <c r="G5" s="3962"/>
      <c r="H5" s="3964" t="s">
        <v>200</v>
      </c>
      <c r="I5" s="3959" t="s">
        <v>202</v>
      </c>
    </row>
    <row r="6" spans="1:17">
      <c r="A6" s="4553"/>
      <c r="B6" s="4554"/>
      <c r="C6" s="3791" t="s">
        <v>281</v>
      </c>
      <c r="D6" s="3928" t="s">
        <v>211</v>
      </c>
      <c r="E6" s="3962" t="s">
        <v>415</v>
      </c>
      <c r="F6" s="3962" t="s">
        <v>416</v>
      </c>
      <c r="G6" s="3962" t="s">
        <v>417</v>
      </c>
      <c r="H6" s="3964" t="s">
        <v>321</v>
      </c>
      <c r="I6" s="3772" t="s">
        <v>327</v>
      </c>
    </row>
    <row r="7" spans="1:17">
      <c r="A7" s="4553"/>
      <c r="B7" s="4554"/>
      <c r="C7" s="3963"/>
      <c r="D7" s="3921" t="s">
        <v>324</v>
      </c>
      <c r="E7" s="3962"/>
      <c r="F7" s="3962"/>
      <c r="G7" s="3962"/>
      <c r="H7" s="3961" t="s">
        <v>322</v>
      </c>
      <c r="I7" s="3772" t="s">
        <v>328</v>
      </c>
    </row>
    <row r="8" spans="1:17">
      <c r="A8" s="4553"/>
      <c r="B8" s="4554"/>
      <c r="C8" s="3960"/>
      <c r="D8" s="3792" t="s">
        <v>325</v>
      </c>
      <c r="E8" s="3960"/>
      <c r="F8" s="3960"/>
      <c r="G8" s="3960"/>
      <c r="H8" s="3922" t="s">
        <v>323</v>
      </c>
      <c r="I8" s="3772" t="s">
        <v>329</v>
      </c>
    </row>
    <row r="9" spans="1:17">
      <c r="A9" s="4555"/>
      <c r="B9" s="4556"/>
      <c r="C9" s="4548" t="s">
        <v>4011</v>
      </c>
      <c r="D9" s="4549"/>
      <c r="E9" s="4549"/>
      <c r="F9" s="4549"/>
      <c r="G9" s="4549"/>
      <c r="H9" s="4550"/>
      <c r="I9" s="1278"/>
    </row>
    <row r="10" spans="1:17">
      <c r="A10" s="182"/>
      <c r="B10" s="182"/>
      <c r="C10" s="3959"/>
      <c r="D10" s="3920"/>
      <c r="E10" s="3920"/>
      <c r="F10" s="3920"/>
      <c r="G10" s="3920"/>
      <c r="H10" s="3920"/>
      <c r="I10" s="1279"/>
    </row>
    <row r="11" spans="1:17">
      <c r="A11" s="1280" t="s">
        <v>191</v>
      </c>
      <c r="B11" s="3945">
        <v>2023</v>
      </c>
      <c r="C11" s="3941">
        <v>547</v>
      </c>
      <c r="D11" s="3756">
        <v>223</v>
      </c>
      <c r="E11" s="3941">
        <v>123</v>
      </c>
      <c r="F11" s="3756">
        <v>88</v>
      </c>
      <c r="G11" s="3944">
        <v>64</v>
      </c>
      <c r="H11" s="3941">
        <v>48</v>
      </c>
      <c r="I11" s="3757">
        <v>8.5</v>
      </c>
    </row>
    <row r="12" spans="1:17">
      <c r="A12" s="4085" t="s">
        <v>275</v>
      </c>
      <c r="B12" s="3789">
        <v>2024</v>
      </c>
      <c r="C12" s="3940">
        <v>495</v>
      </c>
      <c r="D12" s="3663">
        <v>202</v>
      </c>
      <c r="E12" s="3940">
        <v>88</v>
      </c>
      <c r="F12" s="3663">
        <v>104</v>
      </c>
      <c r="G12" s="3943">
        <v>67</v>
      </c>
      <c r="H12" s="3940">
        <v>34</v>
      </c>
      <c r="I12" s="3758">
        <v>8.4</v>
      </c>
    </row>
    <row r="13" spans="1:17">
      <c r="A13" s="1281" t="s">
        <v>203</v>
      </c>
      <c r="B13" s="3945">
        <v>2023</v>
      </c>
      <c r="C13" s="3941">
        <v>281</v>
      </c>
      <c r="D13" s="3756">
        <v>118</v>
      </c>
      <c r="E13" s="3941">
        <v>52</v>
      </c>
      <c r="F13" s="3756">
        <v>53</v>
      </c>
      <c r="G13" s="3944">
        <v>38</v>
      </c>
      <c r="H13" s="3941">
        <v>20</v>
      </c>
      <c r="I13" s="3757">
        <v>8.5</v>
      </c>
    </row>
    <row r="14" spans="1:17">
      <c r="A14" s="4084" t="s">
        <v>1424</v>
      </c>
      <c r="B14" s="3789">
        <v>2024</v>
      </c>
      <c r="C14" s="3940">
        <v>239</v>
      </c>
      <c r="D14" s="3663">
        <v>101</v>
      </c>
      <c r="E14" s="3940">
        <v>40</v>
      </c>
      <c r="F14" s="3663">
        <v>48</v>
      </c>
      <c r="G14" s="3943">
        <v>34</v>
      </c>
      <c r="H14" s="3940">
        <v>16</v>
      </c>
      <c r="I14" s="3758">
        <v>8.5</v>
      </c>
    </row>
    <row r="15" spans="1:17">
      <c r="A15" s="1270" t="s">
        <v>192</v>
      </c>
      <c r="B15" s="3945">
        <v>2023</v>
      </c>
      <c r="C15" s="3941">
        <v>265</v>
      </c>
      <c r="D15" s="3756">
        <v>104</v>
      </c>
      <c r="E15" s="3941">
        <v>72</v>
      </c>
      <c r="F15" s="3756">
        <v>36</v>
      </c>
      <c r="G15" s="3941">
        <v>26</v>
      </c>
      <c r="H15" s="1255">
        <v>28</v>
      </c>
      <c r="I15" s="3757">
        <v>8.4</v>
      </c>
    </row>
    <row r="16" spans="1:17">
      <c r="A16" s="4084" t="s">
        <v>1425</v>
      </c>
      <c r="B16" s="3789">
        <v>2024</v>
      </c>
      <c r="C16" s="3940">
        <v>256</v>
      </c>
      <c r="D16" s="3663">
        <v>101</v>
      </c>
      <c r="E16" s="3940">
        <v>48</v>
      </c>
      <c r="F16" s="3663">
        <v>56</v>
      </c>
      <c r="G16" s="3940">
        <v>33</v>
      </c>
      <c r="H16" s="3741">
        <v>19</v>
      </c>
      <c r="I16" s="3758">
        <v>8.3000000000000007</v>
      </c>
    </row>
    <row r="17" spans="1:9">
      <c r="A17" s="1270" t="s">
        <v>193</v>
      </c>
      <c r="B17" s="3945">
        <v>2023</v>
      </c>
      <c r="C17" s="3941">
        <v>292</v>
      </c>
      <c r="D17" s="3756">
        <v>139</v>
      </c>
      <c r="E17" s="3941">
        <v>50</v>
      </c>
      <c r="F17" s="3756">
        <v>49</v>
      </c>
      <c r="G17" s="3944">
        <v>35</v>
      </c>
      <c r="H17" s="3941">
        <v>20</v>
      </c>
      <c r="I17" s="3757">
        <v>7.8</v>
      </c>
    </row>
    <row r="18" spans="1:9">
      <c r="A18" s="4084" t="s">
        <v>278</v>
      </c>
      <c r="B18" s="3789">
        <v>2024</v>
      </c>
      <c r="C18" s="3940">
        <v>279</v>
      </c>
      <c r="D18" s="3663">
        <v>122</v>
      </c>
      <c r="E18" s="3940">
        <v>51</v>
      </c>
      <c r="F18" s="3663">
        <v>56</v>
      </c>
      <c r="G18" s="3943">
        <v>31</v>
      </c>
      <c r="H18" s="3940">
        <v>20</v>
      </c>
      <c r="I18" s="3758">
        <v>8</v>
      </c>
    </row>
    <row r="19" spans="1:9">
      <c r="A19" s="1270" t="s">
        <v>194</v>
      </c>
      <c r="B19" s="3945">
        <v>2023</v>
      </c>
      <c r="C19" s="3941">
        <v>255</v>
      </c>
      <c r="D19" s="1254">
        <v>84</v>
      </c>
      <c r="E19" s="3941">
        <v>74</v>
      </c>
      <c r="F19" s="1254">
        <v>40</v>
      </c>
      <c r="G19" s="3941">
        <v>29</v>
      </c>
      <c r="H19" s="1255">
        <v>28</v>
      </c>
      <c r="I19" s="3957">
        <v>9.1999999999999993</v>
      </c>
    </row>
    <row r="20" spans="1:9">
      <c r="A20" s="4084" t="s">
        <v>279</v>
      </c>
      <c r="B20" s="3789">
        <v>2024</v>
      </c>
      <c r="C20" s="3940">
        <v>216</v>
      </c>
      <c r="D20" s="3740">
        <v>80</v>
      </c>
      <c r="E20" s="3940">
        <v>37</v>
      </c>
      <c r="F20" s="3740">
        <v>49</v>
      </c>
      <c r="G20" s="3940">
        <v>36</v>
      </c>
      <c r="H20" s="3741">
        <v>14</v>
      </c>
      <c r="I20" s="3955">
        <v>8.9</v>
      </c>
    </row>
  </sheetData>
  <mergeCells count="3">
    <mergeCell ref="D4:H4"/>
    <mergeCell ref="C9:H9"/>
    <mergeCell ref="A3:B9"/>
  </mergeCells>
  <hyperlinks>
    <hyperlink ref="J1:J2" location="'Spis treści'!A1" display="Powrót do spisu tablic" xr:uid="{1C890C42-C2D2-40AD-90B1-3AE230B3904E}"/>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O57"/>
  <sheetViews>
    <sheetView zoomScaleNormal="100" workbookViewId="0">
      <pane ySplit="7" topLeftCell="A29" activePane="bottomLeft" state="frozen"/>
      <selection pane="bottomLeft" activeCell="I38" sqref="I38"/>
    </sheetView>
  </sheetViews>
  <sheetFormatPr defaultColWidth="8.85546875" defaultRowHeight="12.75"/>
  <cols>
    <col min="1" max="1" width="12.28515625" style="887" customWidth="1"/>
    <col min="2" max="2" width="11.140625" style="887" customWidth="1"/>
    <col min="3" max="3" width="7.7109375" style="887" customWidth="1"/>
    <col min="4" max="4" width="8.85546875" style="887"/>
    <col min="5" max="5" width="7.140625" style="887" customWidth="1"/>
    <col min="6" max="7" width="7" style="887" customWidth="1"/>
    <col min="8" max="8" width="7.5703125" style="887" customWidth="1"/>
    <col min="9" max="9" width="8.5703125" style="887" customWidth="1"/>
    <col min="10" max="10" width="13.28515625" style="887" customWidth="1"/>
    <col min="11" max="11" width="15.7109375" style="887" customWidth="1"/>
    <col min="12" max="12" width="13.28515625" style="887" customWidth="1"/>
    <col min="13" max="16384" width="8.85546875" style="3918"/>
  </cols>
  <sheetData>
    <row r="1" spans="1:14">
      <c r="A1" s="892" t="s">
        <v>4078</v>
      </c>
    </row>
    <row r="2" spans="1:14">
      <c r="A2" s="3759" t="s">
        <v>4079</v>
      </c>
      <c r="B2" s="892"/>
      <c r="C2" s="892"/>
      <c r="D2" s="892"/>
      <c r="E2" s="892"/>
      <c r="F2" s="892"/>
      <c r="G2" s="892"/>
      <c r="H2" s="892"/>
      <c r="I2" s="892"/>
      <c r="J2" s="892"/>
      <c r="K2" s="892"/>
      <c r="L2" s="892"/>
      <c r="M2" s="930"/>
    </row>
    <row r="3" spans="1:14" ht="14.25">
      <c r="A3" s="4551" t="s">
        <v>4018</v>
      </c>
      <c r="B3" s="4552"/>
      <c r="C3" s="1279"/>
      <c r="D3" s="4548" t="s">
        <v>4017</v>
      </c>
      <c r="E3" s="4549"/>
      <c r="F3" s="4549"/>
      <c r="G3" s="4549"/>
      <c r="H3" s="4549"/>
      <c r="I3" s="4550"/>
      <c r="J3" s="4524" t="s">
        <v>4016</v>
      </c>
      <c r="K3" s="4522"/>
      <c r="L3" s="4522"/>
      <c r="N3" s="4048" t="s">
        <v>4281</v>
      </c>
    </row>
    <row r="4" spans="1:14" ht="14.25">
      <c r="A4" s="4553"/>
      <c r="B4" s="4554"/>
      <c r="C4" s="3959" t="s">
        <v>168</v>
      </c>
      <c r="D4" s="1279"/>
      <c r="E4" s="3769"/>
      <c r="F4" s="3769"/>
      <c r="G4" s="3769"/>
      <c r="H4" s="3769"/>
      <c r="I4" s="3963"/>
      <c r="J4" s="4526" t="s">
        <v>4015</v>
      </c>
      <c r="K4" s="4527"/>
      <c r="L4" s="4527"/>
      <c r="N4" s="4048" t="s">
        <v>4282</v>
      </c>
    </row>
    <row r="5" spans="1:14" ht="27">
      <c r="A5" s="4553"/>
      <c r="B5" s="4554"/>
      <c r="C5" s="3791" t="s">
        <v>281</v>
      </c>
      <c r="D5" s="3963" t="s">
        <v>1426</v>
      </c>
      <c r="E5" s="3963" t="s">
        <v>54</v>
      </c>
      <c r="F5" s="3963" t="s">
        <v>55</v>
      </c>
      <c r="G5" s="3963" t="s">
        <v>56</v>
      </c>
      <c r="H5" s="3963" t="s">
        <v>57</v>
      </c>
      <c r="I5" s="3963" t="s">
        <v>1427</v>
      </c>
      <c r="J5" s="3959" t="s">
        <v>175</v>
      </c>
      <c r="K5" s="3959" t="s">
        <v>3909</v>
      </c>
      <c r="L5" s="3986" t="s">
        <v>3910</v>
      </c>
    </row>
    <row r="6" spans="1:14">
      <c r="A6" s="4553"/>
      <c r="B6" s="4554"/>
      <c r="C6" s="3769"/>
      <c r="D6" s="3963" t="s">
        <v>1428</v>
      </c>
      <c r="E6" s="3963"/>
      <c r="F6" s="3963"/>
      <c r="G6" s="3963"/>
      <c r="H6" s="3963"/>
      <c r="I6" s="3963" t="s">
        <v>1428</v>
      </c>
      <c r="J6" s="3772" t="s">
        <v>261</v>
      </c>
      <c r="K6" s="3772" t="s">
        <v>3911</v>
      </c>
      <c r="L6" s="3772" t="s">
        <v>335</v>
      </c>
    </row>
    <row r="7" spans="1:14" ht="14.25">
      <c r="A7" s="4555"/>
      <c r="B7" s="4556"/>
      <c r="C7" s="3768"/>
      <c r="D7" s="3792" t="s">
        <v>337</v>
      </c>
      <c r="E7" s="3960"/>
      <c r="F7" s="3960"/>
      <c r="G7" s="3960"/>
      <c r="H7" s="3960"/>
      <c r="I7" s="3792" t="s">
        <v>337</v>
      </c>
      <c r="J7" s="1282"/>
      <c r="K7" s="3790"/>
      <c r="L7" s="3922" t="s">
        <v>3912</v>
      </c>
    </row>
    <row r="8" spans="1:14">
      <c r="A8" s="182"/>
      <c r="B8" s="182"/>
      <c r="C8" s="4553" t="s">
        <v>4000</v>
      </c>
      <c r="D8" s="4553"/>
      <c r="E8" s="4553"/>
      <c r="F8" s="4553"/>
      <c r="G8" s="4553"/>
      <c r="H8" s="4553"/>
      <c r="I8" s="4553"/>
      <c r="J8" s="4553"/>
      <c r="K8" s="4553"/>
      <c r="L8" s="4553"/>
    </row>
    <row r="9" spans="1:14">
      <c r="A9" s="1280" t="s">
        <v>191</v>
      </c>
      <c r="B9" s="3945">
        <v>2023</v>
      </c>
      <c r="C9" s="3980">
        <v>547</v>
      </c>
      <c r="D9" s="3980">
        <v>150</v>
      </c>
      <c r="E9" s="3980">
        <v>73</v>
      </c>
      <c r="F9" s="3980">
        <v>67</v>
      </c>
      <c r="G9" s="3981">
        <v>111</v>
      </c>
      <c r="H9" s="3980">
        <v>95</v>
      </c>
      <c r="I9" s="3760">
        <v>51</v>
      </c>
      <c r="J9" s="3980">
        <v>540</v>
      </c>
      <c r="K9" s="3980">
        <v>401</v>
      </c>
      <c r="L9" s="3979">
        <v>139</v>
      </c>
    </row>
    <row r="10" spans="1:14">
      <c r="A10" s="3958" t="s">
        <v>275</v>
      </c>
      <c r="B10" s="3789">
        <v>2024</v>
      </c>
      <c r="C10" s="3976">
        <v>495</v>
      </c>
      <c r="D10" s="3976">
        <v>131</v>
      </c>
      <c r="E10" s="3976">
        <v>65</v>
      </c>
      <c r="F10" s="3976">
        <v>62</v>
      </c>
      <c r="G10" s="3978">
        <v>91</v>
      </c>
      <c r="H10" s="3976">
        <v>92</v>
      </c>
      <c r="I10" s="3985">
        <v>55</v>
      </c>
      <c r="J10" s="3976">
        <v>487</v>
      </c>
      <c r="K10" s="3976">
        <v>346</v>
      </c>
      <c r="L10" s="3975">
        <v>141</v>
      </c>
    </row>
    <row r="11" spans="1:14">
      <c r="A11" s="1270"/>
      <c r="B11" s="1041"/>
      <c r="C11" s="3980"/>
      <c r="D11" s="3980"/>
      <c r="E11" s="3984"/>
      <c r="F11" s="3980"/>
      <c r="G11" s="3984"/>
      <c r="H11" s="3980"/>
      <c r="I11" s="3984"/>
      <c r="J11" s="3980"/>
      <c r="K11" s="3980"/>
      <c r="L11" s="3979"/>
    </row>
    <row r="12" spans="1:14">
      <c r="A12" s="1281" t="s">
        <v>203</v>
      </c>
      <c r="B12" s="3945">
        <v>2023</v>
      </c>
      <c r="C12" s="3980">
        <v>281</v>
      </c>
      <c r="D12" s="3980">
        <v>85</v>
      </c>
      <c r="E12" s="3980">
        <v>17</v>
      </c>
      <c r="F12" s="3980">
        <v>33</v>
      </c>
      <c r="G12" s="3981">
        <v>58</v>
      </c>
      <c r="H12" s="3980">
        <v>58</v>
      </c>
      <c r="I12" s="3760">
        <v>30</v>
      </c>
      <c r="J12" s="3980">
        <v>278</v>
      </c>
      <c r="K12" s="3980">
        <v>193</v>
      </c>
      <c r="L12" s="3979">
        <v>86</v>
      </c>
    </row>
    <row r="13" spans="1:14">
      <c r="A13" s="3956" t="s">
        <v>1424</v>
      </c>
      <c r="B13" s="3789">
        <v>2024</v>
      </c>
      <c r="C13" s="3976">
        <v>239</v>
      </c>
      <c r="D13" s="3976">
        <v>65</v>
      </c>
      <c r="E13" s="3976">
        <v>30</v>
      </c>
      <c r="F13" s="3976">
        <v>20</v>
      </c>
      <c r="G13" s="3978">
        <v>46</v>
      </c>
      <c r="H13" s="3976">
        <v>41</v>
      </c>
      <c r="I13" s="3977">
        <v>37</v>
      </c>
      <c r="J13" s="3976">
        <v>237</v>
      </c>
      <c r="K13" s="3976">
        <v>161</v>
      </c>
      <c r="L13" s="3975">
        <v>77</v>
      </c>
    </row>
    <row r="14" spans="1:14">
      <c r="A14" s="1270"/>
      <c r="B14" s="1041"/>
      <c r="C14" s="3980"/>
      <c r="D14" s="3980"/>
      <c r="E14" s="3980"/>
      <c r="F14" s="3980"/>
      <c r="G14" s="3981"/>
      <c r="H14" s="3980"/>
      <c r="I14" s="3982"/>
      <c r="J14" s="3980"/>
      <c r="K14" s="3980"/>
      <c r="L14" s="3979"/>
    </row>
    <row r="15" spans="1:14">
      <c r="A15" s="1270" t="s">
        <v>192</v>
      </c>
      <c r="B15" s="3945">
        <v>2023</v>
      </c>
      <c r="C15" s="3980">
        <v>265</v>
      </c>
      <c r="D15" s="3980">
        <v>65</v>
      </c>
      <c r="E15" s="3980">
        <v>56</v>
      </c>
      <c r="F15" s="3980">
        <v>34</v>
      </c>
      <c r="G15" s="3981">
        <v>53</v>
      </c>
      <c r="H15" s="3980">
        <v>36</v>
      </c>
      <c r="I15" s="3760">
        <v>21</v>
      </c>
      <c r="J15" s="3980">
        <v>262</v>
      </c>
      <c r="K15" s="3980">
        <v>208</v>
      </c>
      <c r="L15" s="3979">
        <v>54</v>
      </c>
    </row>
    <row r="16" spans="1:14">
      <c r="A16" s="3956" t="s">
        <v>1429</v>
      </c>
      <c r="B16" s="3789">
        <v>2024</v>
      </c>
      <c r="C16" s="3976">
        <v>256</v>
      </c>
      <c r="D16" s="3940">
        <v>67</v>
      </c>
      <c r="E16" s="3976">
        <v>35</v>
      </c>
      <c r="F16" s="3976">
        <v>41</v>
      </c>
      <c r="G16" s="3978">
        <v>45</v>
      </c>
      <c r="H16" s="3976">
        <v>50</v>
      </c>
      <c r="I16" s="3977">
        <v>18</v>
      </c>
      <c r="J16" s="3976">
        <v>250</v>
      </c>
      <c r="K16" s="3976">
        <v>185</v>
      </c>
      <c r="L16" s="3975">
        <v>65</v>
      </c>
    </row>
    <row r="17" spans="1:12">
      <c r="A17" s="1270"/>
      <c r="B17" s="1041"/>
      <c r="C17" s="3976"/>
      <c r="D17" s="3976"/>
      <c r="E17" s="3983"/>
      <c r="F17" s="3976"/>
      <c r="G17" s="3983"/>
      <c r="H17" s="3976"/>
      <c r="I17" s="3983"/>
      <c r="J17" s="3976"/>
      <c r="K17" s="3976"/>
      <c r="L17" s="3975"/>
    </row>
    <row r="18" spans="1:12">
      <c r="A18" s="1270" t="s">
        <v>193</v>
      </c>
      <c r="B18" s="3945">
        <v>2023</v>
      </c>
      <c r="C18" s="3980">
        <v>292</v>
      </c>
      <c r="D18" s="3980">
        <v>65</v>
      </c>
      <c r="E18" s="3980">
        <v>35</v>
      </c>
      <c r="F18" s="3980">
        <v>32</v>
      </c>
      <c r="G18" s="3981">
        <v>69</v>
      </c>
      <c r="H18" s="3980">
        <v>56</v>
      </c>
      <c r="I18" s="3760">
        <v>35</v>
      </c>
      <c r="J18" s="3980">
        <v>286</v>
      </c>
      <c r="K18" s="3980">
        <v>201</v>
      </c>
      <c r="L18" s="3979">
        <v>85</v>
      </c>
    </row>
    <row r="19" spans="1:12">
      <c r="A19" s="3956" t="s">
        <v>278</v>
      </c>
      <c r="B19" s="3789">
        <v>2024</v>
      </c>
      <c r="C19" s="3976">
        <v>279</v>
      </c>
      <c r="D19" s="3940">
        <v>55</v>
      </c>
      <c r="E19" s="3976">
        <v>41</v>
      </c>
      <c r="F19" s="3976">
        <v>30</v>
      </c>
      <c r="G19" s="3978">
        <v>51</v>
      </c>
      <c r="H19" s="3976">
        <v>63</v>
      </c>
      <c r="I19" s="3977">
        <v>39</v>
      </c>
      <c r="J19" s="3976">
        <v>276</v>
      </c>
      <c r="K19" s="3976">
        <v>178</v>
      </c>
      <c r="L19" s="3975">
        <v>98</v>
      </c>
    </row>
    <row r="20" spans="1:12">
      <c r="A20" s="1270"/>
      <c r="B20" s="1041"/>
      <c r="C20" s="3980"/>
      <c r="D20" s="3980"/>
      <c r="E20" s="3980"/>
      <c r="F20" s="3980"/>
      <c r="G20" s="3981"/>
      <c r="H20" s="3980"/>
      <c r="I20" s="3982"/>
      <c r="J20" s="3980"/>
      <c r="K20" s="3980"/>
      <c r="L20" s="3979"/>
    </row>
    <row r="21" spans="1:12">
      <c r="A21" s="1270" t="s">
        <v>194</v>
      </c>
      <c r="B21" s="3945">
        <v>2023</v>
      </c>
      <c r="C21" s="3980">
        <v>255</v>
      </c>
      <c r="D21" s="3980">
        <v>85</v>
      </c>
      <c r="E21" s="3980">
        <v>38</v>
      </c>
      <c r="F21" s="3980">
        <v>34</v>
      </c>
      <c r="G21" s="3981">
        <v>42</v>
      </c>
      <c r="H21" s="3980">
        <v>39</v>
      </c>
      <c r="I21" s="3760">
        <v>16</v>
      </c>
      <c r="J21" s="3980">
        <v>254</v>
      </c>
      <c r="K21" s="3980">
        <v>200</v>
      </c>
      <c r="L21" s="3979">
        <v>54</v>
      </c>
    </row>
    <row r="22" spans="1:12">
      <c r="A22" s="3956" t="s">
        <v>279</v>
      </c>
      <c r="B22" s="3789">
        <v>2024</v>
      </c>
      <c r="C22" s="3976">
        <v>216</v>
      </c>
      <c r="D22" s="3940">
        <v>76</v>
      </c>
      <c r="E22" s="3976">
        <v>24</v>
      </c>
      <c r="F22" s="3976">
        <v>31</v>
      </c>
      <c r="G22" s="3978">
        <v>39</v>
      </c>
      <c r="H22" s="3976">
        <v>29</v>
      </c>
      <c r="I22" s="3977">
        <v>16</v>
      </c>
      <c r="J22" s="3976">
        <v>212</v>
      </c>
      <c r="K22" s="3976">
        <v>168</v>
      </c>
      <c r="L22" s="3975">
        <v>43</v>
      </c>
    </row>
    <row r="23" spans="1:12">
      <c r="B23" s="182"/>
      <c r="C23" s="4557" t="s">
        <v>3999</v>
      </c>
      <c r="D23" s="4557"/>
      <c r="E23" s="4557"/>
      <c r="F23" s="4557"/>
      <c r="G23" s="4557"/>
      <c r="H23" s="4557"/>
      <c r="I23" s="4557"/>
      <c r="J23" s="4557"/>
      <c r="K23" s="4557"/>
      <c r="L23" s="4557"/>
    </row>
    <row r="24" spans="1:12">
      <c r="A24" s="892" t="s">
        <v>191</v>
      </c>
      <c r="B24" s="3945">
        <v>2023</v>
      </c>
      <c r="C24" s="3969">
        <v>3.1</v>
      </c>
      <c r="D24" s="3969">
        <v>12.8</v>
      </c>
      <c r="E24" s="3969">
        <v>4.0999999999999996</v>
      </c>
      <c r="F24" s="3969">
        <v>3</v>
      </c>
      <c r="G24" s="3969">
        <v>2.1</v>
      </c>
      <c r="H24" s="3969">
        <v>2.1</v>
      </c>
      <c r="I24" s="3969">
        <v>1.7</v>
      </c>
      <c r="J24" s="3969">
        <v>3.2</v>
      </c>
      <c r="K24" s="3969">
        <v>3.9</v>
      </c>
      <c r="L24" s="3969">
        <v>2.1</v>
      </c>
    </row>
    <row r="25" spans="1:12">
      <c r="A25" s="4086" t="s">
        <v>275</v>
      </c>
      <c r="B25" s="3789">
        <v>2024</v>
      </c>
      <c r="C25" s="3967">
        <v>2.8</v>
      </c>
      <c r="D25" s="3967">
        <v>11.2</v>
      </c>
      <c r="E25" s="3967">
        <v>3.9</v>
      </c>
      <c r="F25" s="3967">
        <v>2.9</v>
      </c>
      <c r="G25" s="3967">
        <v>1.8</v>
      </c>
      <c r="H25" s="3967">
        <v>2</v>
      </c>
      <c r="I25" s="3967">
        <v>1.8</v>
      </c>
      <c r="J25" s="3967">
        <v>2.9</v>
      </c>
      <c r="K25" s="3967">
        <v>3.4</v>
      </c>
      <c r="L25" s="3966">
        <v>2.1</v>
      </c>
    </row>
    <row r="26" spans="1:12">
      <c r="B26" s="1041"/>
      <c r="C26" s="3971"/>
      <c r="D26" s="3970"/>
      <c r="E26" s="3972"/>
      <c r="F26" s="3971"/>
      <c r="G26" s="3969"/>
      <c r="H26" s="3969"/>
      <c r="I26" s="3969"/>
      <c r="J26" s="3969"/>
      <c r="K26" s="3969"/>
      <c r="L26" s="3968"/>
    </row>
    <row r="27" spans="1:12">
      <c r="A27" s="1252" t="s">
        <v>203</v>
      </c>
      <c r="B27" s="3945">
        <v>2023</v>
      </c>
      <c r="C27" s="3970">
        <v>2.9</v>
      </c>
      <c r="D27" s="3969">
        <v>12.9</v>
      </c>
      <c r="E27" s="3969">
        <v>1.8</v>
      </c>
      <c r="F27" s="3969">
        <v>2.8</v>
      </c>
      <c r="G27" s="3969">
        <v>2.1</v>
      </c>
      <c r="H27" s="3969">
        <v>2.6</v>
      </c>
      <c r="I27" s="3969">
        <v>1.7</v>
      </c>
      <c r="J27" s="3969">
        <v>3</v>
      </c>
      <c r="K27" s="3969">
        <v>3.5</v>
      </c>
      <c r="L27" s="3968">
        <v>2.2999999999999998</v>
      </c>
    </row>
    <row r="28" spans="1:12">
      <c r="A28" s="4050" t="s">
        <v>1424</v>
      </c>
      <c r="B28" s="3789">
        <v>2024</v>
      </c>
      <c r="C28" s="3967">
        <v>2.5</v>
      </c>
      <c r="D28" s="3966">
        <v>10</v>
      </c>
      <c r="E28" s="3966">
        <v>3.3</v>
      </c>
      <c r="F28" s="3966">
        <v>1.7</v>
      </c>
      <c r="G28" s="3966">
        <v>1.7</v>
      </c>
      <c r="H28" s="3966">
        <v>1.8</v>
      </c>
      <c r="I28" s="3966">
        <v>2.1</v>
      </c>
      <c r="J28" s="3966">
        <v>2.6</v>
      </c>
      <c r="K28" s="3966">
        <v>3</v>
      </c>
      <c r="L28" s="3965">
        <v>2</v>
      </c>
    </row>
    <row r="29" spans="1:12">
      <c r="B29" s="1041"/>
      <c r="C29" s="3970"/>
      <c r="D29" s="3969"/>
      <c r="E29" s="3969"/>
      <c r="F29" s="3969"/>
      <c r="G29" s="3969"/>
      <c r="H29" s="3969"/>
      <c r="I29" s="3969"/>
      <c r="J29" s="3969"/>
      <c r="K29" s="3969"/>
      <c r="L29" s="3968"/>
    </row>
    <row r="30" spans="1:12">
      <c r="A30" s="887" t="s">
        <v>192</v>
      </c>
      <c r="B30" s="3945">
        <v>2023</v>
      </c>
      <c r="C30" s="3970">
        <v>3.2</v>
      </c>
      <c r="D30" s="3969">
        <v>12.6</v>
      </c>
      <c r="E30" s="3970">
        <v>6.9</v>
      </c>
      <c r="F30" s="3969">
        <v>3.4</v>
      </c>
      <c r="G30" s="3969">
        <v>2.2000000000000002</v>
      </c>
      <c r="H30" s="3969">
        <v>1.7</v>
      </c>
      <c r="I30" s="3969">
        <v>1.6</v>
      </c>
      <c r="J30" s="3969">
        <v>3.4</v>
      </c>
      <c r="K30" s="3969">
        <v>4.4000000000000004</v>
      </c>
      <c r="L30" s="3968">
        <v>1.8</v>
      </c>
    </row>
    <row r="31" spans="1:12">
      <c r="A31" s="4050" t="s">
        <v>1429</v>
      </c>
      <c r="B31" s="3789">
        <v>2024</v>
      </c>
      <c r="C31" s="3967">
        <v>3.1</v>
      </c>
      <c r="D31" s="3966">
        <v>12.8</v>
      </c>
      <c r="E31" s="3967">
        <v>4.5999999999999996</v>
      </c>
      <c r="F31" s="3966">
        <v>4.3</v>
      </c>
      <c r="G31" s="3966">
        <v>1.9</v>
      </c>
      <c r="H31" s="3966">
        <v>2.2000000000000002</v>
      </c>
      <c r="I31" s="3966">
        <v>1.4</v>
      </c>
      <c r="J31" s="3966">
        <v>3.3</v>
      </c>
      <c r="K31" s="3966">
        <v>4</v>
      </c>
      <c r="L31" s="3965">
        <v>2.2000000000000002</v>
      </c>
    </row>
    <row r="32" spans="1:12">
      <c r="B32" s="1041"/>
      <c r="C32" s="3967"/>
      <c r="D32" s="3966"/>
      <c r="E32" s="3966"/>
      <c r="F32" s="3966"/>
      <c r="G32" s="3966"/>
      <c r="H32" s="3966"/>
      <c r="I32" s="3966"/>
      <c r="J32" s="3967"/>
      <c r="K32" s="3758"/>
      <c r="L32" s="3965"/>
    </row>
    <row r="33" spans="1:15">
      <c r="A33" s="887" t="s">
        <v>193</v>
      </c>
      <c r="B33" s="3945">
        <v>2023</v>
      </c>
      <c r="C33" s="3970">
        <v>2.7</v>
      </c>
      <c r="D33" s="3969">
        <v>11.1</v>
      </c>
      <c r="E33" s="3969">
        <v>3.3</v>
      </c>
      <c r="F33" s="3969">
        <v>2.2999999999999998</v>
      </c>
      <c r="G33" s="3969">
        <v>2.1</v>
      </c>
      <c r="H33" s="3969">
        <v>2.1</v>
      </c>
      <c r="I33" s="3969">
        <v>1.9</v>
      </c>
      <c r="J33" s="3969">
        <v>2.8</v>
      </c>
      <c r="K33" s="3969">
        <v>3.2</v>
      </c>
      <c r="L33" s="3968">
        <v>2.1</v>
      </c>
    </row>
    <row r="34" spans="1:15">
      <c r="A34" s="4050" t="s">
        <v>278</v>
      </c>
      <c r="B34" s="3789">
        <v>2024</v>
      </c>
      <c r="C34" s="3967">
        <v>2.6</v>
      </c>
      <c r="D34" s="3966">
        <v>9.3000000000000007</v>
      </c>
      <c r="E34" s="3966">
        <v>4.0999999999999996</v>
      </c>
      <c r="F34" s="3966">
        <v>2.2000000000000002</v>
      </c>
      <c r="G34" s="3966">
        <v>1.6</v>
      </c>
      <c r="H34" s="3966">
        <v>2.2999999999999998</v>
      </c>
      <c r="I34" s="3966">
        <v>2.1</v>
      </c>
      <c r="J34" s="3966">
        <v>2.7</v>
      </c>
      <c r="K34" s="3966">
        <v>2.9</v>
      </c>
      <c r="L34" s="3965">
        <v>2.4</v>
      </c>
    </row>
    <row r="35" spans="1:15">
      <c r="B35" s="1041"/>
      <c r="C35" s="3970"/>
      <c r="D35" s="3969"/>
      <c r="E35" s="3969"/>
      <c r="F35" s="3969"/>
      <c r="G35" s="3969"/>
      <c r="H35" s="3969"/>
      <c r="I35" s="3969"/>
      <c r="J35" s="3969"/>
      <c r="K35" s="3969"/>
      <c r="L35" s="3968"/>
    </row>
    <row r="36" spans="1:15">
      <c r="A36" s="887" t="s">
        <v>194</v>
      </c>
      <c r="B36" s="3945">
        <v>2023</v>
      </c>
      <c r="C36" s="3970">
        <v>3.6</v>
      </c>
      <c r="D36" s="3969">
        <v>14.4</v>
      </c>
      <c r="E36" s="3969">
        <v>5.2</v>
      </c>
      <c r="F36" s="3969">
        <v>4.0999999999999996</v>
      </c>
      <c r="G36" s="3969">
        <v>2.1</v>
      </c>
      <c r="H36" s="3969">
        <v>2.2000000000000002</v>
      </c>
      <c r="I36" s="3969">
        <v>1.4</v>
      </c>
      <c r="J36" s="3969">
        <v>3.7</v>
      </c>
      <c r="K36" s="3969">
        <v>4.9000000000000004</v>
      </c>
      <c r="L36" s="3968">
        <v>2</v>
      </c>
    </row>
    <row r="37" spans="1:15">
      <c r="A37" s="4050" t="s">
        <v>279</v>
      </c>
      <c r="B37" s="3789">
        <v>2024</v>
      </c>
      <c r="C37" s="3974">
        <v>3.1</v>
      </c>
      <c r="D37" s="3965">
        <v>13.1</v>
      </c>
      <c r="E37" s="3965">
        <v>3.6</v>
      </c>
      <c r="F37" s="3965">
        <v>4</v>
      </c>
      <c r="G37" s="3965">
        <v>2</v>
      </c>
      <c r="H37" s="3965">
        <v>1.6</v>
      </c>
      <c r="I37" s="3965">
        <v>1.4</v>
      </c>
      <c r="J37" s="3965">
        <v>3.1</v>
      </c>
      <c r="K37" s="3965">
        <v>4.2</v>
      </c>
      <c r="L37" s="3965">
        <v>1.5</v>
      </c>
    </row>
    <row r="38" spans="1:15">
      <c r="B38" s="3930"/>
      <c r="C38" s="3973" t="s">
        <v>4014</v>
      </c>
      <c r="D38" s="3930"/>
      <c r="E38" s="3930"/>
      <c r="F38" s="3930"/>
      <c r="G38" s="3930"/>
      <c r="H38" s="3930"/>
      <c r="I38" s="3930"/>
      <c r="J38" s="3930"/>
      <c r="K38" s="3930"/>
      <c r="L38" s="3930"/>
      <c r="N38" s="1513"/>
      <c r="O38" s="1513"/>
    </row>
    <row r="39" spans="1:15">
      <c r="A39" s="1280" t="s">
        <v>191</v>
      </c>
      <c r="B39" s="3945">
        <v>2023</v>
      </c>
      <c r="C39" s="3970">
        <v>1.8</v>
      </c>
      <c r="D39" s="3969">
        <v>4.3</v>
      </c>
      <c r="E39" s="3969">
        <v>3.6</v>
      </c>
      <c r="F39" s="3969">
        <v>2.7</v>
      </c>
      <c r="G39" s="3969">
        <v>1.9</v>
      </c>
      <c r="H39" s="3969">
        <v>1.9</v>
      </c>
      <c r="I39" s="3970">
        <v>0.6</v>
      </c>
      <c r="J39" s="3969">
        <v>2.6</v>
      </c>
      <c r="K39" s="3969">
        <v>3.2</v>
      </c>
      <c r="L39" s="3968">
        <v>1.7</v>
      </c>
    </row>
    <row r="40" spans="1:15">
      <c r="A40" s="4085" t="s">
        <v>275</v>
      </c>
      <c r="B40" s="3789">
        <v>2024</v>
      </c>
      <c r="C40" s="3967">
        <v>1.6</v>
      </c>
      <c r="D40" s="3966">
        <v>3.7</v>
      </c>
      <c r="E40" s="3966">
        <v>3.4</v>
      </c>
      <c r="F40" s="3966">
        <v>2.6</v>
      </c>
      <c r="G40" s="3966">
        <v>1.6</v>
      </c>
      <c r="H40" s="3966">
        <v>1.8</v>
      </c>
      <c r="I40" s="3967">
        <v>0.6</v>
      </c>
      <c r="J40" s="3966">
        <v>2.2999999999999998</v>
      </c>
      <c r="K40" s="3966">
        <v>2.8</v>
      </c>
      <c r="L40" s="3965">
        <v>1.7</v>
      </c>
    </row>
    <row r="41" spans="1:15">
      <c r="A41" s="1280"/>
      <c r="B41" s="1041"/>
      <c r="C41" s="3971"/>
      <c r="D41" s="3970"/>
      <c r="E41" s="3972"/>
      <c r="F41" s="3971"/>
      <c r="G41" s="3969"/>
      <c r="H41" s="3969"/>
      <c r="I41" s="3970"/>
      <c r="J41" s="3969"/>
      <c r="K41" s="3969"/>
      <c r="L41" s="3968"/>
    </row>
    <row r="42" spans="1:15">
      <c r="A42" s="1281" t="s">
        <v>203</v>
      </c>
      <c r="B42" s="3945">
        <v>2023</v>
      </c>
      <c r="C42" s="3970">
        <v>1.9</v>
      </c>
      <c r="D42" s="3969">
        <v>4.7</v>
      </c>
      <c r="E42" s="3969">
        <v>1.7</v>
      </c>
      <c r="F42" s="3969">
        <v>2.6</v>
      </c>
      <c r="G42" s="3969">
        <v>2</v>
      </c>
      <c r="H42" s="3969">
        <v>2.2999999999999998</v>
      </c>
      <c r="I42" s="3970">
        <v>0.7</v>
      </c>
      <c r="J42" s="3969">
        <v>2.5</v>
      </c>
      <c r="K42" s="3969">
        <v>3</v>
      </c>
      <c r="L42" s="3968">
        <v>1.9</v>
      </c>
    </row>
    <row r="43" spans="1:15">
      <c r="A43" s="4084" t="s">
        <v>1424</v>
      </c>
      <c r="B43" s="3789">
        <v>2024</v>
      </c>
      <c r="C43" s="3967">
        <v>1.6</v>
      </c>
      <c r="D43" s="3966">
        <v>3.6</v>
      </c>
      <c r="E43" s="3966">
        <v>3</v>
      </c>
      <c r="F43" s="3966">
        <v>1.7</v>
      </c>
      <c r="G43" s="3966">
        <v>1.6</v>
      </c>
      <c r="H43" s="3966">
        <v>1.6</v>
      </c>
      <c r="I43" s="3967">
        <v>0.9</v>
      </c>
      <c r="J43" s="3966">
        <v>2.2000000000000002</v>
      </c>
      <c r="K43" s="3966">
        <v>2.6</v>
      </c>
      <c r="L43" s="3965">
        <v>1.7</v>
      </c>
    </row>
    <row r="44" spans="1:15">
      <c r="A44" s="1270"/>
      <c r="B44" s="1041"/>
      <c r="C44" s="3970"/>
      <c r="D44" s="3969"/>
      <c r="E44" s="3969"/>
      <c r="F44" s="3969"/>
      <c r="G44" s="3969"/>
      <c r="H44" s="3969"/>
      <c r="I44" s="3970"/>
      <c r="J44" s="3969"/>
      <c r="K44" s="3969"/>
      <c r="L44" s="3968"/>
    </row>
    <row r="45" spans="1:15">
      <c r="A45" s="1270" t="s">
        <v>192</v>
      </c>
      <c r="B45" s="3945">
        <v>2023</v>
      </c>
      <c r="C45" s="3970">
        <v>1.7</v>
      </c>
      <c r="D45" s="3969">
        <v>3.8</v>
      </c>
      <c r="E45" s="3970">
        <v>5.7</v>
      </c>
      <c r="F45" s="3969">
        <v>2.9</v>
      </c>
      <c r="G45" s="3969">
        <v>1.9</v>
      </c>
      <c r="H45" s="3969">
        <v>1.4</v>
      </c>
      <c r="I45" s="3970">
        <v>0.4</v>
      </c>
      <c r="J45" s="3969">
        <v>2.7</v>
      </c>
      <c r="K45" s="3969">
        <v>3.4</v>
      </c>
      <c r="L45" s="3968">
        <v>1.5</v>
      </c>
    </row>
    <row r="46" spans="1:15">
      <c r="A46" s="4084" t="s">
        <v>1429</v>
      </c>
      <c r="B46" s="3789">
        <v>2024</v>
      </c>
      <c r="C46" s="3967">
        <v>1.6</v>
      </c>
      <c r="D46" s="3966">
        <v>3.9</v>
      </c>
      <c r="E46" s="3967">
        <v>3.7</v>
      </c>
      <c r="F46" s="3966">
        <v>3.5</v>
      </c>
      <c r="G46" s="3966">
        <v>1.6</v>
      </c>
      <c r="H46" s="3966">
        <v>1.9</v>
      </c>
      <c r="I46" s="3967">
        <v>0.4</v>
      </c>
      <c r="J46" s="3966">
        <v>2.6</v>
      </c>
      <c r="K46" s="3966">
        <v>3</v>
      </c>
      <c r="L46" s="3965">
        <v>1.8</v>
      </c>
    </row>
    <row r="47" spans="1:15">
      <c r="A47" s="1270"/>
      <c r="B47" s="1041"/>
      <c r="C47" s="3967"/>
      <c r="D47" s="3966"/>
      <c r="E47" s="3966"/>
      <c r="F47" s="3966"/>
      <c r="G47" s="3966"/>
      <c r="H47" s="3966"/>
      <c r="I47" s="3970"/>
      <c r="J47" s="3967"/>
      <c r="K47" s="3758"/>
      <c r="L47" s="3965"/>
    </row>
    <row r="48" spans="1:15">
      <c r="A48" s="1270" t="s">
        <v>193</v>
      </c>
      <c r="B48" s="3945">
        <v>2023</v>
      </c>
      <c r="C48" s="3970">
        <v>1.6</v>
      </c>
      <c r="D48" s="3969">
        <v>3.5</v>
      </c>
      <c r="E48" s="3969">
        <v>2.9</v>
      </c>
      <c r="F48" s="3969">
        <v>2.1</v>
      </c>
      <c r="G48" s="3969">
        <v>2</v>
      </c>
      <c r="H48" s="3969">
        <v>1.9</v>
      </c>
      <c r="I48" s="3970">
        <v>0.6</v>
      </c>
      <c r="J48" s="3969">
        <v>2.2999999999999998</v>
      </c>
      <c r="K48" s="3969">
        <v>2.7</v>
      </c>
      <c r="L48" s="3968">
        <v>1.8</v>
      </c>
    </row>
    <row r="49" spans="1:12">
      <c r="A49" s="4084" t="s">
        <v>278</v>
      </c>
      <c r="B49" s="3789">
        <v>2024</v>
      </c>
      <c r="C49" s="3967">
        <v>1.5</v>
      </c>
      <c r="D49" s="3966">
        <v>2.9</v>
      </c>
      <c r="E49" s="3966">
        <v>3.6</v>
      </c>
      <c r="F49" s="3966">
        <v>2.1</v>
      </c>
      <c r="G49" s="3966">
        <v>1.5</v>
      </c>
      <c r="H49" s="3966">
        <v>2</v>
      </c>
      <c r="I49" s="3967">
        <v>0.7</v>
      </c>
      <c r="J49" s="3966">
        <v>2.2999999999999998</v>
      </c>
      <c r="K49" s="3966">
        <v>2.4</v>
      </c>
      <c r="L49" s="3965">
        <v>2</v>
      </c>
    </row>
    <row r="50" spans="1:12">
      <c r="A50" s="1270"/>
      <c r="B50" s="1041"/>
      <c r="C50" s="3970"/>
      <c r="D50" s="3969"/>
      <c r="E50" s="3969"/>
      <c r="F50" s="3969"/>
      <c r="G50" s="3969"/>
      <c r="H50" s="3969"/>
      <c r="I50" s="3970"/>
      <c r="J50" s="3969"/>
      <c r="K50" s="3969"/>
      <c r="L50" s="3968"/>
    </row>
    <row r="51" spans="1:12">
      <c r="A51" s="1270" t="s">
        <v>194</v>
      </c>
      <c r="B51" s="3945">
        <v>2023</v>
      </c>
      <c r="C51" s="3970">
        <v>2.1</v>
      </c>
      <c r="D51" s="3969">
        <v>5.2</v>
      </c>
      <c r="E51" s="3969">
        <v>4.5999999999999996</v>
      </c>
      <c r="F51" s="3969">
        <v>3.6</v>
      </c>
      <c r="G51" s="3969">
        <v>1.9</v>
      </c>
      <c r="H51" s="3969">
        <v>1.9</v>
      </c>
      <c r="I51" s="3970">
        <v>0.5</v>
      </c>
      <c r="J51" s="3969">
        <v>3</v>
      </c>
      <c r="K51" s="3969">
        <v>3.9</v>
      </c>
      <c r="L51" s="3968">
        <v>1.6</v>
      </c>
    </row>
    <row r="52" spans="1:12">
      <c r="A52" s="4084" t="s">
        <v>279</v>
      </c>
      <c r="B52" s="3789">
        <v>2024</v>
      </c>
      <c r="C52" s="3967">
        <v>1.8</v>
      </c>
      <c r="D52" s="3966">
        <v>4.5999999999999996</v>
      </c>
      <c r="E52" s="3966">
        <v>3</v>
      </c>
      <c r="F52" s="3966">
        <v>3.4</v>
      </c>
      <c r="G52" s="3966">
        <v>1.8</v>
      </c>
      <c r="H52" s="3966">
        <v>1.4</v>
      </c>
      <c r="I52" s="3967">
        <v>0.5</v>
      </c>
      <c r="J52" s="3966">
        <v>2.5</v>
      </c>
      <c r="K52" s="3966">
        <v>3.3</v>
      </c>
      <c r="L52" s="3965">
        <v>1.2</v>
      </c>
    </row>
    <row r="54" spans="1:12">
      <c r="A54" s="182" t="s">
        <v>3900</v>
      </c>
    </row>
    <row r="55" spans="1:12">
      <c r="A55" s="3786" t="s">
        <v>3901</v>
      </c>
    </row>
    <row r="56" spans="1:12">
      <c r="A56" s="182" t="s">
        <v>3902</v>
      </c>
    </row>
    <row r="57" spans="1:12">
      <c r="A57" s="3786" t="s">
        <v>3903</v>
      </c>
    </row>
  </sheetData>
  <mergeCells count="6">
    <mergeCell ref="A3:B7"/>
    <mergeCell ref="C23:L23"/>
    <mergeCell ref="D3:I3"/>
    <mergeCell ref="J3:L3"/>
    <mergeCell ref="J4:L4"/>
    <mergeCell ref="C8:L8"/>
  </mergeCells>
  <hyperlinks>
    <hyperlink ref="N3:N4" location="'Spis treści'!A1" display="Powrót do spisu tablic" xr:uid="{51B639C9-7710-4181-B93D-F3372C53330C}"/>
  </hyperlink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S29"/>
  <sheetViews>
    <sheetView zoomScaleNormal="100" workbookViewId="0">
      <pane ySplit="9" topLeftCell="A10" activePane="bottomLeft" state="frozen"/>
      <selection pane="bottomLeft" activeCell="I1" sqref="I1:I2"/>
    </sheetView>
  </sheetViews>
  <sheetFormatPr defaultColWidth="8.85546875" defaultRowHeight="12.75"/>
  <cols>
    <col min="1" max="1" width="41.140625" style="1029" customWidth="1"/>
    <col min="2" max="6" width="10.140625" style="1029" customWidth="1"/>
    <col min="7" max="7" width="12.85546875" style="1029" customWidth="1"/>
    <col min="8" max="8" width="19.28515625" style="1029" customWidth="1"/>
    <col min="9" max="16384" width="8.85546875" style="3918"/>
  </cols>
  <sheetData>
    <row r="1" spans="1:19">
      <c r="A1" s="4561" t="s">
        <v>4077</v>
      </c>
      <c r="B1" s="4561"/>
      <c r="C1" s="4561"/>
      <c r="D1" s="4561"/>
      <c r="E1" s="4561"/>
      <c r="F1" s="4561"/>
      <c r="G1" s="4561"/>
      <c r="H1" s="4561"/>
      <c r="I1" s="4048" t="s">
        <v>4281</v>
      </c>
    </row>
    <row r="2" spans="1:19">
      <c r="A2" s="4562" t="s">
        <v>4020</v>
      </c>
      <c r="B2" s="4562"/>
      <c r="C2" s="4562"/>
      <c r="D2" s="4562"/>
      <c r="E2" s="4562"/>
      <c r="F2" s="4562"/>
      <c r="G2" s="4562"/>
      <c r="H2" s="4562"/>
      <c r="I2" s="4048" t="s">
        <v>4282</v>
      </c>
    </row>
    <row r="3" spans="1:19">
      <c r="A3" s="4201" t="s">
        <v>4013</v>
      </c>
      <c r="B3" s="1039"/>
      <c r="C3" s="1283" t="s">
        <v>4012</v>
      </c>
      <c r="D3" s="1284"/>
      <c r="E3" s="1284"/>
      <c r="F3" s="1284"/>
      <c r="G3" s="1285"/>
      <c r="H3" s="3919" t="s">
        <v>196</v>
      </c>
      <c r="I3" s="1513"/>
      <c r="J3" s="1513"/>
      <c r="K3" s="1513"/>
      <c r="L3" s="1513"/>
      <c r="M3" s="1513"/>
      <c r="N3" s="1513"/>
      <c r="O3" s="1513"/>
      <c r="P3" s="1513"/>
      <c r="Q3" s="1513"/>
      <c r="R3" s="1513"/>
      <c r="S3" s="1513"/>
    </row>
    <row r="4" spans="1:19">
      <c r="A4" s="4203"/>
      <c r="B4" s="3865"/>
      <c r="C4" s="4563" t="s">
        <v>640</v>
      </c>
      <c r="D4" s="4529"/>
      <c r="E4" s="4529"/>
      <c r="F4" s="4529"/>
      <c r="G4" s="4530"/>
      <c r="H4" s="3865" t="s">
        <v>201</v>
      </c>
      <c r="I4" s="1513"/>
      <c r="J4" s="1513"/>
      <c r="K4" s="1513"/>
      <c r="L4" s="1513"/>
      <c r="M4" s="1513"/>
      <c r="N4" s="1513"/>
      <c r="O4" s="1513"/>
      <c r="P4" s="1513"/>
      <c r="Q4" s="1513"/>
      <c r="R4" s="1513"/>
      <c r="S4" s="1513"/>
    </row>
    <row r="5" spans="1:19">
      <c r="A5" s="4203"/>
      <c r="B5" s="3862" t="s">
        <v>168</v>
      </c>
      <c r="C5" s="1032" t="s">
        <v>197</v>
      </c>
      <c r="D5" s="3998"/>
      <c r="E5" s="3998"/>
      <c r="F5" s="3998"/>
      <c r="G5" s="3999" t="s">
        <v>200</v>
      </c>
      <c r="H5" s="3865" t="s">
        <v>202</v>
      </c>
    </row>
    <row r="6" spans="1:19">
      <c r="A6" s="4203"/>
      <c r="B6" s="4000" t="s">
        <v>281</v>
      </c>
      <c r="C6" s="1032" t="s">
        <v>211</v>
      </c>
      <c r="D6" s="3998" t="s">
        <v>415</v>
      </c>
      <c r="E6" s="3998" t="s">
        <v>416</v>
      </c>
      <c r="F6" s="3998" t="s">
        <v>420</v>
      </c>
      <c r="G6" s="3999" t="s">
        <v>321</v>
      </c>
      <c r="H6" s="3994" t="s">
        <v>327</v>
      </c>
    </row>
    <row r="7" spans="1:19">
      <c r="A7" s="4203"/>
      <c r="B7" s="3862"/>
      <c r="C7" s="3738" t="s">
        <v>324</v>
      </c>
      <c r="D7" s="3998"/>
      <c r="E7" s="3998"/>
      <c r="F7" s="3998"/>
      <c r="G7" s="3997" t="s">
        <v>322</v>
      </c>
      <c r="H7" s="3996" t="s">
        <v>328</v>
      </c>
    </row>
    <row r="8" spans="1:19">
      <c r="A8" s="4203"/>
      <c r="B8" s="3868"/>
      <c r="C8" s="3995" t="s">
        <v>325</v>
      </c>
      <c r="D8" s="3868"/>
      <c r="E8" s="3868"/>
      <c r="F8" s="3868"/>
      <c r="G8" s="3739" t="s">
        <v>323</v>
      </c>
      <c r="H8" s="3994" t="s">
        <v>329</v>
      </c>
    </row>
    <row r="9" spans="1:19">
      <c r="A9" s="4205"/>
      <c r="B9" s="4558" t="s">
        <v>4019</v>
      </c>
      <c r="C9" s="4559"/>
      <c r="D9" s="4559"/>
      <c r="E9" s="4559"/>
      <c r="F9" s="4559"/>
      <c r="G9" s="4560"/>
      <c r="H9" s="1286"/>
    </row>
    <row r="10" spans="1:19">
      <c r="A10" s="1040"/>
      <c r="B10" s="1038"/>
      <c r="C10" s="1287"/>
      <c r="D10" s="1287"/>
      <c r="E10" s="1287"/>
      <c r="F10" s="1287"/>
      <c r="G10" s="1287"/>
      <c r="H10" s="1038"/>
    </row>
    <row r="11" spans="1:19">
      <c r="A11" s="1268" t="s">
        <v>1430</v>
      </c>
      <c r="B11" s="3993">
        <v>495</v>
      </c>
      <c r="C11" s="3993">
        <v>202</v>
      </c>
      <c r="D11" s="3993">
        <v>88</v>
      </c>
      <c r="E11" s="3993">
        <v>104</v>
      </c>
      <c r="F11" s="3993">
        <v>67</v>
      </c>
      <c r="G11" s="3993">
        <v>34</v>
      </c>
      <c r="H11" s="3992">
        <v>8.4</v>
      </c>
    </row>
    <row r="12" spans="1:19">
      <c r="A12" s="3753" t="s">
        <v>275</v>
      </c>
      <c r="B12" s="3993"/>
      <c r="C12" s="3993"/>
      <c r="D12" s="3993"/>
      <c r="E12" s="3993"/>
      <c r="F12" s="3993"/>
      <c r="G12" s="3993"/>
      <c r="H12" s="3992"/>
    </row>
    <row r="13" spans="1:19" ht="14.25">
      <c r="A13" s="1049" t="s">
        <v>3920</v>
      </c>
      <c r="B13" s="3947">
        <v>487</v>
      </c>
      <c r="C13" s="3941">
        <v>197</v>
      </c>
      <c r="D13" s="3941">
        <v>88</v>
      </c>
      <c r="E13" s="3941">
        <v>102</v>
      </c>
      <c r="F13" s="3988">
        <v>67</v>
      </c>
      <c r="G13" s="3988">
        <v>34</v>
      </c>
      <c r="H13" s="3987">
        <v>8.4</v>
      </c>
    </row>
    <row r="14" spans="1:19" ht="14.25">
      <c r="A14" s="3795" t="s">
        <v>3923</v>
      </c>
      <c r="B14" s="3991"/>
      <c r="C14" s="3988"/>
      <c r="D14" s="3988"/>
      <c r="E14" s="3988"/>
      <c r="F14" s="3988"/>
      <c r="G14" s="3988"/>
      <c r="H14" s="3987"/>
    </row>
    <row r="15" spans="1:19">
      <c r="A15" s="1049" t="s">
        <v>3921</v>
      </c>
      <c r="B15" s="3991">
        <v>346</v>
      </c>
      <c r="C15" s="3988">
        <v>150</v>
      </c>
      <c r="D15" s="3988">
        <v>63</v>
      </c>
      <c r="E15" s="3988">
        <v>67</v>
      </c>
      <c r="F15" s="3988">
        <v>48</v>
      </c>
      <c r="G15" s="3988">
        <v>17</v>
      </c>
      <c r="H15" s="3987">
        <v>7.9</v>
      </c>
    </row>
    <row r="16" spans="1:19">
      <c r="A16" s="3795" t="s">
        <v>3924</v>
      </c>
      <c r="B16" s="3991"/>
      <c r="C16" s="3988"/>
      <c r="D16" s="3988"/>
      <c r="E16" s="3988"/>
      <c r="F16" s="3988"/>
      <c r="G16" s="3988"/>
      <c r="H16" s="3987"/>
    </row>
    <row r="17" spans="1:8" ht="14.25">
      <c r="A17" s="1288" t="s">
        <v>3922</v>
      </c>
      <c r="B17" s="3991">
        <v>141</v>
      </c>
      <c r="C17" s="3988">
        <v>47</v>
      </c>
      <c r="D17" s="3988">
        <v>24</v>
      </c>
      <c r="E17" s="3988">
        <v>34</v>
      </c>
      <c r="F17" s="3988">
        <v>18</v>
      </c>
      <c r="G17" s="3988">
        <v>17</v>
      </c>
      <c r="H17" s="3987">
        <v>9.8000000000000007</v>
      </c>
    </row>
    <row r="18" spans="1:8" ht="14.25">
      <c r="A18" s="3796" t="s">
        <v>3925</v>
      </c>
      <c r="B18" s="3991"/>
      <c r="C18" s="3988"/>
      <c r="D18" s="3988"/>
      <c r="E18" s="3988"/>
      <c r="F18" s="3988"/>
      <c r="G18" s="3988"/>
      <c r="H18" s="3987"/>
    </row>
    <row r="19" spans="1:8">
      <c r="A19" s="1270" t="s">
        <v>3894</v>
      </c>
      <c r="B19" s="3988">
        <v>131</v>
      </c>
      <c r="C19" s="3988">
        <v>64</v>
      </c>
      <c r="D19" s="3988">
        <v>25</v>
      </c>
      <c r="E19" s="3988">
        <v>28</v>
      </c>
      <c r="F19" s="3988">
        <v>13</v>
      </c>
      <c r="G19" s="3988" t="s">
        <v>571</v>
      </c>
      <c r="H19" s="3969">
        <v>6.4</v>
      </c>
    </row>
    <row r="20" spans="1:8">
      <c r="A20" s="1049" t="s">
        <v>54</v>
      </c>
      <c r="B20" s="3991">
        <v>65</v>
      </c>
      <c r="C20" s="3988">
        <v>24</v>
      </c>
      <c r="D20" s="3988">
        <v>11</v>
      </c>
      <c r="E20" s="3988">
        <v>18</v>
      </c>
      <c r="F20" s="3988" t="s">
        <v>571</v>
      </c>
      <c r="G20" s="3988" t="s">
        <v>571</v>
      </c>
      <c r="H20" s="3987">
        <v>8.6999999999999993</v>
      </c>
    </row>
    <row r="21" spans="1:8">
      <c r="A21" s="1049" t="s">
        <v>55</v>
      </c>
      <c r="B21" s="3991">
        <v>62</v>
      </c>
      <c r="C21" s="3988">
        <v>33</v>
      </c>
      <c r="D21" s="3988">
        <v>10</v>
      </c>
      <c r="E21" s="3988">
        <v>11</v>
      </c>
      <c r="F21" s="3988" t="s">
        <v>571</v>
      </c>
      <c r="G21" s="3988" t="s">
        <v>571</v>
      </c>
      <c r="H21" s="3987">
        <v>6.4</v>
      </c>
    </row>
    <row r="22" spans="1:8">
      <c r="A22" s="1049" t="s">
        <v>56</v>
      </c>
      <c r="B22" s="3991">
        <v>91</v>
      </c>
      <c r="C22" s="3988">
        <v>32</v>
      </c>
      <c r="D22" s="3988">
        <v>17</v>
      </c>
      <c r="E22" s="3988">
        <v>11</v>
      </c>
      <c r="F22" s="3988">
        <v>21</v>
      </c>
      <c r="G22" s="3988">
        <v>10</v>
      </c>
      <c r="H22" s="3987">
        <v>10.5</v>
      </c>
    </row>
    <row r="23" spans="1:8">
      <c r="A23" s="1049" t="s">
        <v>57</v>
      </c>
      <c r="B23" s="3990">
        <v>92</v>
      </c>
      <c r="C23" s="3989">
        <v>34</v>
      </c>
      <c r="D23" s="3989">
        <v>12</v>
      </c>
      <c r="E23" s="3989">
        <v>24</v>
      </c>
      <c r="F23" s="3988">
        <v>10</v>
      </c>
      <c r="G23" s="3988">
        <v>11</v>
      </c>
      <c r="H23" s="3987">
        <v>9.6</v>
      </c>
    </row>
    <row r="24" spans="1:8" ht="12.6" customHeight="1">
      <c r="A24" s="3927" t="s">
        <v>3895</v>
      </c>
      <c r="B24" s="3990">
        <v>55</v>
      </c>
      <c r="C24" s="3989">
        <v>17</v>
      </c>
      <c r="D24" s="3989">
        <v>12</v>
      </c>
      <c r="E24" s="3989">
        <v>12</v>
      </c>
      <c r="F24" s="3988" t="s">
        <v>571</v>
      </c>
      <c r="G24" s="3988" t="s">
        <v>571</v>
      </c>
      <c r="H24" s="3987">
        <v>9.8000000000000007</v>
      </c>
    </row>
    <row r="26" spans="1:8">
      <c r="A26" s="182" t="s">
        <v>3900</v>
      </c>
    </row>
    <row r="27" spans="1:8">
      <c r="A27" s="3786" t="s">
        <v>3901</v>
      </c>
    </row>
    <row r="28" spans="1:8">
      <c r="A28" s="182" t="s">
        <v>3902</v>
      </c>
    </row>
    <row r="29" spans="1:8">
      <c r="A29" s="3786" t="s">
        <v>3903</v>
      </c>
    </row>
  </sheetData>
  <mergeCells count="5">
    <mergeCell ref="B9:G9"/>
    <mergeCell ref="A1:H1"/>
    <mergeCell ref="A2:H2"/>
    <mergeCell ref="C4:G4"/>
    <mergeCell ref="A3:A9"/>
  </mergeCells>
  <hyperlinks>
    <hyperlink ref="I1:I2" location="'Spis treści'!A1" display="Powrót do spisu tablic" xr:uid="{214C885F-8DEE-404E-A0B0-13C8788E1581}"/>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N28"/>
  <sheetViews>
    <sheetView zoomScaleNormal="100" workbookViewId="0">
      <pane ySplit="8" topLeftCell="A9" activePane="bottomLeft" state="frozen"/>
      <selection pane="bottomLeft" activeCell="G1" sqref="G1:G2"/>
    </sheetView>
  </sheetViews>
  <sheetFormatPr defaultColWidth="8.85546875" defaultRowHeight="12.75"/>
  <cols>
    <col min="1" max="1" width="36.7109375" style="887" customWidth="1"/>
    <col min="2" max="4" width="13.28515625" style="887" customWidth="1"/>
    <col min="5" max="5" width="18.28515625" style="887" customWidth="1"/>
    <col min="6" max="6" width="18.7109375" style="887" customWidth="1"/>
    <col min="7" max="16384" width="8.85546875" style="3918"/>
  </cols>
  <sheetData>
    <row r="1" spans="1:14">
      <c r="A1" s="892" t="s">
        <v>4076</v>
      </c>
      <c r="G1" s="4048" t="s">
        <v>4281</v>
      </c>
    </row>
    <row r="2" spans="1:14" ht="14.25">
      <c r="A2" s="3759" t="s">
        <v>4025</v>
      </c>
      <c r="B2" s="892"/>
      <c r="C2" s="892"/>
      <c r="D2" s="892"/>
      <c r="E2" s="892"/>
      <c r="F2" s="892"/>
      <c r="G2" s="4048" t="s">
        <v>4282</v>
      </c>
    </row>
    <row r="3" spans="1:14">
      <c r="A3" s="4564" t="s">
        <v>4013</v>
      </c>
      <c r="B3" s="1289"/>
      <c r="C3" s="4522" t="s">
        <v>3928</v>
      </c>
      <c r="D3" s="4522"/>
      <c r="E3" s="4522"/>
      <c r="F3" s="4522"/>
      <c r="G3" s="1513"/>
      <c r="H3" s="1513"/>
      <c r="I3" s="1513"/>
      <c r="J3" s="1513"/>
      <c r="K3" s="1513"/>
      <c r="L3" s="1513"/>
      <c r="M3" s="1513"/>
      <c r="N3" s="1513"/>
    </row>
    <row r="4" spans="1:14">
      <c r="A4" s="4554"/>
      <c r="B4" s="3963" t="s">
        <v>168</v>
      </c>
      <c r="C4" s="1034" t="s">
        <v>1431</v>
      </c>
      <c r="D4" s="1290" t="s">
        <v>215</v>
      </c>
      <c r="E4" s="1290" t="s">
        <v>216</v>
      </c>
      <c r="F4" s="1291" t="s">
        <v>217</v>
      </c>
      <c r="G4" s="1513"/>
      <c r="H4" s="1513"/>
      <c r="I4" s="1513"/>
      <c r="J4" s="1513"/>
      <c r="K4" s="1513"/>
      <c r="L4" s="1513"/>
      <c r="M4" s="1513"/>
      <c r="N4" s="1513"/>
    </row>
    <row r="5" spans="1:14" ht="14.25">
      <c r="A5" s="4554"/>
      <c r="B5" s="3772" t="s">
        <v>281</v>
      </c>
      <c r="C5" s="3791" t="s">
        <v>357</v>
      </c>
      <c r="D5" s="1292" t="s">
        <v>219</v>
      </c>
      <c r="E5" s="3962" t="s">
        <v>1432</v>
      </c>
      <c r="F5" s="1293" t="s">
        <v>362</v>
      </c>
      <c r="G5" s="1513"/>
      <c r="H5" s="1513"/>
      <c r="I5" s="1513"/>
      <c r="J5" s="1513"/>
      <c r="K5" s="1513"/>
      <c r="L5" s="1513"/>
      <c r="M5" s="1513"/>
      <c r="N5" s="1513"/>
    </row>
    <row r="6" spans="1:14" ht="14.25">
      <c r="A6" s="4554"/>
      <c r="B6" s="3959"/>
      <c r="C6" s="3769"/>
      <c r="D6" s="4004" t="s">
        <v>1433</v>
      </c>
      <c r="E6" s="4004" t="s">
        <v>3896</v>
      </c>
      <c r="F6" s="3964" t="s">
        <v>363</v>
      </c>
      <c r="G6" s="3784"/>
      <c r="H6" s="3784"/>
      <c r="I6" s="3784"/>
      <c r="J6" s="3784"/>
      <c r="K6" s="3784"/>
    </row>
    <row r="7" spans="1:14">
      <c r="A7" s="4554"/>
      <c r="B7" s="3768"/>
      <c r="C7" s="3960"/>
      <c r="D7" s="4003"/>
      <c r="E7" s="4003"/>
      <c r="F7" s="3765" t="s">
        <v>114</v>
      </c>
      <c r="G7" s="3785"/>
      <c r="H7" s="3785"/>
      <c r="I7" s="3785"/>
      <c r="J7" s="3785"/>
      <c r="K7" s="3785"/>
    </row>
    <row r="8" spans="1:14">
      <c r="A8" s="4556"/>
      <c r="B8" s="4548" t="s">
        <v>4024</v>
      </c>
      <c r="C8" s="4549"/>
      <c r="D8" s="4549"/>
      <c r="E8" s="4549"/>
      <c r="F8" s="4549"/>
      <c r="G8" s="1300"/>
      <c r="H8" s="4520"/>
      <c r="I8" s="4520"/>
      <c r="J8" s="4520"/>
      <c r="K8" s="4520"/>
    </row>
    <row r="9" spans="1:14">
      <c r="A9" s="1280" t="s">
        <v>1430</v>
      </c>
      <c r="B9" s="3943">
        <v>495</v>
      </c>
      <c r="C9" s="3940">
        <v>206</v>
      </c>
      <c r="D9" s="3663">
        <v>79</v>
      </c>
      <c r="E9" s="3943">
        <v>119</v>
      </c>
      <c r="F9" s="3943">
        <v>90</v>
      </c>
      <c r="G9" s="3928"/>
      <c r="H9" s="3928"/>
      <c r="I9" s="1293"/>
      <c r="J9" s="1293"/>
      <c r="K9" s="1293"/>
    </row>
    <row r="10" spans="1:14">
      <c r="A10" s="3766" t="s">
        <v>275</v>
      </c>
      <c r="B10" s="3943"/>
      <c r="C10" s="3940"/>
      <c r="D10" s="3663"/>
      <c r="E10" s="3943"/>
      <c r="F10" s="3943"/>
      <c r="G10" s="3921"/>
      <c r="H10" s="3921"/>
      <c r="I10" s="1293"/>
      <c r="J10" s="1293"/>
      <c r="K10" s="1293"/>
    </row>
    <row r="11" spans="1:14" ht="14.25">
      <c r="A11" s="1049" t="s">
        <v>3926</v>
      </c>
      <c r="B11" s="3941">
        <v>487</v>
      </c>
      <c r="C11" s="3941">
        <v>204</v>
      </c>
      <c r="D11" s="3756">
        <v>79</v>
      </c>
      <c r="E11" s="3944">
        <v>116</v>
      </c>
      <c r="F11" s="3944">
        <v>88</v>
      </c>
      <c r="G11" s="3928"/>
      <c r="H11" s="182"/>
      <c r="I11" s="3783"/>
      <c r="J11" s="3783"/>
      <c r="K11" s="1293"/>
    </row>
    <row r="12" spans="1:14" ht="14.25">
      <c r="A12" s="3752" t="s">
        <v>3929</v>
      </c>
      <c r="B12" s="3941"/>
      <c r="C12" s="3941"/>
      <c r="D12" s="3941"/>
      <c r="E12" s="3941"/>
      <c r="F12" s="1254"/>
      <c r="G12" s="182"/>
      <c r="H12" s="3928"/>
      <c r="I12" s="1293"/>
      <c r="J12" s="1293"/>
      <c r="K12" s="3783"/>
    </row>
    <row r="13" spans="1:14">
      <c r="A13" s="1049" t="s">
        <v>3921</v>
      </c>
      <c r="B13" s="3944">
        <v>346</v>
      </c>
      <c r="C13" s="3941">
        <v>130</v>
      </c>
      <c r="D13" s="3756">
        <v>62</v>
      </c>
      <c r="E13" s="3944">
        <v>68</v>
      </c>
      <c r="F13" s="3944">
        <v>86</v>
      </c>
      <c r="G13" s="4520"/>
      <c r="H13" s="4520"/>
      <c r="I13" s="4520"/>
      <c r="J13" s="4520"/>
      <c r="K13" s="4520"/>
    </row>
    <row r="14" spans="1:14">
      <c r="A14" s="3752" t="s">
        <v>3924</v>
      </c>
      <c r="B14" s="3944"/>
      <c r="C14" s="3941"/>
      <c r="D14" s="3756"/>
      <c r="E14" s="3944"/>
      <c r="F14" s="3944"/>
      <c r="G14" s="3785"/>
      <c r="H14" s="3785"/>
      <c r="I14" s="3785"/>
      <c r="J14" s="3785"/>
      <c r="K14" s="3785"/>
    </row>
    <row r="15" spans="1:14" ht="14.25">
      <c r="A15" s="1288" t="s">
        <v>3927</v>
      </c>
      <c r="B15" s="3944">
        <v>141</v>
      </c>
      <c r="C15" s="3941">
        <v>74</v>
      </c>
      <c r="D15" s="3756">
        <v>17</v>
      </c>
      <c r="E15" s="3944">
        <v>48</v>
      </c>
      <c r="F15" s="3944" t="s">
        <v>571</v>
      </c>
      <c r="G15" s="3785"/>
      <c r="H15" s="3785"/>
      <c r="I15" s="3785"/>
      <c r="J15" s="3785"/>
      <c r="K15" s="3785"/>
    </row>
    <row r="16" spans="1:14" ht="14.25">
      <c r="A16" s="3764" t="s">
        <v>3930</v>
      </c>
      <c r="B16" s="3944"/>
      <c r="C16" s="3941"/>
      <c r="D16" s="3756"/>
      <c r="E16" s="3944"/>
      <c r="F16" s="3944"/>
      <c r="G16" s="3785"/>
      <c r="H16" s="3785"/>
      <c r="I16" s="3785"/>
      <c r="J16" s="3785"/>
      <c r="K16" s="3785"/>
    </row>
    <row r="17" spans="1:11" ht="25.5">
      <c r="A17" s="4002" t="s">
        <v>4023</v>
      </c>
      <c r="B17" s="3944">
        <v>131</v>
      </c>
      <c r="C17" s="3941">
        <v>38</v>
      </c>
      <c r="D17" s="3756">
        <v>18</v>
      </c>
      <c r="E17" s="3944">
        <v>10</v>
      </c>
      <c r="F17" s="3944">
        <v>65</v>
      </c>
      <c r="G17" s="3785"/>
      <c r="H17" s="3785"/>
      <c r="I17" s="3785"/>
      <c r="J17" s="3785"/>
      <c r="K17" s="3785"/>
    </row>
    <row r="18" spans="1:11">
      <c r="A18" s="1270" t="s">
        <v>60</v>
      </c>
      <c r="B18" s="3944">
        <v>126</v>
      </c>
      <c r="C18" s="3941">
        <v>58</v>
      </c>
      <c r="D18" s="3756">
        <v>24</v>
      </c>
      <c r="E18" s="3944">
        <v>26</v>
      </c>
      <c r="F18" s="3944">
        <v>19</v>
      </c>
      <c r="G18" s="3785"/>
      <c r="H18" s="3785"/>
      <c r="I18" s="3785"/>
      <c r="J18" s="3785"/>
      <c r="K18" s="3785"/>
    </row>
    <row r="19" spans="1:11">
      <c r="A19" s="1270" t="s">
        <v>56</v>
      </c>
      <c r="B19" s="3944">
        <v>91</v>
      </c>
      <c r="C19" s="3941">
        <v>34</v>
      </c>
      <c r="D19" s="3756">
        <v>19</v>
      </c>
      <c r="E19" s="3944">
        <v>32</v>
      </c>
      <c r="F19" s="3944" t="s">
        <v>571</v>
      </c>
      <c r="G19" s="3785"/>
      <c r="H19" s="3785"/>
      <c r="I19" s="3785"/>
      <c r="J19" s="3785"/>
      <c r="K19" s="3785"/>
    </row>
    <row r="20" spans="1:11">
      <c r="A20" s="1270" t="s">
        <v>57</v>
      </c>
      <c r="B20" s="3944">
        <v>92</v>
      </c>
      <c r="C20" s="3941">
        <v>46</v>
      </c>
      <c r="D20" s="3756">
        <v>13</v>
      </c>
      <c r="E20" s="3944">
        <v>30</v>
      </c>
      <c r="F20" s="3944" t="s">
        <v>571</v>
      </c>
      <c r="G20" s="3785"/>
      <c r="H20" s="3785"/>
      <c r="I20" s="3785"/>
      <c r="J20" s="3785"/>
      <c r="K20" s="3785"/>
    </row>
    <row r="21" spans="1:11" ht="25.5">
      <c r="A21" s="4002" t="s">
        <v>4022</v>
      </c>
      <c r="B21" s="3944">
        <v>55</v>
      </c>
      <c r="C21" s="3941">
        <v>30</v>
      </c>
      <c r="D21" s="3756" t="s">
        <v>571</v>
      </c>
      <c r="E21" s="3944">
        <v>21</v>
      </c>
      <c r="F21" s="3944" t="s">
        <v>762</v>
      </c>
      <c r="G21" s="3785"/>
      <c r="H21" s="3785"/>
      <c r="I21" s="3785"/>
      <c r="J21" s="3785"/>
      <c r="K21" s="3785"/>
    </row>
    <row r="22" spans="1:11">
      <c r="B22" s="3180"/>
      <c r="C22" s="3180"/>
      <c r="D22" s="3180"/>
      <c r="E22" s="3180"/>
      <c r="F22" s="3180"/>
    </row>
    <row r="23" spans="1:11">
      <c r="A23" s="887" t="s">
        <v>3904</v>
      </c>
      <c r="B23" s="3180"/>
      <c r="C23" s="3180"/>
      <c r="D23" s="3180"/>
      <c r="E23" s="3180"/>
      <c r="F23" s="3180"/>
    </row>
    <row r="24" spans="1:11">
      <c r="A24" s="4001" t="s">
        <v>4021</v>
      </c>
    </row>
    <row r="25" spans="1:11">
      <c r="A25" s="182" t="s">
        <v>3905</v>
      </c>
    </row>
    <row r="26" spans="1:11">
      <c r="A26" s="3787" t="s">
        <v>3906</v>
      </c>
    </row>
    <row r="27" spans="1:11">
      <c r="A27" s="182" t="s">
        <v>3907</v>
      </c>
    </row>
    <row r="28" spans="1:11">
      <c r="A28" s="3787" t="s">
        <v>3908</v>
      </c>
    </row>
  </sheetData>
  <mergeCells count="5">
    <mergeCell ref="C3:F3"/>
    <mergeCell ref="B8:F8"/>
    <mergeCell ref="H8:K8"/>
    <mergeCell ref="G13:K13"/>
    <mergeCell ref="A3:A8"/>
  </mergeCells>
  <hyperlinks>
    <hyperlink ref="G1:G2" location="'Spis treści'!A1" display="Powrót do spisu tablic" xr:uid="{34C1FB96-36FE-4842-99E4-3C032DA33D43}"/>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40"/>
  <sheetViews>
    <sheetView zoomScaleNormal="100" workbookViewId="0">
      <pane ySplit="10" topLeftCell="A14" activePane="bottomLeft" state="frozen"/>
      <selection pane="bottomLeft" activeCell="M17" sqref="M17"/>
    </sheetView>
  </sheetViews>
  <sheetFormatPr defaultColWidth="8.85546875" defaultRowHeight="12.75"/>
  <cols>
    <col min="1" max="1" width="14.85546875" style="887" customWidth="1"/>
    <col min="2" max="2" width="10.42578125" style="887" customWidth="1"/>
    <col min="3" max="3" width="9.7109375" style="887" customWidth="1"/>
    <col min="4" max="4" width="9.85546875" style="887" customWidth="1"/>
    <col min="5" max="5" width="21.28515625" style="887" customWidth="1"/>
    <col min="6" max="6" width="15" style="887" customWidth="1"/>
    <col min="7" max="7" width="20.7109375" style="887" customWidth="1"/>
    <col min="8" max="8" width="27" style="887" customWidth="1"/>
    <col min="9" max="16384" width="8.85546875" style="3918"/>
  </cols>
  <sheetData>
    <row r="1" spans="1:9">
      <c r="A1" s="4568" t="s">
        <v>4150</v>
      </c>
      <c r="B1" s="4561"/>
      <c r="C1" s="4561"/>
      <c r="D1" s="4561"/>
      <c r="E1" s="4561"/>
      <c r="F1" s="4561"/>
      <c r="G1" s="4561"/>
      <c r="H1" s="4561"/>
      <c r="I1" s="4561"/>
    </row>
    <row r="2" spans="1:9">
      <c r="A2" s="4569" t="s">
        <v>4152</v>
      </c>
      <c r="B2" s="4562"/>
      <c r="C2" s="4562"/>
      <c r="D2" s="4562"/>
      <c r="E2" s="4562"/>
      <c r="F2" s="4562"/>
      <c r="G2" s="4562"/>
      <c r="H2" s="4562"/>
      <c r="I2" s="4562"/>
    </row>
    <row r="3" spans="1:9" ht="22.15" customHeight="1">
      <c r="A3" s="4551" t="s">
        <v>4013</v>
      </c>
      <c r="B3" s="4564"/>
      <c r="C3" s="1273"/>
      <c r="D3" s="4565" t="s">
        <v>3897</v>
      </c>
      <c r="E3" s="4566"/>
      <c r="F3" s="4566"/>
      <c r="G3" s="4566"/>
      <c r="H3" s="4566"/>
      <c r="I3" s="4048" t="s">
        <v>4281</v>
      </c>
    </row>
    <row r="4" spans="1:9">
      <c r="A4" s="4570"/>
      <c r="B4" s="4571"/>
      <c r="C4" s="1277"/>
      <c r="E4" s="3920" t="s">
        <v>368</v>
      </c>
      <c r="F4" s="3963" t="s">
        <v>223</v>
      </c>
      <c r="H4" s="3920" t="s">
        <v>1435</v>
      </c>
      <c r="I4" s="4048" t="s">
        <v>4282</v>
      </c>
    </row>
    <row r="5" spans="1:9">
      <c r="A5" s="4570"/>
      <c r="B5" s="4571"/>
      <c r="C5" s="1277"/>
      <c r="E5" s="3959" t="s">
        <v>369</v>
      </c>
      <c r="F5" s="3963" t="s">
        <v>637</v>
      </c>
      <c r="G5" s="3928" t="s">
        <v>224</v>
      </c>
      <c r="H5" s="3959" t="s">
        <v>1436</v>
      </c>
    </row>
    <row r="6" spans="1:9" ht="15.6" customHeight="1">
      <c r="A6" s="4570"/>
      <c r="B6" s="4571"/>
      <c r="C6" s="4012" t="s">
        <v>168</v>
      </c>
      <c r="D6" s="3963" t="s">
        <v>222</v>
      </c>
      <c r="E6" s="3959" t="s">
        <v>3913</v>
      </c>
      <c r="F6" s="3963" t="s">
        <v>374</v>
      </c>
      <c r="G6" s="3928" t="s">
        <v>3913</v>
      </c>
      <c r="H6" s="3959" t="s">
        <v>1437</v>
      </c>
    </row>
    <row r="7" spans="1:9">
      <c r="A7" s="4570"/>
      <c r="B7" s="4571"/>
      <c r="C7" s="3929" t="s">
        <v>281</v>
      </c>
      <c r="D7" s="3770" t="s">
        <v>370</v>
      </c>
      <c r="E7" s="3772" t="s">
        <v>371</v>
      </c>
      <c r="F7" s="3791" t="s">
        <v>376</v>
      </c>
      <c r="G7" s="3929" t="s">
        <v>377</v>
      </c>
      <c r="H7" s="3772" t="s">
        <v>1438</v>
      </c>
    </row>
    <row r="8" spans="1:9">
      <c r="A8" s="4570"/>
      <c r="B8" s="4571"/>
      <c r="C8" s="4011"/>
      <c r="D8" s="4010"/>
      <c r="E8" s="3772" t="s">
        <v>4028</v>
      </c>
      <c r="F8" s="3791" t="s">
        <v>373</v>
      </c>
      <c r="G8" s="3791" t="s">
        <v>3916</v>
      </c>
      <c r="H8" s="3771" t="s">
        <v>1439</v>
      </c>
    </row>
    <row r="9" spans="1:9">
      <c r="A9" s="4570"/>
      <c r="B9" s="4571"/>
      <c r="C9" s="4011"/>
      <c r="D9" s="4010"/>
      <c r="E9" s="3791" t="s">
        <v>3915</v>
      </c>
      <c r="F9" s="3769"/>
      <c r="G9" s="3791" t="s">
        <v>3914</v>
      </c>
      <c r="H9" s="3772" t="s">
        <v>1440</v>
      </c>
      <c r="I9" s="1043"/>
    </row>
    <row r="10" spans="1:9" ht="15.6" customHeight="1">
      <c r="A10" s="4572"/>
      <c r="B10" s="4573"/>
      <c r="C10" s="4009"/>
      <c r="D10" s="4008"/>
      <c r="E10" s="3792" t="s">
        <v>4027</v>
      </c>
      <c r="F10" s="3768"/>
      <c r="G10" s="3767"/>
      <c r="H10" s="1294"/>
      <c r="I10" s="1043"/>
    </row>
    <row r="11" spans="1:9">
      <c r="A11" s="4007"/>
      <c r="B11" s="4007"/>
      <c r="C11" s="4567" t="s">
        <v>4000</v>
      </c>
      <c r="D11" s="4567"/>
      <c r="E11" s="4567"/>
      <c r="F11" s="4567"/>
      <c r="G11" s="4567"/>
      <c r="H11" s="4567"/>
    </row>
    <row r="12" spans="1:9">
      <c r="A12" s="1280" t="s">
        <v>191</v>
      </c>
      <c r="B12" s="3945">
        <v>2023</v>
      </c>
      <c r="C12" s="3941">
        <v>547</v>
      </c>
      <c r="D12" s="3941">
        <v>95</v>
      </c>
      <c r="E12" s="3756">
        <v>166</v>
      </c>
      <c r="F12" s="3944">
        <v>76</v>
      </c>
      <c r="G12" s="3944">
        <v>155</v>
      </c>
      <c r="H12" s="3944">
        <v>53</v>
      </c>
    </row>
    <row r="13" spans="1:9">
      <c r="A13" s="3766" t="s">
        <v>275</v>
      </c>
      <c r="B13" s="3789">
        <v>2024</v>
      </c>
      <c r="C13" s="3940">
        <v>495</v>
      </c>
      <c r="D13" s="3940">
        <v>105</v>
      </c>
      <c r="E13" s="3663">
        <v>112</v>
      </c>
      <c r="F13" s="3943">
        <v>78</v>
      </c>
      <c r="G13" s="3943">
        <v>141</v>
      </c>
      <c r="H13" s="3943">
        <v>59</v>
      </c>
    </row>
    <row r="14" spans="1:9">
      <c r="A14" s="1280"/>
      <c r="B14" s="1041"/>
      <c r="C14" s="3941"/>
      <c r="D14" s="3941"/>
      <c r="E14" s="3756"/>
      <c r="F14" s="3944"/>
      <c r="G14" s="3944"/>
      <c r="H14" s="3944"/>
    </row>
    <row r="15" spans="1:9">
      <c r="A15" s="1281" t="s">
        <v>203</v>
      </c>
      <c r="B15" s="3945">
        <v>2023</v>
      </c>
      <c r="C15" s="3988">
        <v>281</v>
      </c>
      <c r="D15" s="3988">
        <v>43</v>
      </c>
      <c r="E15" s="3988">
        <v>77</v>
      </c>
      <c r="F15" s="3988">
        <v>31</v>
      </c>
      <c r="G15" s="3988">
        <v>103</v>
      </c>
      <c r="H15" s="3989">
        <v>28</v>
      </c>
    </row>
    <row r="16" spans="1:9">
      <c r="A16" s="3754" t="s">
        <v>1424</v>
      </c>
      <c r="B16" s="3789">
        <v>2024</v>
      </c>
      <c r="C16" s="4006">
        <v>239</v>
      </c>
      <c r="D16" s="4006">
        <v>40</v>
      </c>
      <c r="E16" s="4006">
        <v>57</v>
      </c>
      <c r="F16" s="4006">
        <v>33</v>
      </c>
      <c r="G16" s="4006">
        <v>72</v>
      </c>
      <c r="H16" s="4005">
        <v>37</v>
      </c>
    </row>
    <row r="17" spans="1:8">
      <c r="A17" s="1270"/>
      <c r="B17" s="1041"/>
      <c r="C17" s="3941"/>
      <c r="D17" s="3941"/>
      <c r="E17" s="3756"/>
      <c r="F17" s="3944"/>
      <c r="G17" s="3944"/>
      <c r="H17" s="3944"/>
    </row>
    <row r="18" spans="1:8">
      <c r="A18" s="1270" t="s">
        <v>192</v>
      </c>
      <c r="B18" s="3945">
        <v>2023</v>
      </c>
      <c r="C18" s="3941">
        <v>265</v>
      </c>
      <c r="D18" s="3941">
        <v>53</v>
      </c>
      <c r="E18" s="3756">
        <v>90</v>
      </c>
      <c r="F18" s="3944">
        <v>45</v>
      </c>
      <c r="G18" s="3944">
        <v>52</v>
      </c>
      <c r="H18" s="3944">
        <v>25</v>
      </c>
    </row>
    <row r="19" spans="1:8">
      <c r="A19" s="3754" t="s">
        <v>1429</v>
      </c>
      <c r="B19" s="3789">
        <v>2024</v>
      </c>
      <c r="C19" s="3940">
        <v>256</v>
      </c>
      <c r="D19" s="3940">
        <v>65</v>
      </c>
      <c r="E19" s="3663">
        <v>55</v>
      </c>
      <c r="F19" s="3943">
        <v>45</v>
      </c>
      <c r="G19" s="3943">
        <v>69</v>
      </c>
      <c r="H19" s="3943">
        <v>22</v>
      </c>
    </row>
    <row r="20" spans="1:8">
      <c r="A20" s="1270"/>
      <c r="B20" s="1041"/>
      <c r="C20" s="3940"/>
      <c r="D20" s="3940"/>
      <c r="E20" s="3663"/>
      <c r="F20" s="3943"/>
      <c r="G20" s="3943"/>
      <c r="H20" s="3943"/>
    </row>
    <row r="21" spans="1:8">
      <c r="A21" s="1270" t="s">
        <v>193</v>
      </c>
      <c r="B21" s="3945">
        <v>2023</v>
      </c>
      <c r="C21" s="3988">
        <v>292</v>
      </c>
      <c r="D21" s="3988">
        <v>67</v>
      </c>
      <c r="E21" s="3988">
        <v>87</v>
      </c>
      <c r="F21" s="3988">
        <v>49</v>
      </c>
      <c r="G21" s="3988">
        <v>65</v>
      </c>
      <c r="H21" s="3989">
        <v>24</v>
      </c>
    </row>
    <row r="22" spans="1:8">
      <c r="A22" s="3754" t="s">
        <v>278</v>
      </c>
      <c r="B22" s="3789">
        <v>2024</v>
      </c>
      <c r="C22" s="4006">
        <v>279</v>
      </c>
      <c r="D22" s="4006">
        <v>81</v>
      </c>
      <c r="E22" s="4006">
        <v>57</v>
      </c>
      <c r="F22" s="4006">
        <v>48</v>
      </c>
      <c r="G22" s="4006">
        <v>61</v>
      </c>
      <c r="H22" s="4005">
        <v>33</v>
      </c>
    </row>
    <row r="23" spans="1:8">
      <c r="A23" s="1270"/>
      <c r="B23" s="1041"/>
      <c r="C23" s="3941"/>
      <c r="D23" s="3941"/>
      <c r="E23" s="3756"/>
      <c r="F23" s="3944"/>
      <c r="G23" s="3944"/>
      <c r="H23" s="3944"/>
    </row>
    <row r="24" spans="1:8">
      <c r="A24" s="1270" t="s">
        <v>194</v>
      </c>
      <c r="B24" s="3945">
        <v>2023</v>
      </c>
      <c r="C24" s="3988">
        <v>255</v>
      </c>
      <c r="D24" s="3988">
        <v>28</v>
      </c>
      <c r="E24" s="3988">
        <v>79</v>
      </c>
      <c r="F24" s="3988">
        <v>27</v>
      </c>
      <c r="G24" s="3988">
        <v>90</v>
      </c>
      <c r="H24" s="3989">
        <v>29</v>
      </c>
    </row>
    <row r="25" spans="1:8">
      <c r="A25" s="3754" t="s">
        <v>279</v>
      </c>
      <c r="B25" s="3789">
        <v>2024</v>
      </c>
      <c r="C25" s="4006">
        <v>216</v>
      </c>
      <c r="D25" s="4006">
        <v>24</v>
      </c>
      <c r="E25" s="4006">
        <v>55</v>
      </c>
      <c r="F25" s="4006">
        <v>30</v>
      </c>
      <c r="G25" s="4006">
        <v>80</v>
      </c>
      <c r="H25" s="4005">
        <v>26</v>
      </c>
    </row>
    <row r="26" spans="1:8">
      <c r="C26" s="4557" t="s">
        <v>4026</v>
      </c>
      <c r="D26" s="4557"/>
      <c r="E26" s="4557"/>
      <c r="F26" s="4557"/>
      <c r="G26" s="4557"/>
      <c r="H26" s="4557"/>
    </row>
    <row r="27" spans="1:8">
      <c r="A27" s="1280" t="s">
        <v>191</v>
      </c>
      <c r="B27" s="3945">
        <v>2023</v>
      </c>
      <c r="C27" s="3970">
        <v>3.1</v>
      </c>
      <c r="D27" s="3970">
        <v>1.3</v>
      </c>
      <c r="E27" s="3757">
        <v>3.8</v>
      </c>
      <c r="F27" s="3969">
        <v>3.9</v>
      </c>
      <c r="G27" s="3969">
        <v>4.5</v>
      </c>
      <c r="H27" s="3969">
        <v>7.7</v>
      </c>
    </row>
    <row r="28" spans="1:8">
      <c r="A28" s="3766" t="s">
        <v>275</v>
      </c>
      <c r="B28" s="3789">
        <v>2024</v>
      </c>
      <c r="C28" s="3967">
        <v>2.8</v>
      </c>
      <c r="D28" s="3967">
        <v>1.4</v>
      </c>
      <c r="E28" s="3758">
        <v>2.7</v>
      </c>
      <c r="F28" s="3966">
        <v>3.8</v>
      </c>
      <c r="G28" s="3966">
        <v>4.4000000000000004</v>
      </c>
      <c r="H28" s="3966">
        <v>9.5</v>
      </c>
    </row>
    <row r="29" spans="1:8">
      <c r="A29" s="1280"/>
      <c r="B29" s="1041"/>
      <c r="C29" s="3970"/>
      <c r="D29" s="3970"/>
      <c r="E29" s="3757"/>
      <c r="F29" s="3969"/>
      <c r="G29" s="3969"/>
      <c r="H29" s="3969"/>
    </row>
    <row r="30" spans="1:8">
      <c r="A30" s="1281" t="s">
        <v>203</v>
      </c>
      <c r="B30" s="3945">
        <v>2023</v>
      </c>
      <c r="C30" s="3970">
        <v>2.9</v>
      </c>
      <c r="D30" s="3970">
        <v>1.4</v>
      </c>
      <c r="E30" s="3757">
        <v>2.8</v>
      </c>
      <c r="F30" s="3969">
        <v>3.3</v>
      </c>
      <c r="G30" s="3969">
        <v>4.3</v>
      </c>
      <c r="H30" s="3969">
        <v>6.3</v>
      </c>
    </row>
    <row r="31" spans="1:8">
      <c r="A31" s="3754" t="s">
        <v>1424</v>
      </c>
      <c r="B31" s="3789">
        <v>2024</v>
      </c>
      <c r="C31" s="3967">
        <v>2.5</v>
      </c>
      <c r="D31" s="3967">
        <v>1.2</v>
      </c>
      <c r="E31" s="3758">
        <v>2.2000000000000002</v>
      </c>
      <c r="F31" s="3966">
        <v>3.2</v>
      </c>
      <c r="G31" s="3966">
        <v>3.2</v>
      </c>
      <c r="H31" s="3966">
        <v>8.6999999999999993</v>
      </c>
    </row>
    <row r="32" spans="1:8">
      <c r="A32" s="1270"/>
      <c r="B32" s="1041"/>
      <c r="C32" s="3970"/>
      <c r="D32" s="3970"/>
      <c r="E32" s="3757"/>
      <c r="F32" s="3970"/>
      <c r="G32" s="3969"/>
      <c r="H32" s="3969"/>
    </row>
    <row r="33" spans="1:8">
      <c r="A33" s="1270" t="s">
        <v>192</v>
      </c>
      <c r="B33" s="3945">
        <v>2023</v>
      </c>
      <c r="C33" s="3970">
        <v>3.2</v>
      </c>
      <c r="D33" s="3970">
        <v>1.2</v>
      </c>
      <c r="E33" s="3757">
        <v>5.3</v>
      </c>
      <c r="F33" s="3969">
        <v>4.5999999999999996</v>
      </c>
      <c r="G33" s="3969">
        <v>5</v>
      </c>
      <c r="H33" s="3969">
        <v>10.4</v>
      </c>
    </row>
    <row r="34" spans="1:8">
      <c r="A34" s="3754" t="s">
        <v>1429</v>
      </c>
      <c r="B34" s="3789">
        <v>2024</v>
      </c>
      <c r="C34" s="3967">
        <v>3.1</v>
      </c>
      <c r="D34" s="3967">
        <v>1.5</v>
      </c>
      <c r="E34" s="3758">
        <v>3.3</v>
      </c>
      <c r="F34" s="3966">
        <v>4.5</v>
      </c>
      <c r="G34" s="3966">
        <v>7</v>
      </c>
      <c r="H34" s="3966">
        <v>11.5</v>
      </c>
    </row>
    <row r="35" spans="1:8">
      <c r="A35" s="1270"/>
      <c r="B35" s="1041"/>
      <c r="C35" s="3967"/>
      <c r="D35" s="3967"/>
      <c r="E35" s="3758"/>
      <c r="F35" s="3966"/>
      <c r="G35" s="3966"/>
      <c r="H35" s="3966"/>
    </row>
    <row r="36" spans="1:8">
      <c r="A36" s="1270" t="s">
        <v>193</v>
      </c>
      <c r="B36" s="3945">
        <v>2023</v>
      </c>
      <c r="C36" s="3970">
        <v>2.7</v>
      </c>
      <c r="D36" s="3970">
        <v>1.2</v>
      </c>
      <c r="E36" s="3757">
        <v>3.6</v>
      </c>
      <c r="F36" s="3969">
        <v>4</v>
      </c>
      <c r="G36" s="3969">
        <v>4.4000000000000004</v>
      </c>
      <c r="H36" s="3969">
        <v>8.6999999999999993</v>
      </c>
    </row>
    <row r="37" spans="1:8">
      <c r="A37" s="3754" t="s">
        <v>278</v>
      </c>
      <c r="B37" s="3789">
        <v>2024</v>
      </c>
      <c r="C37" s="3967">
        <v>2.6</v>
      </c>
      <c r="D37" s="3967">
        <v>1.5</v>
      </c>
      <c r="E37" s="3758">
        <v>2.4</v>
      </c>
      <c r="F37" s="3966">
        <v>3.8</v>
      </c>
      <c r="G37" s="3966">
        <v>4.5999999999999996</v>
      </c>
      <c r="H37" s="3966">
        <v>12.4</v>
      </c>
    </row>
    <row r="38" spans="1:8">
      <c r="A38" s="1270"/>
      <c r="B38" s="1041"/>
      <c r="C38" s="3970"/>
      <c r="D38" s="3970"/>
      <c r="E38" s="3757"/>
      <c r="F38" s="3969"/>
      <c r="G38" s="3969"/>
      <c r="H38" s="3969"/>
    </row>
    <row r="39" spans="1:8">
      <c r="A39" s="1270" t="s">
        <v>194</v>
      </c>
      <c r="B39" s="3945">
        <v>2023</v>
      </c>
      <c r="C39" s="3970">
        <v>3.6</v>
      </c>
      <c r="D39" s="3970">
        <v>1.4</v>
      </c>
      <c r="E39" s="3757">
        <v>3.9</v>
      </c>
      <c r="F39" s="3969">
        <v>3.9</v>
      </c>
      <c r="G39" s="3969">
        <v>4.5999999999999996</v>
      </c>
      <c r="H39" s="3969">
        <v>7.1</v>
      </c>
    </row>
    <row r="40" spans="1:8">
      <c r="A40" s="3754" t="s">
        <v>279</v>
      </c>
      <c r="B40" s="3789">
        <v>2024</v>
      </c>
      <c r="C40" s="3967">
        <v>3.1</v>
      </c>
      <c r="D40" s="3967">
        <v>1.1000000000000001</v>
      </c>
      <c r="E40" s="3758">
        <v>2.9</v>
      </c>
      <c r="F40" s="3966">
        <v>3.9</v>
      </c>
      <c r="G40" s="3966">
        <v>4.2</v>
      </c>
      <c r="H40" s="3966">
        <v>7.4</v>
      </c>
    </row>
  </sheetData>
  <mergeCells count="6">
    <mergeCell ref="D3:H3"/>
    <mergeCell ref="C11:H11"/>
    <mergeCell ref="C26:H26"/>
    <mergeCell ref="A1:I1"/>
    <mergeCell ref="A2:I2"/>
    <mergeCell ref="A3:B10"/>
  </mergeCells>
  <hyperlinks>
    <hyperlink ref="I3:I4" location="'Spis treści'!A1" display="Powrót do spisu tablic" xr:uid="{EFF31F77-8C0F-4EB8-93CB-19E49ADCF850}"/>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U25"/>
  <sheetViews>
    <sheetView zoomScaleNormal="100" workbookViewId="0">
      <pane ySplit="8" topLeftCell="A9" activePane="bottomLeft" state="frozen"/>
      <selection pane="bottomLeft" activeCell="G1" sqref="G1:G2"/>
    </sheetView>
  </sheetViews>
  <sheetFormatPr defaultColWidth="8.85546875" defaultRowHeight="12.75"/>
  <cols>
    <col min="1" max="1" width="41.28515625" style="1029" customWidth="1"/>
    <col min="2" max="4" width="15" style="1029" customWidth="1"/>
    <col min="5" max="5" width="17.42578125" style="1029" customWidth="1"/>
    <col min="6" max="6" width="15.5703125" style="1029" customWidth="1"/>
    <col min="7" max="7" width="13.28515625" style="3918" customWidth="1"/>
    <col min="8" max="16384" width="8.85546875" style="3918"/>
  </cols>
  <sheetData>
    <row r="1" spans="1:21">
      <c r="A1" s="1030" t="s">
        <v>4085</v>
      </c>
      <c r="D1" s="1513"/>
      <c r="G1" s="4048" t="s">
        <v>4281</v>
      </c>
    </row>
    <row r="2" spans="1:21">
      <c r="A2" s="2978" t="s">
        <v>4155</v>
      </c>
      <c r="G2" s="4048" t="s">
        <v>4282</v>
      </c>
    </row>
    <row r="3" spans="1:21">
      <c r="A3" s="4201" t="s">
        <v>4013</v>
      </c>
      <c r="B3" s="1296"/>
      <c r="C3" s="4558" t="s">
        <v>3931</v>
      </c>
      <c r="D3" s="4559"/>
      <c r="E3" s="4559"/>
      <c r="F3" s="4559"/>
      <c r="G3" s="3804"/>
      <c r="H3" s="930"/>
      <c r="I3" s="930"/>
      <c r="J3" s="930"/>
      <c r="K3" s="930"/>
      <c r="L3" s="930"/>
      <c r="M3" s="930"/>
      <c r="N3" s="1513"/>
      <c r="O3" s="1513"/>
      <c r="P3" s="1513"/>
      <c r="Q3" s="1513"/>
      <c r="R3" s="1513"/>
      <c r="S3" s="1513"/>
      <c r="T3" s="1513"/>
      <c r="U3" s="1513"/>
    </row>
    <row r="4" spans="1:21">
      <c r="A4" s="4574"/>
      <c r="B4" s="3862" t="s">
        <v>168</v>
      </c>
      <c r="C4" s="3865" t="s">
        <v>214</v>
      </c>
      <c r="D4" s="3998" t="s">
        <v>215</v>
      </c>
      <c r="E4" s="3998" t="s">
        <v>216</v>
      </c>
      <c r="F4" s="3999" t="s">
        <v>217</v>
      </c>
      <c r="G4" s="1513"/>
      <c r="H4" s="1513"/>
      <c r="I4" s="1513"/>
      <c r="J4" s="1513"/>
      <c r="K4" s="1513"/>
      <c r="L4" s="1513"/>
      <c r="M4" s="1513"/>
      <c r="N4" s="1513"/>
      <c r="O4" s="1513"/>
      <c r="P4" s="1513"/>
      <c r="Q4" s="1513"/>
      <c r="R4" s="1513"/>
      <c r="S4" s="1513"/>
      <c r="T4" s="1513"/>
      <c r="U4" s="1513"/>
    </row>
    <row r="5" spans="1:21" ht="14.25">
      <c r="A5" s="4574"/>
      <c r="B5" s="4000" t="s">
        <v>281</v>
      </c>
      <c r="C5" s="3862" t="s">
        <v>218</v>
      </c>
      <c r="D5" s="3998" t="s">
        <v>219</v>
      </c>
      <c r="E5" s="3998" t="s">
        <v>1432</v>
      </c>
      <c r="F5" s="1298" t="s">
        <v>362</v>
      </c>
    </row>
    <row r="6" spans="1:21" ht="14.25">
      <c r="A6" s="4574"/>
      <c r="B6" s="3865"/>
      <c r="C6" s="4000" t="s">
        <v>357</v>
      </c>
      <c r="D6" s="4018" t="s">
        <v>1433</v>
      </c>
      <c r="E6" s="4018" t="s">
        <v>3896</v>
      </c>
      <c r="F6" s="3999" t="s">
        <v>363</v>
      </c>
    </row>
    <row r="7" spans="1:21">
      <c r="A7" s="4574"/>
      <c r="B7" s="3868"/>
      <c r="C7" s="3868"/>
      <c r="D7" s="4017"/>
      <c r="E7" s="4017"/>
      <c r="F7" s="3774" t="s">
        <v>114</v>
      </c>
    </row>
    <row r="8" spans="1:21">
      <c r="A8" s="4575"/>
      <c r="B8" s="4558" t="s">
        <v>4031</v>
      </c>
      <c r="C8" s="4559"/>
      <c r="D8" s="4559"/>
      <c r="E8" s="4559"/>
      <c r="F8" s="4559"/>
    </row>
    <row r="9" spans="1:21">
      <c r="A9" s="1268" t="s">
        <v>1430</v>
      </c>
      <c r="B9" s="4016">
        <v>495</v>
      </c>
      <c r="C9" s="4016">
        <v>206</v>
      </c>
      <c r="D9" s="4016">
        <v>79</v>
      </c>
      <c r="E9" s="4016">
        <v>119</v>
      </c>
      <c r="F9" s="4015">
        <v>90</v>
      </c>
    </row>
    <row r="10" spans="1:21">
      <c r="A10" s="3753" t="s">
        <v>275</v>
      </c>
      <c r="B10" s="4016"/>
      <c r="C10" s="4016"/>
      <c r="D10" s="4016"/>
      <c r="E10" s="4016"/>
      <c r="F10" s="4015"/>
    </row>
    <row r="11" spans="1:21">
      <c r="A11" s="1299" t="s">
        <v>1441</v>
      </c>
      <c r="B11" s="3947">
        <v>105</v>
      </c>
      <c r="C11" s="3947">
        <v>43</v>
      </c>
      <c r="D11" s="3947">
        <v>26</v>
      </c>
      <c r="E11" s="3947">
        <v>21</v>
      </c>
      <c r="F11" s="3946">
        <v>14</v>
      </c>
    </row>
    <row r="12" spans="1:21">
      <c r="A12" s="3775" t="s">
        <v>1238</v>
      </c>
      <c r="B12" s="3947"/>
      <c r="C12" s="3947"/>
      <c r="D12" s="3947"/>
      <c r="E12" s="3947"/>
      <c r="F12" s="3946"/>
    </row>
    <row r="13" spans="1:21">
      <c r="A13" s="1031" t="s">
        <v>4030</v>
      </c>
      <c r="B13" s="3941">
        <v>112</v>
      </c>
      <c r="C13" s="3941">
        <v>45</v>
      </c>
      <c r="D13" s="3941">
        <v>19</v>
      </c>
      <c r="E13" s="3941">
        <v>28</v>
      </c>
      <c r="F13" s="3944">
        <v>21</v>
      </c>
    </row>
    <row r="14" spans="1:21" ht="25.5">
      <c r="A14" s="3797" t="s">
        <v>4029</v>
      </c>
      <c r="B14" s="3947"/>
      <c r="C14" s="3947"/>
      <c r="D14" s="3947"/>
      <c r="E14" s="3947"/>
      <c r="F14" s="3946"/>
    </row>
    <row r="15" spans="1:21">
      <c r="A15" s="1299" t="s">
        <v>228</v>
      </c>
      <c r="B15" s="3947">
        <v>78</v>
      </c>
      <c r="C15" s="3947">
        <v>31</v>
      </c>
      <c r="D15" s="3947">
        <v>13</v>
      </c>
      <c r="E15" s="3947">
        <v>17</v>
      </c>
      <c r="F15" s="3946">
        <v>17</v>
      </c>
    </row>
    <row r="16" spans="1:21">
      <c r="A16" s="3775" t="s">
        <v>394</v>
      </c>
      <c r="B16" s="4014"/>
      <c r="C16" s="4014"/>
      <c r="D16" s="4014"/>
      <c r="E16" s="4014"/>
      <c r="F16" s="4013"/>
    </row>
    <row r="17" spans="1:6">
      <c r="A17" s="1299" t="s">
        <v>3725</v>
      </c>
      <c r="B17" s="3947">
        <v>141</v>
      </c>
      <c r="C17" s="3947">
        <v>63</v>
      </c>
      <c r="D17" s="3947">
        <v>13</v>
      </c>
      <c r="E17" s="3947">
        <v>35</v>
      </c>
      <c r="F17" s="3946">
        <v>30</v>
      </c>
    </row>
    <row r="18" spans="1:6">
      <c r="A18" s="3775" t="s">
        <v>3733</v>
      </c>
      <c r="B18" s="3947"/>
      <c r="C18" s="3947"/>
      <c r="D18" s="3947"/>
      <c r="E18" s="3947"/>
      <c r="F18" s="3946"/>
    </row>
    <row r="19" spans="1:6">
      <c r="A19" s="1049" t="s">
        <v>1442</v>
      </c>
      <c r="B19" s="3947"/>
      <c r="C19" s="3947"/>
      <c r="D19" s="3947"/>
      <c r="E19" s="3947"/>
      <c r="F19" s="3946"/>
    </row>
    <row r="20" spans="1:6">
      <c r="A20" s="1049" t="s">
        <v>1437</v>
      </c>
      <c r="B20" s="3941">
        <v>59</v>
      </c>
      <c r="C20" s="3947">
        <v>25</v>
      </c>
      <c r="D20" s="3947" t="s">
        <v>571</v>
      </c>
      <c r="E20" s="3947">
        <v>18</v>
      </c>
      <c r="F20" s="3946" t="s">
        <v>571</v>
      </c>
    </row>
    <row r="21" spans="1:6">
      <c r="A21" s="3752" t="s">
        <v>1443</v>
      </c>
      <c r="B21" s="3947"/>
      <c r="C21" s="3947"/>
      <c r="D21" s="3947"/>
      <c r="E21" s="3947"/>
      <c r="F21" s="3946"/>
    </row>
    <row r="22" spans="1:6">
      <c r="A22" s="3752" t="s">
        <v>1444</v>
      </c>
      <c r="B22" s="3947"/>
      <c r="C22" s="3947"/>
      <c r="D22" s="3947"/>
      <c r="E22" s="3947"/>
      <c r="F22" s="3946"/>
    </row>
    <row r="23" spans="1:6">
      <c r="A23" s="3927"/>
      <c r="B23" s="3375"/>
      <c r="C23" s="3375"/>
      <c r="D23" s="3375"/>
      <c r="E23" s="3375"/>
      <c r="F23" s="3375"/>
    </row>
    <row r="24" spans="1:6">
      <c r="A24" s="3927" t="s">
        <v>3904</v>
      </c>
      <c r="B24" s="3375"/>
      <c r="C24" s="3375"/>
      <c r="D24" s="3375"/>
      <c r="E24" s="3375"/>
      <c r="F24" s="3375"/>
    </row>
    <row r="25" spans="1:6">
      <c r="A25" s="3933" t="s">
        <v>4021</v>
      </c>
      <c r="B25" s="2979"/>
      <c r="C25" s="2979"/>
      <c r="D25" s="2979"/>
      <c r="E25" s="2979"/>
      <c r="F25" s="2979"/>
    </row>
  </sheetData>
  <mergeCells count="3">
    <mergeCell ref="C3:F3"/>
    <mergeCell ref="B8:F8"/>
    <mergeCell ref="A3:A8"/>
  </mergeCells>
  <hyperlinks>
    <hyperlink ref="G1:G2" location="'Spis treści'!A1" display="Powrót do spisu tablic" xr:uid="{323B50B4-2F90-49B4-843A-72089DAFE4F4}"/>
  </hyperlink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X23"/>
  <sheetViews>
    <sheetView workbookViewId="0">
      <pane ySplit="9" topLeftCell="A10" activePane="bottomLeft" state="frozen"/>
      <selection pane="bottomLeft" activeCell="A25" sqref="A25"/>
    </sheetView>
  </sheetViews>
  <sheetFormatPr defaultColWidth="8.85546875" defaultRowHeight="12.75"/>
  <cols>
    <col min="1" max="1" width="42.7109375" style="887" customWidth="1"/>
    <col min="2" max="2" width="9.28515625" style="887" customWidth="1"/>
    <col min="3" max="3" width="10.42578125" style="887" customWidth="1"/>
    <col min="4" max="6" width="8.42578125" style="887" customWidth="1"/>
    <col min="7" max="7" width="11.42578125" style="887" customWidth="1"/>
    <col min="8" max="8" width="19.5703125" style="887" customWidth="1"/>
    <col min="9" max="16384" width="8.85546875" style="3918"/>
  </cols>
  <sheetData>
    <row r="1" spans="1:24">
      <c r="A1" s="1301" t="s">
        <v>4157</v>
      </c>
      <c r="B1" s="1301"/>
      <c r="C1" s="1301"/>
      <c r="D1" s="1301"/>
      <c r="E1" s="3931"/>
      <c r="F1" s="3931"/>
      <c r="G1" s="3931"/>
      <c r="H1" s="3930"/>
      <c r="I1" s="4048" t="s">
        <v>4281</v>
      </c>
    </row>
    <row r="2" spans="1:24">
      <c r="A2" s="3781" t="s">
        <v>4034</v>
      </c>
      <c r="B2" s="1301"/>
      <c r="C2" s="1301"/>
      <c r="D2" s="1301"/>
      <c r="E2" s="3931"/>
      <c r="F2" s="3931"/>
      <c r="G2" s="3931"/>
      <c r="H2" s="3930"/>
      <c r="I2" s="4048" t="s">
        <v>4282</v>
      </c>
    </row>
    <row r="3" spans="1:24">
      <c r="A3" s="4564" t="s">
        <v>4013</v>
      </c>
      <c r="B3" s="1034"/>
      <c r="C3" s="1274" t="s">
        <v>195</v>
      </c>
      <c r="D3" s="1275"/>
      <c r="E3" s="1275"/>
      <c r="F3" s="1275"/>
      <c r="G3" s="1276"/>
      <c r="H3" s="3919" t="s">
        <v>196</v>
      </c>
      <c r="I3" s="930"/>
      <c r="J3" s="930"/>
      <c r="K3" s="930"/>
      <c r="L3" s="930"/>
      <c r="M3" s="930"/>
      <c r="N3" s="930"/>
      <c r="O3" s="930"/>
      <c r="P3" s="930"/>
      <c r="Q3" s="1513"/>
      <c r="R3" s="1513"/>
      <c r="S3" s="1513"/>
      <c r="T3" s="1513"/>
      <c r="U3" s="1513"/>
      <c r="V3" s="1513"/>
      <c r="W3" s="1513"/>
      <c r="X3" s="1513"/>
    </row>
    <row r="4" spans="1:24">
      <c r="A4" s="4554"/>
      <c r="B4" s="3959"/>
      <c r="C4" s="4526" t="s">
        <v>1423</v>
      </c>
      <c r="D4" s="4527"/>
      <c r="E4" s="4527"/>
      <c r="F4" s="4527"/>
      <c r="G4" s="4528"/>
      <c r="H4" s="3959" t="s">
        <v>201</v>
      </c>
      <c r="I4" s="930"/>
      <c r="J4" s="930"/>
      <c r="K4" s="930"/>
      <c r="L4" s="930"/>
      <c r="M4" s="930"/>
      <c r="N4" s="930"/>
      <c r="O4" s="930"/>
      <c r="P4" s="930"/>
      <c r="Q4" s="1513"/>
      <c r="R4" s="1513"/>
      <c r="S4" s="1513"/>
      <c r="T4" s="1513"/>
      <c r="U4" s="1513"/>
      <c r="V4" s="1513"/>
      <c r="W4" s="1513"/>
      <c r="X4" s="1513"/>
    </row>
    <row r="5" spans="1:24">
      <c r="A5" s="4554"/>
      <c r="B5" s="3963" t="s">
        <v>168</v>
      </c>
      <c r="C5" s="3928" t="s">
        <v>197</v>
      </c>
      <c r="D5" s="3962"/>
      <c r="E5" s="3962"/>
      <c r="F5" s="3962"/>
      <c r="G5" s="3964" t="s">
        <v>200</v>
      </c>
      <c r="H5" s="3959" t="s">
        <v>202</v>
      </c>
      <c r="I5" s="1513"/>
      <c r="J5" s="1513"/>
      <c r="K5" s="1513"/>
      <c r="L5" s="1513"/>
      <c r="M5" s="1513"/>
      <c r="N5" s="1513"/>
      <c r="O5" s="1513"/>
      <c r="P5" s="1513"/>
      <c r="Q5" s="1513"/>
      <c r="R5" s="1513"/>
      <c r="S5" s="1513"/>
      <c r="T5" s="1513"/>
      <c r="U5" s="1513"/>
      <c r="V5" s="1513"/>
      <c r="W5" s="1513"/>
      <c r="X5" s="1513"/>
    </row>
    <row r="6" spans="1:24">
      <c r="A6" s="4554"/>
      <c r="B6" s="3791" t="s">
        <v>281</v>
      </c>
      <c r="C6" s="3928" t="s">
        <v>211</v>
      </c>
      <c r="D6" s="3962" t="s">
        <v>421</v>
      </c>
      <c r="E6" s="3962" t="s">
        <v>422</v>
      </c>
      <c r="F6" s="3962" t="s">
        <v>420</v>
      </c>
      <c r="G6" s="3964" t="s">
        <v>321</v>
      </c>
      <c r="H6" s="3994" t="s">
        <v>327</v>
      </c>
    </row>
    <row r="7" spans="1:24">
      <c r="A7" s="4554"/>
      <c r="B7" s="3963"/>
      <c r="C7" s="3921" t="s">
        <v>112</v>
      </c>
      <c r="D7" s="3962"/>
      <c r="E7" s="3962"/>
      <c r="F7" s="3962"/>
      <c r="G7" s="3961" t="s">
        <v>112</v>
      </c>
      <c r="H7" s="3996" t="s">
        <v>328</v>
      </c>
    </row>
    <row r="8" spans="1:24">
      <c r="A8" s="4554"/>
      <c r="B8" s="3960"/>
      <c r="C8" s="3792" t="s">
        <v>325</v>
      </c>
      <c r="D8" s="3960"/>
      <c r="E8" s="3960"/>
      <c r="F8" s="3960"/>
      <c r="G8" s="3922" t="s">
        <v>323</v>
      </c>
      <c r="H8" s="3994" t="s">
        <v>329</v>
      </c>
    </row>
    <row r="9" spans="1:24">
      <c r="A9" s="4556"/>
      <c r="B9" s="4548" t="s">
        <v>4033</v>
      </c>
      <c r="C9" s="4549"/>
      <c r="D9" s="4549"/>
      <c r="E9" s="4549"/>
      <c r="F9" s="4549"/>
      <c r="G9" s="4550"/>
      <c r="H9" s="1278"/>
    </row>
    <row r="10" spans="1:24">
      <c r="A10" s="3777" t="s">
        <v>1430</v>
      </c>
      <c r="B10" s="3663">
        <v>495</v>
      </c>
      <c r="C10" s="3940">
        <v>202</v>
      </c>
      <c r="D10" s="3741">
        <v>88</v>
      </c>
      <c r="E10" s="3940">
        <v>104</v>
      </c>
      <c r="F10" s="3663">
        <v>67</v>
      </c>
      <c r="G10" s="3943">
        <v>34</v>
      </c>
      <c r="H10" s="3966">
        <v>8.4</v>
      </c>
      <c r="I10" s="1513"/>
      <c r="J10" s="1513"/>
    </row>
    <row r="11" spans="1:24">
      <c r="A11" s="3779" t="s">
        <v>275</v>
      </c>
      <c r="B11" s="3741"/>
      <c r="C11" s="3940"/>
      <c r="D11" s="3940"/>
      <c r="E11" s="3940"/>
      <c r="F11" s="3940"/>
      <c r="G11" s="3940"/>
      <c r="H11" s="3966"/>
    </row>
    <row r="12" spans="1:24">
      <c r="A12" s="1302" t="s">
        <v>1445</v>
      </c>
      <c r="B12" s="1255">
        <v>105</v>
      </c>
      <c r="C12" s="3941">
        <v>54</v>
      </c>
      <c r="D12" s="3941">
        <v>19</v>
      </c>
      <c r="E12" s="3941">
        <v>16</v>
      </c>
      <c r="F12" s="3941">
        <v>11</v>
      </c>
      <c r="G12" s="3941" t="s">
        <v>571</v>
      </c>
      <c r="H12" s="3969">
        <v>7</v>
      </c>
    </row>
    <row r="13" spans="1:24">
      <c r="A13" s="3778" t="s">
        <v>1446</v>
      </c>
      <c r="B13" s="1255"/>
      <c r="C13" s="3941"/>
      <c r="D13" s="3941"/>
      <c r="E13" s="3941"/>
      <c r="F13" s="3941"/>
      <c r="G13" s="3941"/>
      <c r="H13" s="3969"/>
    </row>
    <row r="14" spans="1:24">
      <c r="A14" s="3776" t="s">
        <v>4032</v>
      </c>
      <c r="B14" s="1255">
        <v>112</v>
      </c>
      <c r="C14" s="3941">
        <v>49</v>
      </c>
      <c r="D14" s="3941">
        <v>20</v>
      </c>
      <c r="E14" s="3941">
        <v>15</v>
      </c>
      <c r="F14" s="3941">
        <v>21</v>
      </c>
      <c r="G14" s="3941" t="s">
        <v>571</v>
      </c>
      <c r="H14" s="3969">
        <v>8.5</v>
      </c>
    </row>
    <row r="15" spans="1:24" ht="25.5">
      <c r="A15" s="3797" t="s">
        <v>4029</v>
      </c>
      <c r="B15" s="1255"/>
      <c r="C15" s="3941"/>
      <c r="D15" s="3941"/>
      <c r="E15" s="3941"/>
      <c r="F15" s="3941"/>
      <c r="G15" s="3941"/>
      <c r="H15" s="3969"/>
    </row>
    <row r="16" spans="1:24">
      <c r="A16" s="1302" t="s">
        <v>228</v>
      </c>
      <c r="B16" s="1255">
        <v>78</v>
      </c>
      <c r="C16" s="3944">
        <v>35</v>
      </c>
      <c r="D16" s="3944">
        <v>15</v>
      </c>
      <c r="E16" s="3944">
        <v>16</v>
      </c>
      <c r="F16" s="3944" t="s">
        <v>571</v>
      </c>
      <c r="G16" s="3944" t="s">
        <v>571</v>
      </c>
      <c r="H16" s="3969">
        <v>7.2</v>
      </c>
    </row>
    <row r="17" spans="1:8">
      <c r="A17" s="3778" t="s">
        <v>394</v>
      </c>
      <c r="B17" s="1255"/>
      <c r="C17" s="3944"/>
      <c r="D17" s="3944"/>
      <c r="E17" s="3944"/>
      <c r="F17" s="3944"/>
      <c r="G17" s="3944"/>
      <c r="H17" s="3969"/>
    </row>
    <row r="18" spans="1:8">
      <c r="A18" s="1305" t="s">
        <v>3725</v>
      </c>
      <c r="B18" s="1255">
        <v>141</v>
      </c>
      <c r="C18" s="3944">
        <v>46</v>
      </c>
      <c r="D18" s="3944">
        <v>23</v>
      </c>
      <c r="E18" s="3944">
        <v>42</v>
      </c>
      <c r="F18" s="3944">
        <v>20</v>
      </c>
      <c r="G18" s="3944">
        <v>10</v>
      </c>
      <c r="H18" s="3969">
        <v>9.3000000000000007</v>
      </c>
    </row>
    <row r="19" spans="1:8">
      <c r="A19" s="3780" t="s">
        <v>3733</v>
      </c>
      <c r="B19" s="3756"/>
      <c r="C19" s="3944"/>
      <c r="D19" s="3944"/>
      <c r="E19" s="3944"/>
      <c r="F19" s="3944"/>
      <c r="G19" s="3944"/>
      <c r="H19" s="3969"/>
    </row>
    <row r="20" spans="1:8">
      <c r="A20" s="1305" t="s">
        <v>1442</v>
      </c>
      <c r="B20" s="3756"/>
      <c r="C20" s="3944"/>
      <c r="D20" s="3944"/>
      <c r="E20" s="3944"/>
      <c r="F20" s="3944"/>
      <c r="G20" s="3944"/>
      <c r="H20" s="3969"/>
    </row>
    <row r="21" spans="1:8">
      <c r="A21" s="1305" t="s">
        <v>1437</v>
      </c>
      <c r="B21" s="3756">
        <v>59</v>
      </c>
      <c r="C21" s="3944">
        <v>19</v>
      </c>
      <c r="D21" s="3944">
        <v>11</v>
      </c>
      <c r="E21" s="3944">
        <v>15</v>
      </c>
      <c r="F21" s="3944" t="s">
        <v>571</v>
      </c>
      <c r="G21" s="3944" t="s">
        <v>571</v>
      </c>
      <c r="H21" s="3969">
        <v>9.9</v>
      </c>
    </row>
    <row r="22" spans="1:8">
      <c r="A22" s="3780" t="s">
        <v>1443</v>
      </c>
      <c r="B22" s="3756"/>
      <c r="C22" s="3944"/>
      <c r="D22" s="3944"/>
      <c r="E22" s="3944"/>
      <c r="F22" s="3944"/>
      <c r="G22" s="3944"/>
      <c r="H22" s="3969"/>
    </row>
    <row r="23" spans="1:8">
      <c r="A23" s="3780" t="s">
        <v>1444</v>
      </c>
      <c r="B23" s="3756"/>
      <c r="C23" s="3944"/>
      <c r="D23" s="3944"/>
      <c r="E23" s="3944"/>
      <c r="F23" s="3944"/>
      <c r="G23" s="3944"/>
      <c r="H23" s="3969"/>
    </row>
  </sheetData>
  <mergeCells count="3">
    <mergeCell ref="C4:G4"/>
    <mergeCell ref="B9:G9"/>
    <mergeCell ref="A3:A9"/>
  </mergeCells>
  <hyperlinks>
    <hyperlink ref="I1:I2" location="'Spis treści'!A1" display="Powrót do spisu tablic" xr:uid="{EF22944D-AA1E-4C1B-BDDF-84FD78C9E290}"/>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39"/>
  <sheetViews>
    <sheetView workbookViewId="0">
      <pane ySplit="8" topLeftCell="A9" activePane="bottomLeft" state="frozen"/>
      <selection pane="bottomLeft" activeCell="H5" sqref="H5:H6"/>
    </sheetView>
  </sheetViews>
  <sheetFormatPr defaultColWidth="8.85546875" defaultRowHeight="12.75"/>
  <cols>
    <col min="1" max="1" width="33.140625" style="1029" customWidth="1"/>
    <col min="2" max="5" width="11.7109375" style="1029" customWidth="1"/>
    <col min="6" max="6" width="12.140625" style="1029" customWidth="1"/>
    <col min="7" max="16384" width="8.85546875" style="3918"/>
  </cols>
  <sheetData>
    <row r="1" spans="1:9" ht="14.25">
      <c r="A1" s="1030" t="s">
        <v>4075</v>
      </c>
      <c r="B1" s="1030"/>
      <c r="C1" s="1030"/>
      <c r="D1" s="1030"/>
      <c r="E1" s="1030"/>
      <c r="F1" s="1030"/>
    </row>
    <row r="2" spans="1:9">
      <c r="A2" s="184" t="s">
        <v>4038</v>
      </c>
      <c r="B2" s="184"/>
      <c r="C2" s="184"/>
      <c r="D2" s="184"/>
      <c r="E2" s="184"/>
      <c r="F2" s="184"/>
    </row>
    <row r="3" spans="1:9" ht="14.25">
      <c r="A3" s="3932" t="s">
        <v>4037</v>
      </c>
      <c r="B3" s="3933"/>
      <c r="C3" s="3933"/>
      <c r="D3" s="3933"/>
      <c r="E3" s="3933"/>
      <c r="F3" s="3933"/>
    </row>
    <row r="4" spans="1:9" ht="14.25">
      <c r="A4" s="2978" t="s">
        <v>4036</v>
      </c>
      <c r="B4" s="2978"/>
      <c r="C4" s="2978"/>
      <c r="D4" s="2978"/>
      <c r="E4" s="2978"/>
      <c r="F4" s="2978"/>
      <c r="G4" s="930"/>
      <c r="H4" s="930"/>
      <c r="I4" s="1513"/>
    </row>
    <row r="5" spans="1:9">
      <c r="A5" s="4201" t="s">
        <v>4013</v>
      </c>
      <c r="B5" s="1048" t="s">
        <v>168</v>
      </c>
      <c r="C5" s="1048" t="s">
        <v>424</v>
      </c>
      <c r="D5" s="1048" t="s">
        <v>213</v>
      </c>
      <c r="E5" s="1048" t="s">
        <v>169</v>
      </c>
      <c r="F5" s="1039" t="s">
        <v>170</v>
      </c>
      <c r="G5" s="930"/>
      <c r="H5" s="4100" t="s">
        <v>4281</v>
      </c>
      <c r="I5" s="1513"/>
    </row>
    <row r="6" spans="1:9">
      <c r="A6" s="4574"/>
      <c r="B6" s="3994" t="s">
        <v>281</v>
      </c>
      <c r="C6" s="3862" t="s">
        <v>423</v>
      </c>
      <c r="D6" s="3994" t="s">
        <v>1236</v>
      </c>
      <c r="E6" s="3994" t="s">
        <v>409</v>
      </c>
      <c r="F6" s="4000" t="s">
        <v>411</v>
      </c>
      <c r="H6" s="4048" t="s">
        <v>4282</v>
      </c>
    </row>
    <row r="7" spans="1:9">
      <c r="A7" s="4574"/>
      <c r="B7" s="1304"/>
      <c r="C7" s="3994" t="s">
        <v>1237</v>
      </c>
      <c r="D7" s="1304"/>
      <c r="E7" s="3739" t="s">
        <v>410</v>
      </c>
      <c r="F7" s="3995" t="s">
        <v>410</v>
      </c>
    </row>
    <row r="8" spans="1:9">
      <c r="A8" s="4575"/>
      <c r="B8" s="4558" t="s">
        <v>4035</v>
      </c>
      <c r="C8" s="4559"/>
      <c r="D8" s="4559"/>
      <c r="E8" s="4559"/>
      <c r="F8" s="4559"/>
    </row>
    <row r="9" spans="1:9">
      <c r="A9" s="1303" t="s">
        <v>1447</v>
      </c>
      <c r="B9" s="4025">
        <v>354</v>
      </c>
      <c r="C9" s="4006">
        <v>182</v>
      </c>
      <c r="D9" s="4006">
        <v>173</v>
      </c>
      <c r="E9" s="4006">
        <v>206</v>
      </c>
      <c r="F9" s="4024">
        <v>148</v>
      </c>
    </row>
    <row r="10" spans="1:9">
      <c r="A10" s="3782" t="s">
        <v>830</v>
      </c>
      <c r="B10" s="4023"/>
      <c r="C10" s="4022"/>
      <c r="D10" s="4022"/>
      <c r="E10" s="4022"/>
      <c r="F10" s="4021"/>
    </row>
    <row r="11" spans="1:9">
      <c r="A11" s="1049" t="s">
        <v>1448</v>
      </c>
      <c r="B11" s="4020"/>
      <c r="C11" s="4019"/>
      <c r="D11" s="4019"/>
      <c r="E11" s="4019"/>
      <c r="F11" s="4019"/>
    </row>
    <row r="12" spans="1:9">
      <c r="A12" s="3780" t="s">
        <v>1449</v>
      </c>
      <c r="B12" s="3628"/>
      <c r="C12" s="4019"/>
      <c r="D12" s="4019"/>
      <c r="E12" s="4019"/>
      <c r="F12" s="4019"/>
    </row>
    <row r="13" spans="1:9">
      <c r="A13" s="1305" t="s">
        <v>125</v>
      </c>
      <c r="B13" s="3628"/>
      <c r="C13" s="4019"/>
      <c r="D13" s="4019"/>
      <c r="E13" s="4019"/>
      <c r="F13" s="4019"/>
    </row>
    <row r="14" spans="1:9">
      <c r="A14" s="1305" t="s">
        <v>126</v>
      </c>
      <c r="B14" s="3944" t="s">
        <v>571</v>
      </c>
      <c r="C14" s="3944" t="s">
        <v>571</v>
      </c>
      <c r="D14" s="3944" t="s">
        <v>571</v>
      </c>
      <c r="E14" s="3944" t="s">
        <v>571</v>
      </c>
      <c r="F14" s="3944" t="s">
        <v>571</v>
      </c>
    </row>
    <row r="15" spans="1:9">
      <c r="A15" s="3780" t="s">
        <v>1240</v>
      </c>
      <c r="B15" s="3944"/>
      <c r="C15" s="3944"/>
      <c r="D15" s="3944"/>
      <c r="E15" s="3944"/>
      <c r="F15" s="3944"/>
    </row>
    <row r="16" spans="1:9">
      <c r="A16" s="1305" t="s">
        <v>1450</v>
      </c>
      <c r="B16" s="3944">
        <v>46</v>
      </c>
      <c r="C16" s="3944">
        <v>24</v>
      </c>
      <c r="D16" s="3944">
        <v>23</v>
      </c>
      <c r="E16" s="3944">
        <v>34</v>
      </c>
      <c r="F16" s="3944">
        <v>13</v>
      </c>
    </row>
    <row r="17" spans="1:6">
      <c r="A17" s="3780" t="s">
        <v>1241</v>
      </c>
      <c r="B17" s="3944"/>
      <c r="C17" s="3944"/>
      <c r="D17" s="3944"/>
      <c r="E17" s="3944"/>
      <c r="F17" s="3944"/>
    </row>
    <row r="18" spans="1:6">
      <c r="A18" s="1305" t="s">
        <v>232</v>
      </c>
      <c r="B18" s="3944">
        <v>28</v>
      </c>
      <c r="C18" s="3944">
        <v>13</v>
      </c>
      <c r="D18" s="3944">
        <v>15</v>
      </c>
      <c r="E18" s="3944">
        <v>20</v>
      </c>
      <c r="F18" s="3944" t="s">
        <v>571</v>
      </c>
    </row>
    <row r="19" spans="1:6">
      <c r="A19" s="3780" t="s">
        <v>425</v>
      </c>
      <c r="B19" s="3944"/>
      <c r="C19" s="3944"/>
      <c r="D19" s="3944"/>
      <c r="E19" s="3944"/>
      <c r="F19" s="3944"/>
    </row>
    <row r="20" spans="1:6">
      <c r="A20" s="3780" t="s">
        <v>426</v>
      </c>
      <c r="B20" s="3944"/>
      <c r="C20" s="3944"/>
      <c r="D20" s="3944"/>
      <c r="E20" s="3944"/>
      <c r="F20" s="3944"/>
    </row>
    <row r="21" spans="1:6">
      <c r="A21" s="1305" t="s">
        <v>1451</v>
      </c>
      <c r="B21" s="3944">
        <v>33</v>
      </c>
      <c r="C21" s="3944">
        <v>13</v>
      </c>
      <c r="D21" s="3944">
        <v>20</v>
      </c>
      <c r="E21" s="3944">
        <v>22</v>
      </c>
      <c r="F21" s="3944">
        <v>12</v>
      </c>
    </row>
    <row r="22" spans="1:6">
      <c r="A22" s="3780" t="s">
        <v>1244</v>
      </c>
      <c r="B22" s="3944"/>
      <c r="C22" s="3944"/>
      <c r="D22" s="3944"/>
      <c r="E22" s="3944"/>
      <c r="F22" s="3944"/>
    </row>
    <row r="23" spans="1:6">
      <c r="A23" s="1305" t="s">
        <v>1245</v>
      </c>
      <c r="B23" s="3944">
        <v>72</v>
      </c>
      <c r="C23" s="3944">
        <v>14</v>
      </c>
      <c r="D23" s="3944">
        <v>58</v>
      </c>
      <c r="E23" s="3944">
        <v>43</v>
      </c>
      <c r="F23" s="3944">
        <v>29</v>
      </c>
    </row>
    <row r="24" spans="1:6">
      <c r="A24" s="3780" t="s">
        <v>1246</v>
      </c>
      <c r="B24" s="3944"/>
      <c r="C24" s="3944"/>
      <c r="D24" s="3944"/>
      <c r="E24" s="3944"/>
      <c r="F24" s="3944"/>
    </row>
    <row r="25" spans="1:6">
      <c r="A25" s="1305" t="s">
        <v>1247</v>
      </c>
      <c r="B25" s="3944" t="s">
        <v>571</v>
      </c>
      <c r="C25" s="3944" t="s">
        <v>571</v>
      </c>
      <c r="D25" s="3944" t="s">
        <v>571</v>
      </c>
      <c r="E25" s="3944" t="s">
        <v>571</v>
      </c>
      <c r="F25" s="3944" t="s">
        <v>571</v>
      </c>
    </row>
    <row r="26" spans="1:6">
      <c r="A26" s="3798" t="s">
        <v>3932</v>
      </c>
      <c r="B26" s="3944"/>
      <c r="C26" s="3944"/>
      <c r="D26" s="3944"/>
      <c r="E26" s="3944"/>
      <c r="F26" s="3944"/>
    </row>
    <row r="27" spans="1:6">
      <c r="A27" s="3798" t="s">
        <v>3933</v>
      </c>
      <c r="B27" s="3944"/>
      <c r="C27" s="3944"/>
      <c r="D27" s="3944"/>
      <c r="E27" s="3944"/>
      <c r="F27" s="3944"/>
    </row>
    <row r="28" spans="1:6">
      <c r="A28" s="1305" t="s">
        <v>235</v>
      </c>
      <c r="B28" s="3944"/>
      <c r="C28" s="3944"/>
      <c r="D28" s="3944"/>
      <c r="E28" s="3944"/>
      <c r="F28" s="3944"/>
    </row>
    <row r="29" spans="1:6">
      <c r="A29" s="1305" t="s">
        <v>236</v>
      </c>
      <c r="B29" s="3944">
        <v>66</v>
      </c>
      <c r="C29" s="3944">
        <v>57</v>
      </c>
      <c r="D29" s="3944" t="s">
        <v>571</v>
      </c>
      <c r="E29" s="3944">
        <v>34</v>
      </c>
      <c r="F29" s="3944">
        <v>32</v>
      </c>
    </row>
    <row r="30" spans="1:6">
      <c r="A30" s="3780" t="s">
        <v>129</v>
      </c>
      <c r="B30" s="3944"/>
      <c r="C30" s="3944"/>
      <c r="D30" s="3944"/>
      <c r="E30" s="3944"/>
      <c r="F30" s="3944"/>
    </row>
    <row r="31" spans="1:6">
      <c r="A31" s="1305" t="s">
        <v>237</v>
      </c>
      <c r="B31" s="3944"/>
      <c r="C31" s="3944"/>
      <c r="D31" s="3944"/>
      <c r="E31" s="3944"/>
      <c r="F31" s="3944"/>
    </row>
    <row r="32" spans="1:6">
      <c r="A32" s="1305" t="s">
        <v>238</v>
      </c>
      <c r="B32" s="3944">
        <v>27</v>
      </c>
      <c r="C32" s="3944">
        <v>19</v>
      </c>
      <c r="D32" s="3944" t="s">
        <v>571</v>
      </c>
      <c r="E32" s="3944">
        <v>11</v>
      </c>
      <c r="F32" s="3944">
        <v>16</v>
      </c>
    </row>
    <row r="33" spans="1:6">
      <c r="A33" s="3780" t="s">
        <v>439</v>
      </c>
      <c r="B33" s="3944"/>
      <c r="C33" s="3944"/>
      <c r="D33" s="3944"/>
      <c r="E33" s="3944"/>
      <c r="F33" s="3944"/>
    </row>
    <row r="34" spans="1:6">
      <c r="A34" s="3780" t="s">
        <v>440</v>
      </c>
      <c r="B34" s="3944"/>
      <c r="C34" s="3944"/>
      <c r="D34" s="3944"/>
      <c r="E34" s="3944"/>
      <c r="F34" s="3944"/>
    </row>
    <row r="35" spans="1:6">
      <c r="A35" s="1305" t="s">
        <v>1251</v>
      </c>
      <c r="B35" s="3944">
        <v>59</v>
      </c>
      <c r="C35" s="3944">
        <v>27</v>
      </c>
      <c r="D35" s="3944">
        <v>31</v>
      </c>
      <c r="E35" s="3944">
        <v>29</v>
      </c>
      <c r="F35" s="3944">
        <v>30</v>
      </c>
    </row>
    <row r="36" spans="1:6">
      <c r="A36" s="3780" t="s">
        <v>441</v>
      </c>
      <c r="B36" s="3944"/>
      <c r="C36" s="3944"/>
      <c r="D36" s="3944"/>
      <c r="E36" s="3944"/>
      <c r="F36" s="3944"/>
    </row>
    <row r="37" spans="1:6">
      <c r="A37" s="3927"/>
      <c r="B37" s="3927"/>
      <c r="C37" s="3927"/>
      <c r="D37" s="3927"/>
      <c r="E37" s="3927"/>
      <c r="F37" s="3927"/>
    </row>
    <row r="38" spans="1:6">
      <c r="A38" s="3927" t="s">
        <v>65</v>
      </c>
      <c r="B38" s="3927"/>
      <c r="C38" s="3927"/>
      <c r="D38" s="3927"/>
      <c r="E38" s="3927"/>
      <c r="F38" s="3927"/>
    </row>
    <row r="39" spans="1:6">
      <c r="A39" s="3799" t="s">
        <v>3934</v>
      </c>
    </row>
  </sheetData>
  <mergeCells count="2">
    <mergeCell ref="B8:F8"/>
    <mergeCell ref="A5:A8"/>
  </mergeCells>
  <hyperlinks>
    <hyperlink ref="H5:H6" location="'Spis treści'!A1" display="Powrót do spisu tablic" xr:uid="{284241A8-5100-4DE3-9326-007918E1D6F8}"/>
  </hyperlink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J42"/>
  <sheetViews>
    <sheetView zoomScaleNormal="100" workbookViewId="0">
      <pane ySplit="8" topLeftCell="A9" activePane="bottomLeft" state="frozen"/>
      <selection pane="bottomLeft" activeCell="D38" sqref="D38"/>
    </sheetView>
  </sheetViews>
  <sheetFormatPr defaultColWidth="8.85546875" defaultRowHeight="12.75"/>
  <cols>
    <col min="1" max="1" width="43.7109375" style="1029" customWidth="1"/>
    <col min="2" max="6" width="8.28515625" style="1029" customWidth="1"/>
    <col min="7" max="16384" width="8.85546875" style="3918"/>
  </cols>
  <sheetData>
    <row r="1" spans="1:10" ht="14.25">
      <c r="A1" s="1030" t="s">
        <v>4074</v>
      </c>
      <c r="B1" s="1030"/>
      <c r="C1" s="1030"/>
      <c r="D1" s="1030"/>
      <c r="E1" s="1030"/>
      <c r="F1" s="1030"/>
      <c r="I1" s="4048" t="s">
        <v>4281</v>
      </c>
    </row>
    <row r="2" spans="1:10">
      <c r="A2" s="184" t="s">
        <v>4162</v>
      </c>
      <c r="B2" s="184"/>
      <c r="C2" s="184"/>
      <c r="D2" s="184"/>
      <c r="E2" s="184"/>
      <c r="F2" s="184"/>
      <c r="I2" s="4048" t="s">
        <v>4282</v>
      </c>
    </row>
    <row r="3" spans="1:10" ht="14.25">
      <c r="A3" s="3932" t="s">
        <v>4042</v>
      </c>
      <c r="B3" s="184"/>
      <c r="C3" s="3942"/>
      <c r="D3" s="3942"/>
      <c r="E3" s="3942"/>
      <c r="F3" s="3942"/>
    </row>
    <row r="4" spans="1:10" ht="14.25">
      <c r="A4" s="2978" t="s">
        <v>4041</v>
      </c>
      <c r="B4" s="184"/>
      <c r="C4" s="4036"/>
      <c r="D4" s="4036"/>
      <c r="E4" s="4036"/>
      <c r="F4" s="4036"/>
      <c r="G4" s="1513"/>
      <c r="H4" s="1513"/>
      <c r="I4" s="1513"/>
      <c r="J4" s="1513"/>
    </row>
    <row r="5" spans="1:10">
      <c r="A5" s="4201" t="s">
        <v>4013</v>
      </c>
      <c r="B5" s="1048" t="s">
        <v>168</v>
      </c>
      <c r="C5" s="1048" t="s">
        <v>424</v>
      </c>
      <c r="D5" s="1048" t="s">
        <v>213</v>
      </c>
      <c r="E5" s="1048" t="s">
        <v>169</v>
      </c>
      <c r="F5" s="1048" t="s">
        <v>170</v>
      </c>
      <c r="G5" s="1513"/>
      <c r="H5" s="1513"/>
      <c r="I5" s="1513"/>
      <c r="J5" s="1513"/>
    </row>
    <row r="6" spans="1:10">
      <c r="A6" s="4574"/>
      <c r="B6" s="4035" t="s">
        <v>281</v>
      </c>
      <c r="C6" s="3862" t="s">
        <v>423</v>
      </c>
      <c r="D6" s="4035" t="s">
        <v>1236</v>
      </c>
      <c r="E6" s="3994" t="s">
        <v>409</v>
      </c>
      <c r="F6" s="3994" t="s">
        <v>411</v>
      </c>
      <c r="G6" s="930"/>
      <c r="H6" s="1513"/>
      <c r="I6" s="1513"/>
      <c r="J6" s="1513"/>
    </row>
    <row r="7" spans="1:10">
      <c r="A7" s="4574"/>
      <c r="B7" s="1304"/>
      <c r="C7" s="4034" t="s">
        <v>1237</v>
      </c>
      <c r="D7" s="1304"/>
      <c r="E7" s="3739" t="s">
        <v>410</v>
      </c>
      <c r="F7" s="3739" t="s">
        <v>410</v>
      </c>
      <c r="G7" s="1513"/>
      <c r="H7" s="1513"/>
      <c r="I7" s="1513"/>
      <c r="J7" s="1513"/>
    </row>
    <row r="8" spans="1:10">
      <c r="A8" s="4575"/>
      <c r="B8" s="4558" t="s">
        <v>4040</v>
      </c>
      <c r="C8" s="4559"/>
      <c r="D8" s="4559"/>
      <c r="E8" s="4559"/>
      <c r="F8" s="4559"/>
      <c r="G8" s="1513"/>
      <c r="H8" s="1513"/>
      <c r="I8" s="1513"/>
      <c r="J8" s="1513"/>
    </row>
    <row r="9" spans="1:10">
      <c r="A9" s="1303" t="s">
        <v>1452</v>
      </c>
      <c r="B9" s="4033">
        <v>354</v>
      </c>
      <c r="C9" s="3993">
        <v>182</v>
      </c>
      <c r="D9" s="3993">
        <v>173</v>
      </c>
      <c r="E9" s="3993">
        <v>206</v>
      </c>
      <c r="F9" s="4032">
        <v>148</v>
      </c>
    </row>
    <row r="10" spans="1:10">
      <c r="A10" s="3782" t="s">
        <v>275</v>
      </c>
      <c r="B10" s="3993"/>
      <c r="C10" s="4031"/>
      <c r="D10" s="4031"/>
      <c r="E10" s="4031"/>
      <c r="F10" s="4031"/>
    </row>
    <row r="11" spans="1:10">
      <c r="A11" s="1049" t="s">
        <v>241</v>
      </c>
      <c r="B11" s="3988">
        <v>40</v>
      </c>
      <c r="C11" s="3988">
        <v>16</v>
      </c>
      <c r="D11" s="3988">
        <v>24</v>
      </c>
      <c r="E11" s="3988">
        <v>28</v>
      </c>
      <c r="F11" s="3989">
        <v>13</v>
      </c>
    </row>
    <row r="12" spans="1:10">
      <c r="A12" s="3780" t="s">
        <v>446</v>
      </c>
      <c r="B12" s="4030"/>
      <c r="C12" s="3989"/>
      <c r="D12" s="3989"/>
      <c r="E12" s="3989"/>
      <c r="F12" s="3989"/>
    </row>
    <row r="13" spans="1:10">
      <c r="A13" s="1305" t="s">
        <v>242</v>
      </c>
      <c r="B13" s="3988">
        <v>314</v>
      </c>
      <c r="C13" s="3988">
        <v>165</v>
      </c>
      <c r="D13" s="3988">
        <v>149</v>
      </c>
      <c r="E13" s="3988">
        <v>178</v>
      </c>
      <c r="F13" s="3989">
        <v>135</v>
      </c>
    </row>
    <row r="14" spans="1:10">
      <c r="A14" s="3780" t="s">
        <v>445</v>
      </c>
      <c r="B14" s="4029"/>
      <c r="C14" s="4029"/>
      <c r="D14" s="4029"/>
      <c r="E14" s="4029"/>
      <c r="F14" s="3990"/>
    </row>
    <row r="15" spans="1:10">
      <c r="A15" s="1305" t="s">
        <v>4086</v>
      </c>
      <c r="B15" s="4029"/>
      <c r="C15" s="3990"/>
      <c r="D15" s="3990"/>
      <c r="E15" s="3990"/>
      <c r="F15" s="3990"/>
    </row>
    <row r="16" spans="1:10">
      <c r="A16" s="1305" t="s">
        <v>1048</v>
      </c>
      <c r="B16" s="4029">
        <v>13</v>
      </c>
      <c r="C16" s="3991">
        <v>13</v>
      </c>
      <c r="D16" s="3991" t="s">
        <v>762</v>
      </c>
      <c r="E16" s="3991" t="s">
        <v>571</v>
      </c>
      <c r="F16" s="3990">
        <v>10</v>
      </c>
    </row>
    <row r="17" spans="1:6">
      <c r="A17" s="3780" t="s">
        <v>34</v>
      </c>
      <c r="B17" s="4029"/>
      <c r="C17" s="3990"/>
      <c r="D17" s="3990"/>
      <c r="E17" s="3990"/>
      <c r="F17" s="3990"/>
    </row>
    <row r="18" spans="1:6">
      <c r="A18" s="1305" t="s">
        <v>450</v>
      </c>
      <c r="B18" s="3991">
        <v>65</v>
      </c>
      <c r="C18" s="3991">
        <v>34</v>
      </c>
      <c r="D18" s="3991">
        <v>30</v>
      </c>
      <c r="E18" s="3991">
        <v>35</v>
      </c>
      <c r="F18" s="4027">
        <v>30</v>
      </c>
    </row>
    <row r="19" spans="1:6">
      <c r="A19" s="3780" t="s">
        <v>451</v>
      </c>
      <c r="B19" s="3991"/>
      <c r="C19" s="3991"/>
      <c r="D19" s="3991"/>
      <c r="E19" s="3991"/>
      <c r="F19" s="4026"/>
    </row>
    <row r="20" spans="1:6">
      <c r="A20" s="1305" t="s">
        <v>244</v>
      </c>
      <c r="B20" s="3991">
        <v>42</v>
      </c>
      <c r="C20" s="3991">
        <v>40</v>
      </c>
      <c r="D20" s="4028" t="s">
        <v>571</v>
      </c>
      <c r="E20" s="3991">
        <v>21</v>
      </c>
      <c r="F20" s="4027">
        <v>21</v>
      </c>
    </row>
    <row r="21" spans="1:6">
      <c r="A21" s="3780" t="s">
        <v>455</v>
      </c>
      <c r="B21" s="3991"/>
      <c r="C21" s="3991"/>
      <c r="D21" s="3991"/>
      <c r="E21" s="3991"/>
      <c r="F21" s="4027"/>
    </row>
    <row r="22" spans="1:6">
      <c r="A22" s="1305" t="s">
        <v>4039</v>
      </c>
      <c r="B22" s="3991">
        <v>65</v>
      </c>
      <c r="C22" s="3991">
        <v>29</v>
      </c>
      <c r="D22" s="3991">
        <v>36</v>
      </c>
      <c r="E22" s="3991">
        <v>38</v>
      </c>
      <c r="F22" s="3990">
        <v>27</v>
      </c>
    </row>
    <row r="23" spans="1:6" ht="14.25">
      <c r="A23" s="3780" t="s">
        <v>3898</v>
      </c>
      <c r="B23" s="3991"/>
      <c r="C23" s="3991"/>
      <c r="D23" s="3991"/>
      <c r="E23" s="3991"/>
      <c r="F23" s="3990"/>
    </row>
    <row r="24" spans="1:6">
      <c r="A24" s="1305" t="s">
        <v>36</v>
      </c>
      <c r="B24" s="3991">
        <v>28</v>
      </c>
      <c r="C24" s="3991">
        <v>22</v>
      </c>
      <c r="D24" s="3991" t="s">
        <v>571</v>
      </c>
      <c r="E24" s="3991">
        <v>12</v>
      </c>
      <c r="F24" s="3990">
        <v>17</v>
      </c>
    </row>
    <row r="25" spans="1:6">
      <c r="A25" s="3780" t="s">
        <v>37</v>
      </c>
      <c r="B25" s="3991"/>
      <c r="C25" s="3991"/>
      <c r="D25" s="3991"/>
      <c r="E25" s="3991"/>
      <c r="F25" s="3990"/>
    </row>
    <row r="26" spans="1:6" ht="14.25">
      <c r="A26" s="1305" t="s">
        <v>1453</v>
      </c>
      <c r="B26" s="3991">
        <v>24</v>
      </c>
      <c r="C26" s="3991" t="s">
        <v>571</v>
      </c>
      <c r="D26" s="3991">
        <v>20</v>
      </c>
      <c r="E26" s="3991">
        <v>15</v>
      </c>
      <c r="F26" s="3990" t="s">
        <v>571</v>
      </c>
    </row>
    <row r="27" spans="1:6" ht="14.25">
      <c r="A27" s="3780" t="s">
        <v>3899</v>
      </c>
      <c r="B27" s="3991"/>
      <c r="C27" s="3991"/>
      <c r="D27" s="3991"/>
      <c r="E27" s="3991"/>
      <c r="F27" s="4026"/>
    </row>
    <row r="28" spans="1:6">
      <c r="A28" s="1305" t="s">
        <v>95</v>
      </c>
      <c r="B28" s="3991">
        <v>15</v>
      </c>
      <c r="C28" s="3991" t="s">
        <v>571</v>
      </c>
      <c r="D28" s="3991" t="s">
        <v>571</v>
      </c>
      <c r="E28" s="3991">
        <v>11</v>
      </c>
      <c r="F28" s="4026" t="s">
        <v>571</v>
      </c>
    </row>
    <row r="29" spans="1:6">
      <c r="A29" s="3780" t="s">
        <v>96</v>
      </c>
      <c r="B29" s="3991"/>
      <c r="C29" s="3991"/>
      <c r="D29" s="3991"/>
      <c r="E29" s="3991"/>
      <c r="F29" s="4026"/>
    </row>
    <row r="30" spans="1:6" ht="14.25">
      <c r="A30" s="1305" t="s">
        <v>1454</v>
      </c>
      <c r="B30" s="3991">
        <v>18</v>
      </c>
      <c r="C30" s="3991" t="s">
        <v>571</v>
      </c>
      <c r="D30" s="3991">
        <v>14</v>
      </c>
      <c r="E30" s="3991" t="s">
        <v>571</v>
      </c>
      <c r="F30" s="3990">
        <v>10</v>
      </c>
    </row>
    <row r="31" spans="1:6">
      <c r="A31" s="3780" t="s">
        <v>782</v>
      </c>
      <c r="B31" s="3991"/>
      <c r="C31" s="3991"/>
      <c r="D31" s="3991"/>
      <c r="E31" s="3991"/>
      <c r="F31" s="4026"/>
    </row>
    <row r="32" spans="1:6">
      <c r="A32" s="1305" t="s">
        <v>249</v>
      </c>
      <c r="B32" s="3991">
        <v>16</v>
      </c>
      <c r="C32" s="3991" t="s">
        <v>571</v>
      </c>
      <c r="D32" s="3991">
        <v>12</v>
      </c>
      <c r="E32" s="3991">
        <v>12</v>
      </c>
      <c r="F32" s="3990" t="s">
        <v>571</v>
      </c>
    </row>
    <row r="33" spans="1:6">
      <c r="A33" s="3780" t="s">
        <v>465</v>
      </c>
      <c r="B33" s="3991"/>
      <c r="C33" s="3991"/>
      <c r="D33" s="3991"/>
      <c r="E33" s="3991"/>
      <c r="F33" s="3990"/>
    </row>
    <row r="34" spans="1:6">
      <c r="A34" s="1305" t="s">
        <v>80</v>
      </c>
      <c r="B34" s="3991">
        <v>18</v>
      </c>
      <c r="C34" s="3991" t="s">
        <v>571</v>
      </c>
      <c r="D34" s="3991">
        <v>16</v>
      </c>
      <c r="E34" s="3991">
        <v>14</v>
      </c>
      <c r="F34" s="3990" t="s">
        <v>571</v>
      </c>
    </row>
    <row r="35" spans="1:6">
      <c r="A35" s="3780" t="s">
        <v>97</v>
      </c>
      <c r="B35" s="3991"/>
      <c r="C35" s="3991"/>
      <c r="D35" s="3991"/>
      <c r="E35" s="3991"/>
      <c r="F35" s="4026"/>
    </row>
    <row r="36" spans="1:6">
      <c r="A36" s="3927"/>
      <c r="B36" s="3165"/>
      <c r="C36" s="3165"/>
      <c r="D36" s="3165"/>
      <c r="E36" s="3165"/>
      <c r="F36" s="3165"/>
    </row>
    <row r="37" spans="1:6">
      <c r="A37" s="3927" t="s">
        <v>65</v>
      </c>
      <c r="B37" s="3927"/>
      <c r="C37" s="3927"/>
      <c r="D37" s="3927"/>
      <c r="E37" s="3927"/>
      <c r="F37" s="3927"/>
    </row>
    <row r="38" spans="1:6">
      <c r="A38" s="3799" t="s">
        <v>3934</v>
      </c>
    </row>
    <row r="39" spans="1:6" ht="14.25">
      <c r="A39" s="1046"/>
    </row>
    <row r="41" spans="1:6">
      <c r="B41" s="183"/>
      <c r="C41" s="183"/>
      <c r="D41" s="183"/>
      <c r="E41" s="183"/>
      <c r="F41" s="183"/>
    </row>
    <row r="42" spans="1:6">
      <c r="A42" s="1307"/>
      <c r="B42" s="183"/>
      <c r="C42" s="183"/>
      <c r="D42" s="183"/>
      <c r="E42" s="183"/>
      <c r="F42" s="183"/>
    </row>
  </sheetData>
  <mergeCells count="2">
    <mergeCell ref="B8:F8"/>
    <mergeCell ref="A5:A8"/>
  </mergeCells>
  <hyperlinks>
    <hyperlink ref="I1:I2" location="'Spis treści'!A1" display="Powrót do spisu tablic" xr:uid="{EE0F6315-F737-40DD-A2DD-6A92C6E4B775}"/>
  </hyperlink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S61"/>
  <sheetViews>
    <sheetView workbookViewId="0">
      <pane ySplit="6" topLeftCell="A34" activePane="bottomLeft" state="frozen"/>
      <selection pane="bottomLeft" activeCell="H1" sqref="H1:H2"/>
    </sheetView>
  </sheetViews>
  <sheetFormatPr defaultColWidth="8.85546875" defaultRowHeight="12.75"/>
  <cols>
    <col min="1" max="1" width="23.85546875" style="887" customWidth="1"/>
    <col min="2" max="2" width="13.140625" style="182" customWidth="1"/>
    <col min="3" max="4" width="13.140625" style="887" customWidth="1"/>
    <col min="5" max="5" width="13.140625" style="182" customWidth="1"/>
    <col min="6" max="7" width="13.140625" style="887" customWidth="1"/>
    <col min="8" max="16384" width="8.85546875" style="3918"/>
  </cols>
  <sheetData>
    <row r="1" spans="1:19">
      <c r="A1" s="1036" t="s">
        <v>4087</v>
      </c>
      <c r="H1" s="4048" t="s">
        <v>4281</v>
      </c>
    </row>
    <row r="2" spans="1:19" ht="14.25">
      <c r="A2" s="3761" t="s">
        <v>4043</v>
      </c>
      <c r="H2" s="4048" t="s">
        <v>4282</v>
      </c>
    </row>
    <row r="3" spans="1:19">
      <c r="A3" s="4564" t="s">
        <v>4013</v>
      </c>
      <c r="B3" s="4548">
        <v>2023</v>
      </c>
      <c r="C3" s="4549"/>
      <c r="D3" s="4550"/>
      <c r="E3" s="4548">
        <v>2024</v>
      </c>
      <c r="F3" s="4549"/>
      <c r="G3" s="4549"/>
    </row>
    <row r="4" spans="1:19">
      <c r="A4" s="4554"/>
      <c r="B4" s="3920" t="s">
        <v>172</v>
      </c>
      <c r="C4" s="3920" t="s">
        <v>173</v>
      </c>
      <c r="D4" s="3920" t="s">
        <v>174</v>
      </c>
      <c r="E4" s="3920" t="s">
        <v>172</v>
      </c>
      <c r="F4" s="3920" t="s">
        <v>173</v>
      </c>
      <c r="G4" s="3920" t="s">
        <v>174</v>
      </c>
      <c r="H4" s="1036"/>
      <c r="I4" s="1513"/>
      <c r="J4" s="1513"/>
      <c r="K4" s="1513"/>
      <c r="L4" s="1513"/>
      <c r="M4" s="1513"/>
      <c r="N4" s="1513"/>
      <c r="O4" s="1513"/>
      <c r="P4" s="1513"/>
      <c r="Q4" s="1513"/>
      <c r="R4" s="1513"/>
      <c r="S4" s="1513"/>
    </row>
    <row r="5" spans="1:19">
      <c r="A5" s="4554"/>
      <c r="B5" s="3772" t="s">
        <v>261</v>
      </c>
      <c r="C5" s="3772" t="s">
        <v>1233</v>
      </c>
      <c r="D5" s="3772" t="s">
        <v>715</v>
      </c>
      <c r="E5" s="3772" t="s">
        <v>261</v>
      </c>
      <c r="F5" s="3772" t="s">
        <v>1233</v>
      </c>
      <c r="G5" s="3772" t="s">
        <v>715</v>
      </c>
      <c r="H5" s="1513"/>
      <c r="I5" s="1513"/>
      <c r="J5" s="1513"/>
      <c r="K5" s="1513"/>
      <c r="L5" s="1513"/>
      <c r="M5" s="1513"/>
      <c r="N5" s="1513"/>
      <c r="O5" s="1513"/>
      <c r="P5" s="1513"/>
      <c r="Q5" s="1513"/>
      <c r="R5" s="1513"/>
      <c r="S5" s="1513"/>
    </row>
    <row r="6" spans="1:19">
      <c r="A6" s="4556"/>
      <c r="B6" s="4549" t="s">
        <v>4044</v>
      </c>
      <c r="C6" s="4549"/>
      <c r="D6" s="4549"/>
      <c r="E6" s="4549"/>
      <c r="F6" s="4549"/>
      <c r="G6" s="4549"/>
      <c r="H6" s="1513"/>
      <c r="I6" s="1513"/>
      <c r="J6" s="1513"/>
      <c r="K6" s="1513"/>
      <c r="L6" s="1513"/>
      <c r="M6" s="1513"/>
      <c r="N6" s="1513"/>
      <c r="O6" s="1513"/>
      <c r="P6" s="1513"/>
      <c r="Q6" s="1513"/>
      <c r="R6" s="1513"/>
      <c r="S6" s="1513"/>
    </row>
    <row r="7" spans="1:19">
      <c r="A7" s="1308" t="s">
        <v>1455</v>
      </c>
      <c r="B7" s="4006">
        <v>547</v>
      </c>
      <c r="C7" s="4006">
        <v>281</v>
      </c>
      <c r="D7" s="4005">
        <v>265</v>
      </c>
      <c r="E7" s="4006">
        <v>495</v>
      </c>
      <c r="F7" s="4006">
        <v>239</v>
      </c>
      <c r="G7" s="4005">
        <v>256</v>
      </c>
      <c r="H7" s="1513"/>
      <c r="I7" s="1513"/>
      <c r="J7" s="1513"/>
      <c r="K7" s="1513"/>
      <c r="L7" s="1513"/>
      <c r="M7" s="1513"/>
      <c r="N7" s="1513"/>
      <c r="O7" s="1513"/>
      <c r="P7" s="1513"/>
      <c r="Q7" s="1513"/>
      <c r="R7" s="1513"/>
      <c r="S7" s="1513"/>
    </row>
    <row r="8" spans="1:19">
      <c r="A8" s="4087" t="s">
        <v>682</v>
      </c>
      <c r="B8" s="4006"/>
      <c r="C8" s="4006"/>
      <c r="D8" s="4005"/>
      <c r="E8" s="4006"/>
      <c r="F8" s="4006"/>
      <c r="G8" s="4005"/>
    </row>
    <row r="9" spans="1:19">
      <c r="A9" s="1309" t="s">
        <v>489</v>
      </c>
      <c r="B9" s="3988">
        <v>43</v>
      </c>
      <c r="C9" s="3988">
        <v>24</v>
      </c>
      <c r="D9" s="3989">
        <v>19</v>
      </c>
      <c r="E9" s="3988">
        <v>35</v>
      </c>
      <c r="F9" s="3988">
        <v>18</v>
      </c>
      <c r="G9" s="3989">
        <v>17</v>
      </c>
    </row>
    <row r="10" spans="1:19">
      <c r="A10" s="1309" t="s">
        <v>490</v>
      </c>
      <c r="B10" s="3988">
        <v>39</v>
      </c>
      <c r="C10" s="3988">
        <v>16</v>
      </c>
      <c r="D10" s="3989">
        <v>23</v>
      </c>
      <c r="E10" s="3988">
        <v>36</v>
      </c>
      <c r="F10" s="3988">
        <v>14</v>
      </c>
      <c r="G10" s="3989">
        <v>22</v>
      </c>
    </row>
    <row r="11" spans="1:19">
      <c r="A11" s="1295" t="s">
        <v>491</v>
      </c>
      <c r="B11" s="4037">
        <v>32</v>
      </c>
      <c r="C11" s="3988">
        <v>18</v>
      </c>
      <c r="D11" s="3989">
        <v>15</v>
      </c>
      <c r="E11" s="3988">
        <v>38</v>
      </c>
      <c r="F11" s="3988">
        <v>19</v>
      </c>
      <c r="G11" s="3989">
        <v>19</v>
      </c>
    </row>
    <row r="12" spans="1:19">
      <c r="A12" s="1295" t="s">
        <v>638</v>
      </c>
      <c r="B12" s="4037" t="s">
        <v>571</v>
      </c>
      <c r="C12" s="3988" t="s">
        <v>571</v>
      </c>
      <c r="D12" s="3989" t="s">
        <v>571</v>
      </c>
      <c r="E12" s="4037" t="s">
        <v>571</v>
      </c>
      <c r="F12" s="3988" t="s">
        <v>571</v>
      </c>
      <c r="G12" s="3989" t="s">
        <v>571</v>
      </c>
    </row>
    <row r="13" spans="1:19">
      <c r="A13" s="1295" t="s">
        <v>493</v>
      </c>
      <c r="B13" s="4037">
        <v>44</v>
      </c>
      <c r="C13" s="3988">
        <v>20</v>
      </c>
      <c r="D13" s="3989">
        <v>24</v>
      </c>
      <c r="E13" s="4037">
        <v>29</v>
      </c>
      <c r="F13" s="3988">
        <v>16</v>
      </c>
      <c r="G13" s="3989">
        <v>13</v>
      </c>
    </row>
    <row r="14" spans="1:19">
      <c r="A14" s="1295" t="s">
        <v>494</v>
      </c>
      <c r="B14" s="4037">
        <v>45</v>
      </c>
      <c r="C14" s="3988">
        <v>24</v>
      </c>
      <c r="D14" s="3989">
        <v>22</v>
      </c>
      <c r="E14" s="4037">
        <v>45</v>
      </c>
      <c r="F14" s="3988">
        <v>20</v>
      </c>
      <c r="G14" s="3989">
        <v>26</v>
      </c>
    </row>
    <row r="15" spans="1:19">
      <c r="A15" s="1295" t="s">
        <v>495</v>
      </c>
      <c r="B15" s="4037">
        <v>69</v>
      </c>
      <c r="C15" s="3988">
        <v>43</v>
      </c>
      <c r="D15" s="3989">
        <v>26</v>
      </c>
      <c r="E15" s="4037">
        <v>82</v>
      </c>
      <c r="F15" s="3988">
        <v>36</v>
      </c>
      <c r="G15" s="3989">
        <v>46</v>
      </c>
    </row>
    <row r="16" spans="1:19">
      <c r="A16" s="1295" t="s">
        <v>496</v>
      </c>
      <c r="B16" s="4037" t="s">
        <v>571</v>
      </c>
      <c r="C16" s="3988" t="s">
        <v>571</v>
      </c>
      <c r="D16" s="3989" t="s">
        <v>571</v>
      </c>
      <c r="E16" s="4037" t="s">
        <v>571</v>
      </c>
      <c r="F16" s="3988" t="s">
        <v>571</v>
      </c>
      <c r="G16" s="3989" t="s">
        <v>571</v>
      </c>
    </row>
    <row r="17" spans="1:7">
      <c r="A17" s="1295" t="s">
        <v>497</v>
      </c>
      <c r="B17" s="4037">
        <v>50</v>
      </c>
      <c r="C17" s="3988">
        <v>27</v>
      </c>
      <c r="D17" s="3989">
        <v>23</v>
      </c>
      <c r="E17" s="4037">
        <v>31</v>
      </c>
      <c r="F17" s="3988">
        <v>17</v>
      </c>
      <c r="G17" s="3989">
        <v>14</v>
      </c>
    </row>
    <row r="18" spans="1:7">
      <c r="A18" s="1295" t="s">
        <v>498</v>
      </c>
      <c r="B18" s="4037">
        <v>10</v>
      </c>
      <c r="C18" s="3988" t="s">
        <v>571</v>
      </c>
      <c r="D18" s="3989" t="s">
        <v>571</v>
      </c>
      <c r="E18" s="4037">
        <v>15</v>
      </c>
      <c r="F18" s="3988" t="s">
        <v>571</v>
      </c>
      <c r="G18" s="3989" t="s">
        <v>571</v>
      </c>
    </row>
    <row r="19" spans="1:7">
      <c r="A19" s="1295" t="s">
        <v>499</v>
      </c>
      <c r="B19" s="4037">
        <v>21</v>
      </c>
      <c r="C19" s="3988" t="s">
        <v>571</v>
      </c>
      <c r="D19" s="3989">
        <v>13</v>
      </c>
      <c r="E19" s="4037">
        <v>25</v>
      </c>
      <c r="F19" s="3988">
        <v>15</v>
      </c>
      <c r="G19" s="3989">
        <v>10</v>
      </c>
    </row>
    <row r="20" spans="1:7">
      <c r="A20" s="1295" t="s">
        <v>500</v>
      </c>
      <c r="B20" s="4037">
        <v>49</v>
      </c>
      <c r="C20" s="3988">
        <v>26</v>
      </c>
      <c r="D20" s="3989">
        <v>23</v>
      </c>
      <c r="E20" s="4037">
        <v>45</v>
      </c>
      <c r="F20" s="3988">
        <v>19</v>
      </c>
      <c r="G20" s="3989">
        <v>26</v>
      </c>
    </row>
    <row r="21" spans="1:7">
      <c r="A21" s="1295" t="s">
        <v>501</v>
      </c>
      <c r="B21" s="4037">
        <v>19</v>
      </c>
      <c r="C21" s="3988">
        <v>12</v>
      </c>
      <c r="D21" s="3989" t="s">
        <v>571</v>
      </c>
      <c r="E21" s="4037">
        <v>20</v>
      </c>
      <c r="F21" s="3988">
        <v>12</v>
      </c>
      <c r="G21" s="3989" t="s">
        <v>571</v>
      </c>
    </row>
    <row r="22" spans="1:7">
      <c r="A22" s="1295" t="s">
        <v>502</v>
      </c>
      <c r="B22" s="4037">
        <v>17</v>
      </c>
      <c r="C22" s="3988" t="s">
        <v>571</v>
      </c>
      <c r="D22" s="3989" t="s">
        <v>571</v>
      </c>
      <c r="E22" s="4037">
        <v>24</v>
      </c>
      <c r="F22" s="3988">
        <v>11</v>
      </c>
      <c r="G22" s="3989">
        <v>13</v>
      </c>
    </row>
    <row r="23" spans="1:7">
      <c r="A23" s="1295" t="s">
        <v>503</v>
      </c>
      <c r="B23" s="4037">
        <v>69</v>
      </c>
      <c r="C23" s="3988">
        <v>30</v>
      </c>
      <c r="D23" s="3989">
        <v>39</v>
      </c>
      <c r="E23" s="4037">
        <v>37</v>
      </c>
      <c r="F23" s="3988">
        <v>20</v>
      </c>
      <c r="G23" s="3989">
        <v>18</v>
      </c>
    </row>
    <row r="24" spans="1:7">
      <c r="A24" s="1295" t="s">
        <v>504</v>
      </c>
      <c r="B24" s="4037">
        <v>22</v>
      </c>
      <c r="C24" s="3988" t="s">
        <v>571</v>
      </c>
      <c r="D24" s="3989">
        <v>13</v>
      </c>
      <c r="E24" s="4037">
        <v>17</v>
      </c>
      <c r="F24" s="3988" t="s">
        <v>571</v>
      </c>
      <c r="G24" s="3989">
        <v>13</v>
      </c>
    </row>
    <row r="25" spans="1:7">
      <c r="A25" s="1308" t="s">
        <v>1456</v>
      </c>
      <c r="B25" s="4038">
        <v>292</v>
      </c>
      <c r="C25" s="4006">
        <v>142</v>
      </c>
      <c r="D25" s="4005">
        <v>150</v>
      </c>
      <c r="E25" s="4038">
        <v>279</v>
      </c>
      <c r="F25" s="4006">
        <v>135</v>
      </c>
      <c r="G25" s="4005">
        <v>144</v>
      </c>
    </row>
    <row r="26" spans="1:7">
      <c r="A26" s="4087" t="s">
        <v>278</v>
      </c>
      <c r="B26" s="4038"/>
      <c r="C26" s="4006"/>
      <c r="D26" s="4005"/>
      <c r="E26" s="4038"/>
      <c r="F26" s="4006"/>
      <c r="G26" s="4005"/>
    </row>
    <row r="27" spans="1:7">
      <c r="A27" s="1295" t="s">
        <v>489</v>
      </c>
      <c r="B27" s="4037">
        <v>28</v>
      </c>
      <c r="C27" s="3988">
        <v>15</v>
      </c>
      <c r="D27" s="3989">
        <v>13</v>
      </c>
      <c r="E27" s="3988">
        <v>25</v>
      </c>
      <c r="F27" s="3988">
        <v>12</v>
      </c>
      <c r="G27" s="3989">
        <v>13</v>
      </c>
    </row>
    <row r="28" spans="1:7">
      <c r="A28" s="1309" t="s">
        <v>490</v>
      </c>
      <c r="B28" s="3988">
        <v>23</v>
      </c>
      <c r="C28" s="3988">
        <v>11</v>
      </c>
      <c r="D28" s="3989">
        <v>12</v>
      </c>
      <c r="E28" s="3988">
        <v>19</v>
      </c>
      <c r="F28" s="3988" t="s">
        <v>571</v>
      </c>
      <c r="G28" s="3989">
        <v>11</v>
      </c>
    </row>
    <row r="29" spans="1:7">
      <c r="A29" s="1309" t="s">
        <v>491</v>
      </c>
      <c r="B29" s="3988">
        <v>12</v>
      </c>
      <c r="C29" s="3988" t="s">
        <v>571</v>
      </c>
      <c r="D29" s="3989" t="s">
        <v>571</v>
      </c>
      <c r="E29" s="3988">
        <v>16</v>
      </c>
      <c r="F29" s="3988" t="s">
        <v>571</v>
      </c>
      <c r="G29" s="3989" t="s">
        <v>571</v>
      </c>
    </row>
    <row r="30" spans="1:7">
      <c r="A30" s="1295" t="s">
        <v>638</v>
      </c>
      <c r="B30" s="3988" t="s">
        <v>571</v>
      </c>
      <c r="C30" s="3988" t="s">
        <v>571</v>
      </c>
      <c r="D30" s="3989" t="s">
        <v>571</v>
      </c>
      <c r="E30" s="3988" t="s">
        <v>571</v>
      </c>
      <c r="F30" s="3988" t="s">
        <v>571</v>
      </c>
      <c r="G30" s="3989" t="s">
        <v>571</v>
      </c>
    </row>
    <row r="31" spans="1:7">
      <c r="A31" s="1295" t="s">
        <v>493</v>
      </c>
      <c r="B31" s="3988">
        <v>29</v>
      </c>
      <c r="C31" s="3988">
        <v>13</v>
      </c>
      <c r="D31" s="3989">
        <v>16</v>
      </c>
      <c r="E31" s="3988">
        <v>17</v>
      </c>
      <c r="F31" s="3988">
        <v>10</v>
      </c>
      <c r="G31" s="3989" t="s">
        <v>571</v>
      </c>
    </row>
    <row r="32" spans="1:7">
      <c r="A32" s="1295" t="s">
        <v>494</v>
      </c>
      <c r="B32" s="3988">
        <v>24</v>
      </c>
      <c r="C32" s="3988">
        <v>13</v>
      </c>
      <c r="D32" s="3989">
        <v>11</v>
      </c>
      <c r="E32" s="3988">
        <v>21</v>
      </c>
      <c r="F32" s="3988">
        <v>13</v>
      </c>
      <c r="G32" s="3989" t="s">
        <v>571</v>
      </c>
    </row>
    <row r="33" spans="1:7">
      <c r="A33" s="1295" t="s">
        <v>495</v>
      </c>
      <c r="B33" s="3988">
        <v>40</v>
      </c>
      <c r="C33" s="3988">
        <v>22</v>
      </c>
      <c r="D33" s="3989">
        <v>19</v>
      </c>
      <c r="E33" s="3988">
        <v>54</v>
      </c>
      <c r="F33" s="3988">
        <v>22</v>
      </c>
      <c r="G33" s="3989">
        <v>32</v>
      </c>
    </row>
    <row r="34" spans="1:7">
      <c r="A34" s="1295" t="s">
        <v>496</v>
      </c>
      <c r="B34" s="3988" t="s">
        <v>571</v>
      </c>
      <c r="C34" s="3988" t="s">
        <v>571</v>
      </c>
      <c r="D34" s="3989" t="s">
        <v>571</v>
      </c>
      <c r="E34" s="3988" t="s">
        <v>571</v>
      </c>
      <c r="F34" s="3988" t="s">
        <v>571</v>
      </c>
      <c r="G34" s="3989" t="s">
        <v>571</v>
      </c>
    </row>
    <row r="35" spans="1:7">
      <c r="A35" s="1295" t="s">
        <v>497</v>
      </c>
      <c r="B35" s="3988">
        <v>12</v>
      </c>
      <c r="C35" s="3988" t="s">
        <v>571</v>
      </c>
      <c r="D35" s="3989" t="s">
        <v>571</v>
      </c>
      <c r="E35" s="3988">
        <v>13</v>
      </c>
      <c r="F35" s="3988" t="s">
        <v>571</v>
      </c>
      <c r="G35" s="3989" t="s">
        <v>571</v>
      </c>
    </row>
    <row r="36" spans="1:7">
      <c r="A36" s="1295" t="s">
        <v>498</v>
      </c>
      <c r="B36" s="3988" t="s">
        <v>571</v>
      </c>
      <c r="C36" s="3988" t="s">
        <v>571</v>
      </c>
      <c r="D36" s="3989" t="s">
        <v>571</v>
      </c>
      <c r="E36" s="3988">
        <v>10</v>
      </c>
      <c r="F36" s="3988" t="s">
        <v>571</v>
      </c>
      <c r="G36" s="3989" t="s">
        <v>571</v>
      </c>
    </row>
    <row r="37" spans="1:7">
      <c r="A37" s="1295" t="s">
        <v>499</v>
      </c>
      <c r="B37" s="3988">
        <v>12</v>
      </c>
      <c r="C37" s="3988" t="s">
        <v>571</v>
      </c>
      <c r="D37" s="3989" t="s">
        <v>571</v>
      </c>
      <c r="E37" s="3988">
        <v>14</v>
      </c>
      <c r="F37" s="3988">
        <v>10</v>
      </c>
      <c r="G37" s="3989" t="s">
        <v>571</v>
      </c>
    </row>
    <row r="38" spans="1:7">
      <c r="A38" s="1295" t="s">
        <v>500</v>
      </c>
      <c r="B38" s="3988">
        <v>33</v>
      </c>
      <c r="C38" s="3988">
        <v>14</v>
      </c>
      <c r="D38" s="3989">
        <v>19</v>
      </c>
      <c r="E38" s="3988">
        <v>30</v>
      </c>
      <c r="F38" s="3988">
        <v>15</v>
      </c>
      <c r="G38" s="3989">
        <v>15</v>
      </c>
    </row>
    <row r="39" spans="1:7">
      <c r="A39" s="1295" t="s">
        <v>501</v>
      </c>
      <c r="B39" s="3988" t="s">
        <v>571</v>
      </c>
      <c r="C39" s="3988" t="s">
        <v>571</v>
      </c>
      <c r="D39" s="3989" t="s">
        <v>571</v>
      </c>
      <c r="E39" s="3988" t="s">
        <v>571</v>
      </c>
      <c r="F39" s="3988" t="s">
        <v>571</v>
      </c>
      <c r="G39" s="3989" t="s">
        <v>571</v>
      </c>
    </row>
    <row r="40" spans="1:7">
      <c r="A40" s="1295" t="s">
        <v>502</v>
      </c>
      <c r="B40" s="3988" t="s">
        <v>571</v>
      </c>
      <c r="C40" s="3988" t="s">
        <v>571</v>
      </c>
      <c r="D40" s="3989" t="s">
        <v>571</v>
      </c>
      <c r="E40" s="3988">
        <v>17</v>
      </c>
      <c r="F40" s="3988" t="s">
        <v>571</v>
      </c>
      <c r="G40" s="3989" t="s">
        <v>571</v>
      </c>
    </row>
    <row r="41" spans="1:7">
      <c r="A41" s="1295" t="s">
        <v>503</v>
      </c>
      <c r="B41" s="3988">
        <v>31</v>
      </c>
      <c r="C41" s="3988">
        <v>11</v>
      </c>
      <c r="D41" s="3989">
        <v>20</v>
      </c>
      <c r="E41" s="3988">
        <v>16</v>
      </c>
      <c r="F41" s="3988" t="s">
        <v>571</v>
      </c>
      <c r="G41" s="3989">
        <v>10</v>
      </c>
    </row>
    <row r="42" spans="1:7">
      <c r="A42" s="1295" t="s">
        <v>504</v>
      </c>
      <c r="B42" s="3988">
        <v>13</v>
      </c>
      <c r="C42" s="3988" t="s">
        <v>571</v>
      </c>
      <c r="D42" s="3989" t="s">
        <v>571</v>
      </c>
      <c r="E42" s="3988" t="s">
        <v>571</v>
      </c>
      <c r="F42" s="3988" t="s">
        <v>571</v>
      </c>
      <c r="G42" s="3989" t="s">
        <v>571</v>
      </c>
    </row>
    <row r="43" spans="1:7">
      <c r="A43" s="1308" t="s">
        <v>1420</v>
      </c>
      <c r="B43" s="4006">
        <v>255</v>
      </c>
      <c r="C43" s="4006">
        <v>139</v>
      </c>
      <c r="D43" s="4005">
        <v>115</v>
      </c>
      <c r="E43" s="4006">
        <v>216</v>
      </c>
      <c r="F43" s="4006">
        <v>104</v>
      </c>
      <c r="G43" s="4005">
        <v>112</v>
      </c>
    </row>
    <row r="44" spans="1:7">
      <c r="A44" s="4087" t="s">
        <v>279</v>
      </c>
      <c r="B44" s="4006"/>
      <c r="C44" s="4006"/>
      <c r="D44" s="4005"/>
      <c r="E44" s="4006"/>
      <c r="F44" s="4006"/>
      <c r="G44" s="4005"/>
    </row>
    <row r="45" spans="1:7">
      <c r="A45" s="1295" t="s">
        <v>489</v>
      </c>
      <c r="B45" s="3988">
        <v>15</v>
      </c>
      <c r="C45" s="3988">
        <v>10</v>
      </c>
      <c r="D45" s="3989" t="s">
        <v>571</v>
      </c>
      <c r="E45" s="3988">
        <v>10</v>
      </c>
      <c r="F45" s="3988" t="s">
        <v>571</v>
      </c>
      <c r="G45" s="3989" t="s">
        <v>571</v>
      </c>
    </row>
    <row r="46" spans="1:7">
      <c r="A46" s="1295" t="s">
        <v>490</v>
      </c>
      <c r="B46" s="3988">
        <v>16</v>
      </c>
      <c r="C46" s="3988" t="s">
        <v>571</v>
      </c>
      <c r="D46" s="3989">
        <v>11</v>
      </c>
      <c r="E46" s="3988">
        <v>16</v>
      </c>
      <c r="F46" s="3988" t="s">
        <v>571</v>
      </c>
      <c r="G46" s="3989">
        <v>11</v>
      </c>
    </row>
    <row r="47" spans="1:7">
      <c r="A47" s="1309" t="s">
        <v>491</v>
      </c>
      <c r="B47" s="3988">
        <v>20</v>
      </c>
      <c r="C47" s="3988">
        <v>11</v>
      </c>
      <c r="D47" s="3989" t="s">
        <v>571</v>
      </c>
      <c r="E47" s="3988">
        <v>22</v>
      </c>
      <c r="F47" s="3988">
        <v>12</v>
      </c>
      <c r="G47" s="3989">
        <v>10</v>
      </c>
    </row>
    <row r="48" spans="1:7">
      <c r="A48" s="1309" t="s">
        <v>638</v>
      </c>
      <c r="B48" s="3988" t="s">
        <v>571</v>
      </c>
      <c r="C48" s="3988" t="s">
        <v>571</v>
      </c>
      <c r="D48" s="3989" t="s">
        <v>571</v>
      </c>
      <c r="E48" s="3988" t="s">
        <v>762</v>
      </c>
      <c r="F48" s="3988" t="s">
        <v>762</v>
      </c>
      <c r="G48" s="3989" t="s">
        <v>762</v>
      </c>
    </row>
    <row r="49" spans="1:7">
      <c r="A49" s="1295" t="s">
        <v>493</v>
      </c>
      <c r="B49" s="3988">
        <v>15</v>
      </c>
      <c r="C49" s="3988" t="s">
        <v>571</v>
      </c>
      <c r="D49" s="3989" t="s">
        <v>571</v>
      </c>
      <c r="E49" s="3988">
        <v>12</v>
      </c>
      <c r="F49" s="3988" t="s">
        <v>571</v>
      </c>
      <c r="G49" s="3989" t="s">
        <v>571</v>
      </c>
    </row>
    <row r="50" spans="1:7">
      <c r="A50" s="1295" t="s">
        <v>494</v>
      </c>
      <c r="B50" s="3988">
        <v>22</v>
      </c>
      <c r="C50" s="3988">
        <v>11</v>
      </c>
      <c r="D50" s="3989">
        <v>10</v>
      </c>
      <c r="E50" s="3988">
        <v>24</v>
      </c>
      <c r="F50" s="3988" t="s">
        <v>571</v>
      </c>
      <c r="G50" s="3989">
        <v>17</v>
      </c>
    </row>
    <row r="51" spans="1:7">
      <c r="A51" s="1295" t="s">
        <v>495</v>
      </c>
      <c r="B51" s="3988">
        <v>29</v>
      </c>
      <c r="C51" s="3988">
        <v>21</v>
      </c>
      <c r="D51" s="3989" t="s">
        <v>571</v>
      </c>
      <c r="E51" s="3988">
        <v>29</v>
      </c>
      <c r="F51" s="3988">
        <v>15</v>
      </c>
      <c r="G51" s="3989">
        <v>14</v>
      </c>
    </row>
    <row r="52" spans="1:7">
      <c r="A52" s="1295" t="s">
        <v>496</v>
      </c>
      <c r="B52" s="3988" t="s">
        <v>571</v>
      </c>
      <c r="C52" s="3988" t="s">
        <v>571</v>
      </c>
      <c r="D52" s="3989" t="s">
        <v>571</v>
      </c>
      <c r="E52" s="3988" t="s">
        <v>571</v>
      </c>
      <c r="F52" s="3988" t="s">
        <v>571</v>
      </c>
      <c r="G52" s="3989" t="s">
        <v>762</v>
      </c>
    </row>
    <row r="53" spans="1:7">
      <c r="A53" s="1295" t="s">
        <v>497</v>
      </c>
      <c r="B53" s="3988">
        <v>38</v>
      </c>
      <c r="C53" s="3988">
        <v>20</v>
      </c>
      <c r="D53" s="3989">
        <v>18</v>
      </c>
      <c r="E53" s="3988">
        <v>18</v>
      </c>
      <c r="F53" s="3988">
        <v>10</v>
      </c>
      <c r="G53" s="3989" t="s">
        <v>571</v>
      </c>
    </row>
    <row r="54" spans="1:7">
      <c r="A54" s="1295" t="s">
        <v>498</v>
      </c>
      <c r="B54" s="3988" t="s">
        <v>571</v>
      </c>
      <c r="C54" s="3988" t="s">
        <v>571</v>
      </c>
      <c r="D54" s="3989" t="s">
        <v>571</v>
      </c>
      <c r="E54" s="3988" t="s">
        <v>571</v>
      </c>
      <c r="F54" s="3988" t="s">
        <v>571</v>
      </c>
      <c r="G54" s="3989" t="s">
        <v>571</v>
      </c>
    </row>
    <row r="55" spans="1:7">
      <c r="A55" s="1295" t="s">
        <v>499</v>
      </c>
      <c r="B55" s="3988" t="s">
        <v>571</v>
      </c>
      <c r="C55" s="3988" t="s">
        <v>571</v>
      </c>
      <c r="D55" s="3989" t="s">
        <v>571</v>
      </c>
      <c r="E55" s="3988">
        <v>10</v>
      </c>
      <c r="F55" s="3988" t="s">
        <v>571</v>
      </c>
      <c r="G55" s="3989" t="s">
        <v>571</v>
      </c>
    </row>
    <row r="56" spans="1:7">
      <c r="A56" s="1295" t="s">
        <v>500</v>
      </c>
      <c r="B56" s="3988">
        <v>16</v>
      </c>
      <c r="C56" s="3988">
        <v>12</v>
      </c>
      <c r="D56" s="3989" t="s">
        <v>571</v>
      </c>
      <c r="E56" s="3988">
        <v>15</v>
      </c>
      <c r="F56" s="3988" t="s">
        <v>571</v>
      </c>
      <c r="G56" s="3989">
        <v>11</v>
      </c>
    </row>
    <row r="57" spans="1:7">
      <c r="A57" s="1295" t="s">
        <v>501</v>
      </c>
      <c r="B57" s="3988">
        <v>10</v>
      </c>
      <c r="C57" s="3988" t="s">
        <v>571</v>
      </c>
      <c r="D57" s="3989" t="s">
        <v>571</v>
      </c>
      <c r="E57" s="3988">
        <v>11</v>
      </c>
      <c r="F57" s="3988" t="s">
        <v>571</v>
      </c>
      <c r="G57" s="3989" t="s">
        <v>571</v>
      </c>
    </row>
    <row r="58" spans="1:7">
      <c r="A58" s="1295" t="s">
        <v>502</v>
      </c>
      <c r="B58" s="3988" t="s">
        <v>571</v>
      </c>
      <c r="C58" s="3988" t="s">
        <v>571</v>
      </c>
      <c r="D58" s="3989" t="s">
        <v>571</v>
      </c>
      <c r="E58" s="3988" t="s">
        <v>571</v>
      </c>
      <c r="F58" s="3988" t="s">
        <v>571</v>
      </c>
      <c r="G58" s="3989" t="s">
        <v>571</v>
      </c>
    </row>
    <row r="59" spans="1:7">
      <c r="A59" s="1295" t="s">
        <v>503</v>
      </c>
      <c r="B59" s="3988">
        <v>38</v>
      </c>
      <c r="C59" s="3988">
        <v>19</v>
      </c>
      <c r="D59" s="3989">
        <v>18</v>
      </c>
      <c r="E59" s="3988">
        <v>21</v>
      </c>
      <c r="F59" s="3988">
        <v>14</v>
      </c>
      <c r="G59" s="3989" t="s">
        <v>571</v>
      </c>
    </row>
    <row r="60" spans="1:7">
      <c r="A60" s="1295" t="s">
        <v>504</v>
      </c>
      <c r="B60" s="3988" t="s">
        <v>571</v>
      </c>
      <c r="C60" s="3988" t="s">
        <v>571</v>
      </c>
      <c r="D60" s="3989" t="s">
        <v>571</v>
      </c>
      <c r="E60" s="3988">
        <v>10</v>
      </c>
      <c r="F60" s="3988" t="s">
        <v>571</v>
      </c>
      <c r="G60" s="3989" t="s">
        <v>571</v>
      </c>
    </row>
    <row r="61" spans="1:7">
      <c r="B61" s="3629"/>
      <c r="C61" s="3180"/>
      <c r="D61" s="3180"/>
      <c r="E61" s="3629"/>
      <c r="F61" s="3180"/>
      <c r="G61" s="3180"/>
    </row>
  </sheetData>
  <mergeCells count="4">
    <mergeCell ref="A3:A6"/>
    <mergeCell ref="B3:D3"/>
    <mergeCell ref="E3:G3"/>
    <mergeCell ref="B6:G6"/>
  </mergeCells>
  <hyperlinks>
    <hyperlink ref="H1:H2" location="'Spis treści'!A1" display="Powrót do spisu tablic" xr:uid="{C0B91922-0CF9-465A-9285-89E127B94280}"/>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S122"/>
  <sheetViews>
    <sheetView tabSelected="1" zoomScaleNormal="100" workbookViewId="0">
      <pane ySplit="6" topLeftCell="A7" activePane="bottomLeft" state="frozen"/>
      <selection pane="bottomLeft" activeCell="H1" sqref="H1:H2"/>
    </sheetView>
  </sheetViews>
  <sheetFormatPr defaultColWidth="8.85546875" defaultRowHeight="12.75"/>
  <cols>
    <col min="1" max="1" width="25.7109375" style="887" customWidth="1"/>
    <col min="2" max="2" width="13.140625" style="182" customWidth="1"/>
    <col min="3" max="4" width="13.140625" style="887" customWidth="1"/>
    <col min="5" max="5" width="13.140625" style="182" customWidth="1"/>
    <col min="6" max="7" width="13.140625" style="887" customWidth="1"/>
    <col min="8" max="16384" width="8.85546875" style="3918"/>
  </cols>
  <sheetData>
    <row r="1" spans="1:19">
      <c r="A1" s="1036" t="s">
        <v>4088</v>
      </c>
      <c r="H1" s="4048" t="s">
        <v>4281</v>
      </c>
    </row>
    <row r="2" spans="1:19" ht="14.25">
      <c r="A2" s="3761" t="s">
        <v>4045</v>
      </c>
      <c r="H2" s="4048" t="s">
        <v>4282</v>
      </c>
    </row>
    <row r="3" spans="1:19">
      <c r="A3" s="4564" t="s">
        <v>4013</v>
      </c>
      <c r="B3" s="4548">
        <v>2023</v>
      </c>
      <c r="C3" s="4549"/>
      <c r="D3" s="4550"/>
      <c r="E3" s="4548">
        <v>2024</v>
      </c>
      <c r="F3" s="4549"/>
      <c r="G3" s="4549"/>
      <c r="H3" s="1036"/>
      <c r="I3" s="1513"/>
      <c r="J3" s="1513"/>
      <c r="K3" s="1513"/>
      <c r="L3" s="1513"/>
      <c r="M3" s="1513"/>
      <c r="N3" s="1513"/>
      <c r="O3" s="1513"/>
      <c r="P3" s="1513"/>
      <c r="Q3" s="1513"/>
      <c r="R3" s="1513"/>
      <c r="S3" s="1513"/>
    </row>
    <row r="4" spans="1:19">
      <c r="A4" s="4554"/>
      <c r="B4" s="3920" t="s">
        <v>172</v>
      </c>
      <c r="C4" s="3920" t="s">
        <v>173</v>
      </c>
      <c r="D4" s="3920" t="s">
        <v>174</v>
      </c>
      <c r="E4" s="3920" t="s">
        <v>172</v>
      </c>
      <c r="F4" s="3920" t="s">
        <v>173</v>
      </c>
      <c r="G4" s="3920" t="s">
        <v>174</v>
      </c>
      <c r="H4" s="1513"/>
      <c r="I4" s="1513"/>
      <c r="J4" s="1513"/>
      <c r="K4" s="1513"/>
      <c r="L4" s="1513"/>
      <c r="M4" s="1513"/>
      <c r="N4" s="1513"/>
      <c r="O4" s="1513"/>
      <c r="P4" s="1513"/>
      <c r="Q4" s="1513"/>
      <c r="R4" s="1513"/>
      <c r="S4" s="1513"/>
    </row>
    <row r="5" spans="1:19">
      <c r="A5" s="4554"/>
      <c r="B5" s="3772" t="s">
        <v>261</v>
      </c>
      <c r="C5" s="3772" t="s">
        <v>1233</v>
      </c>
      <c r="D5" s="3772" t="s">
        <v>715</v>
      </c>
      <c r="E5" s="3772" t="s">
        <v>261</v>
      </c>
      <c r="F5" s="3772" t="s">
        <v>1233</v>
      </c>
      <c r="G5" s="3772" t="s">
        <v>715</v>
      </c>
      <c r="H5" s="1513"/>
      <c r="I5" s="1513"/>
      <c r="J5" s="1513"/>
      <c r="K5" s="1513"/>
      <c r="L5" s="1513"/>
      <c r="M5" s="1513"/>
      <c r="N5" s="1513"/>
      <c r="O5" s="1513"/>
      <c r="P5" s="1513"/>
      <c r="Q5" s="1513"/>
      <c r="R5" s="1513"/>
      <c r="S5" s="1513"/>
    </row>
    <row r="6" spans="1:19">
      <c r="A6" s="4556"/>
      <c r="B6" s="4576" t="s">
        <v>3935</v>
      </c>
      <c r="C6" s="4577"/>
      <c r="D6" s="4577"/>
      <c r="E6" s="4577"/>
      <c r="F6" s="4577"/>
      <c r="G6" s="4577"/>
      <c r="H6" s="1513"/>
      <c r="I6" s="1513"/>
      <c r="J6" s="1513"/>
      <c r="K6" s="1513"/>
      <c r="L6" s="1513"/>
      <c r="M6" s="1513"/>
      <c r="N6" s="1513"/>
      <c r="O6" s="1513"/>
      <c r="P6" s="1513"/>
      <c r="Q6" s="1513"/>
      <c r="R6" s="1513"/>
      <c r="S6" s="1513"/>
    </row>
    <row r="7" spans="1:19">
      <c r="A7" s="1310" t="s">
        <v>1455</v>
      </c>
      <c r="B7" s="4039">
        <v>3.1</v>
      </c>
      <c r="C7" s="4039">
        <v>2.9</v>
      </c>
      <c r="D7" s="4040">
        <v>3.2</v>
      </c>
      <c r="E7" s="4039">
        <v>2.8</v>
      </c>
      <c r="F7" s="4039">
        <v>2.5</v>
      </c>
      <c r="G7" s="4040">
        <v>3.1</v>
      </c>
      <c r="H7" s="3803"/>
      <c r="I7" s="3803"/>
      <c r="J7" s="3803"/>
      <c r="K7" s="3803"/>
    </row>
    <row r="8" spans="1:19">
      <c r="A8" s="3762" t="s">
        <v>682</v>
      </c>
      <c r="B8" s="4039"/>
      <c r="C8" s="4039"/>
      <c r="D8" s="4040"/>
      <c r="E8" s="4039"/>
      <c r="F8" s="4039"/>
      <c r="G8" s="4040"/>
      <c r="H8" s="3803"/>
      <c r="I8" s="3803"/>
      <c r="J8" s="3803"/>
      <c r="K8" s="3803"/>
    </row>
    <row r="9" spans="1:19">
      <c r="A9" s="1295" t="s">
        <v>489</v>
      </c>
      <c r="B9" s="3801">
        <v>3</v>
      </c>
      <c r="C9" s="3801">
        <v>3.2</v>
      </c>
      <c r="D9" s="3802">
        <v>2.7</v>
      </c>
      <c r="E9" s="3801">
        <v>2.5</v>
      </c>
      <c r="F9" s="3801">
        <v>2.4</v>
      </c>
      <c r="G9" s="3802">
        <v>2.6</v>
      </c>
      <c r="H9" s="3803"/>
      <c r="I9" s="3803"/>
      <c r="J9" s="3803"/>
      <c r="K9" s="3803"/>
    </row>
    <row r="10" spans="1:19">
      <c r="A10" s="1295" t="s">
        <v>490</v>
      </c>
      <c r="B10" s="3801">
        <v>4.2</v>
      </c>
      <c r="C10" s="3801">
        <v>3.2</v>
      </c>
      <c r="D10" s="3802">
        <v>5.2</v>
      </c>
      <c r="E10" s="3801">
        <v>3.8</v>
      </c>
      <c r="F10" s="3801">
        <v>2.7</v>
      </c>
      <c r="G10" s="3802">
        <v>5</v>
      </c>
      <c r="H10" s="3803"/>
      <c r="I10" s="3803"/>
      <c r="J10" s="3803"/>
      <c r="K10" s="3803"/>
    </row>
    <row r="11" spans="1:19">
      <c r="A11" s="1295" t="s">
        <v>491</v>
      </c>
      <c r="B11" s="3801">
        <v>3.5</v>
      </c>
      <c r="C11" s="3801">
        <v>3.7</v>
      </c>
      <c r="D11" s="3802">
        <v>3.5</v>
      </c>
      <c r="E11" s="3801">
        <v>4.2</v>
      </c>
      <c r="F11" s="3801">
        <v>3.9</v>
      </c>
      <c r="G11" s="3802">
        <v>4.5</v>
      </c>
      <c r="H11" s="3803"/>
      <c r="I11" s="3803"/>
      <c r="J11" s="3803"/>
      <c r="K11" s="3803"/>
    </row>
    <row r="12" spans="1:19">
      <c r="A12" s="1295" t="s">
        <v>638</v>
      </c>
      <c r="B12" s="3801" t="s">
        <v>571</v>
      </c>
      <c r="C12" s="3801" t="s">
        <v>571</v>
      </c>
      <c r="D12" s="3802" t="s">
        <v>571</v>
      </c>
      <c r="E12" s="3801" t="s">
        <v>571</v>
      </c>
      <c r="F12" s="3801" t="s">
        <v>571</v>
      </c>
      <c r="G12" s="3802" t="s">
        <v>571</v>
      </c>
      <c r="H12" s="3803"/>
      <c r="I12" s="3803"/>
      <c r="J12" s="3803"/>
      <c r="K12" s="3803"/>
    </row>
    <row r="13" spans="1:19">
      <c r="A13" s="1295" t="s">
        <v>493</v>
      </c>
      <c r="B13" s="3801">
        <v>4</v>
      </c>
      <c r="C13" s="3801">
        <v>3.3</v>
      </c>
      <c r="D13" s="3802">
        <v>4.7</v>
      </c>
      <c r="E13" s="3801">
        <v>2.7</v>
      </c>
      <c r="F13" s="3801">
        <v>2.7</v>
      </c>
      <c r="G13" s="3802">
        <v>2.6</v>
      </c>
      <c r="H13" s="3803"/>
      <c r="I13" s="3803"/>
      <c r="J13" s="3803"/>
      <c r="K13" s="3803"/>
    </row>
    <row r="14" spans="1:19">
      <c r="A14" s="1295" t="s">
        <v>494</v>
      </c>
      <c r="B14" s="3801">
        <v>2.8</v>
      </c>
      <c r="C14" s="3801">
        <v>2.8</v>
      </c>
      <c r="D14" s="3802">
        <v>3</v>
      </c>
      <c r="E14" s="3801">
        <v>2.8</v>
      </c>
      <c r="F14" s="3801">
        <v>2.2999999999999998</v>
      </c>
      <c r="G14" s="3802">
        <v>3.5</v>
      </c>
      <c r="H14" s="3803"/>
      <c r="I14" s="3803"/>
      <c r="J14" s="3803"/>
      <c r="K14" s="3803"/>
    </row>
    <row r="15" spans="1:19">
      <c r="A15" s="1295" t="s">
        <v>495</v>
      </c>
      <c r="B15" s="3801">
        <v>2.4</v>
      </c>
      <c r="C15" s="3801">
        <v>2.9</v>
      </c>
      <c r="D15" s="3802">
        <v>1.9</v>
      </c>
      <c r="E15" s="3801">
        <v>2.9</v>
      </c>
      <c r="F15" s="3801">
        <v>2.4</v>
      </c>
      <c r="G15" s="3802">
        <v>3.4</v>
      </c>
      <c r="H15" s="3803"/>
      <c r="I15" s="3803"/>
      <c r="J15" s="3803"/>
      <c r="K15" s="3803"/>
    </row>
    <row r="16" spans="1:19">
      <c r="A16" s="1295" t="s">
        <v>496</v>
      </c>
      <c r="B16" s="3801" t="s">
        <v>571</v>
      </c>
      <c r="C16" s="3801" t="s">
        <v>571</v>
      </c>
      <c r="D16" s="3802" t="s">
        <v>571</v>
      </c>
      <c r="E16" s="3801" t="s">
        <v>571</v>
      </c>
      <c r="F16" s="3801" t="s">
        <v>571</v>
      </c>
      <c r="G16" s="3802" t="s">
        <v>571</v>
      </c>
      <c r="H16" s="3803"/>
      <c r="I16" s="3803"/>
      <c r="J16" s="3803"/>
      <c r="K16" s="3803"/>
    </row>
    <row r="17" spans="1:11">
      <c r="A17" s="1295" t="s">
        <v>497</v>
      </c>
      <c r="B17" s="3801">
        <v>5.9</v>
      </c>
      <c r="C17" s="3801">
        <v>5.6</v>
      </c>
      <c r="D17" s="3802">
        <v>6.2</v>
      </c>
      <c r="E17" s="3801">
        <v>3.6</v>
      </c>
      <c r="F17" s="3801">
        <v>3.6</v>
      </c>
      <c r="G17" s="3802">
        <v>3.7</v>
      </c>
      <c r="H17" s="3803"/>
      <c r="I17" s="3803"/>
      <c r="J17" s="3803"/>
      <c r="K17" s="3803"/>
    </row>
    <row r="18" spans="1:11">
      <c r="A18" s="1295" t="s">
        <v>498</v>
      </c>
      <c r="B18" s="3801">
        <v>1.9</v>
      </c>
      <c r="C18" s="3801" t="s">
        <v>571</v>
      </c>
      <c r="D18" s="3802" t="s">
        <v>571</v>
      </c>
      <c r="E18" s="3801">
        <v>3</v>
      </c>
      <c r="F18" s="3801" t="s">
        <v>571</v>
      </c>
      <c r="G18" s="3802" t="s">
        <v>571</v>
      </c>
      <c r="H18" s="3803"/>
      <c r="I18" s="3803"/>
      <c r="J18" s="3803"/>
      <c r="K18" s="3803"/>
    </row>
    <row r="19" spans="1:11">
      <c r="A19" s="1295" t="s">
        <v>499</v>
      </c>
      <c r="B19" s="3801">
        <v>1.8</v>
      </c>
      <c r="C19" s="3801" t="s">
        <v>571</v>
      </c>
      <c r="D19" s="3802">
        <v>2.4</v>
      </c>
      <c r="E19" s="3801">
        <v>2.2000000000000002</v>
      </c>
      <c r="F19" s="3801">
        <v>2.5</v>
      </c>
      <c r="G19" s="3802">
        <v>1.9</v>
      </c>
      <c r="H19" s="3803"/>
      <c r="I19" s="3803"/>
      <c r="J19" s="3803"/>
      <c r="K19" s="3803"/>
    </row>
    <row r="20" spans="1:11">
      <c r="A20" s="1295" t="s">
        <v>500</v>
      </c>
      <c r="B20" s="3801">
        <v>2.5</v>
      </c>
      <c r="C20" s="3801">
        <v>2.4</v>
      </c>
      <c r="D20" s="3802">
        <v>2.5</v>
      </c>
      <c r="E20" s="3801">
        <v>2.2999999999999998</v>
      </c>
      <c r="F20" s="3801">
        <v>1.8</v>
      </c>
      <c r="G20" s="3802">
        <v>2.8</v>
      </c>
      <c r="H20" s="3803"/>
      <c r="I20" s="3803"/>
      <c r="J20" s="3803"/>
      <c r="K20" s="3803"/>
    </row>
    <row r="21" spans="1:11">
      <c r="A21" s="1295" t="s">
        <v>501</v>
      </c>
      <c r="B21" s="3801">
        <v>3.7</v>
      </c>
      <c r="C21" s="3801">
        <v>4.3</v>
      </c>
      <c r="D21" s="3802" t="s">
        <v>571</v>
      </c>
      <c r="E21" s="3801">
        <v>3.8</v>
      </c>
      <c r="F21" s="3801">
        <v>4.3</v>
      </c>
      <c r="G21" s="3802" t="s">
        <v>571</v>
      </c>
      <c r="H21" s="3803"/>
      <c r="I21" s="3803"/>
      <c r="J21" s="3803"/>
      <c r="K21" s="3803"/>
    </row>
    <row r="22" spans="1:11">
      <c r="A22" s="1295" t="s">
        <v>502</v>
      </c>
      <c r="B22" s="3801">
        <v>2.9</v>
      </c>
      <c r="C22" s="3801" t="s">
        <v>571</v>
      </c>
      <c r="D22" s="3802" t="s">
        <v>571</v>
      </c>
      <c r="E22" s="3801">
        <v>4.0999999999999996</v>
      </c>
      <c r="F22" s="3801">
        <v>3.4</v>
      </c>
      <c r="G22" s="3802">
        <v>5</v>
      </c>
      <c r="H22" s="3803"/>
      <c r="I22" s="3803"/>
      <c r="J22" s="3803"/>
      <c r="K22" s="3803"/>
    </row>
    <row r="23" spans="1:11">
      <c r="A23" s="1295" t="s">
        <v>503</v>
      </c>
      <c r="B23" s="3801">
        <v>4</v>
      </c>
      <c r="C23" s="3801">
        <v>3.1</v>
      </c>
      <c r="D23" s="3802">
        <v>5.2</v>
      </c>
      <c r="E23" s="3801">
        <v>2.2000000000000002</v>
      </c>
      <c r="F23" s="3801">
        <v>2.2000000000000002</v>
      </c>
      <c r="G23" s="3802">
        <v>2.4</v>
      </c>
      <c r="H23" s="3803"/>
      <c r="I23" s="3803"/>
      <c r="J23" s="3803"/>
      <c r="K23" s="3803"/>
    </row>
    <row r="24" spans="1:11">
      <c r="A24" s="1295" t="s">
        <v>504</v>
      </c>
      <c r="B24" s="3801">
        <v>2.9</v>
      </c>
      <c r="C24" s="3801" t="s">
        <v>571</v>
      </c>
      <c r="D24" s="3802">
        <v>3.7</v>
      </c>
      <c r="E24" s="3801">
        <v>2.2000000000000002</v>
      </c>
      <c r="F24" s="3801" t="s">
        <v>571</v>
      </c>
      <c r="G24" s="3802">
        <v>3.7</v>
      </c>
      <c r="H24" s="3803"/>
      <c r="I24" s="3803"/>
      <c r="J24" s="3803"/>
      <c r="K24" s="3803"/>
    </row>
    <row r="25" spans="1:11">
      <c r="A25" s="1310" t="s">
        <v>1456</v>
      </c>
      <c r="B25" s="4039">
        <v>2.7</v>
      </c>
      <c r="C25" s="4039">
        <v>2.5</v>
      </c>
      <c r="D25" s="4040">
        <v>2.9</v>
      </c>
      <c r="E25" s="4039">
        <v>2.6</v>
      </c>
      <c r="F25" s="4039">
        <v>2.4</v>
      </c>
      <c r="G25" s="4040">
        <v>2.8</v>
      </c>
      <c r="H25" s="3803"/>
      <c r="I25" s="3803"/>
      <c r="J25" s="3803"/>
      <c r="K25" s="3803"/>
    </row>
    <row r="26" spans="1:11">
      <c r="A26" s="3762" t="s">
        <v>278</v>
      </c>
      <c r="B26" s="4039"/>
      <c r="C26" s="4039"/>
      <c r="D26" s="4040"/>
      <c r="E26" s="4039"/>
      <c r="F26" s="4039"/>
      <c r="G26" s="4040"/>
      <c r="H26" s="3803"/>
      <c r="I26" s="3803"/>
      <c r="J26" s="3803"/>
      <c r="K26" s="3803"/>
    </row>
    <row r="27" spans="1:11">
      <c r="A27" s="1309" t="s">
        <v>489</v>
      </c>
      <c r="B27" s="3801">
        <v>2.9</v>
      </c>
      <c r="C27" s="3801">
        <v>3</v>
      </c>
      <c r="D27" s="3802">
        <v>2.8</v>
      </c>
      <c r="E27" s="3801">
        <v>2.6</v>
      </c>
      <c r="F27" s="3801">
        <v>2.4</v>
      </c>
      <c r="G27" s="3802">
        <v>2.9</v>
      </c>
      <c r="H27" s="3803"/>
      <c r="I27" s="3803"/>
      <c r="J27" s="3803"/>
      <c r="K27" s="3803"/>
    </row>
    <row r="28" spans="1:11">
      <c r="A28" s="1295" t="s">
        <v>490</v>
      </c>
      <c r="B28" s="3801">
        <v>4.2</v>
      </c>
      <c r="C28" s="3801">
        <v>3.6</v>
      </c>
      <c r="D28" s="3802">
        <v>4.8</v>
      </c>
      <c r="E28" s="3801">
        <v>3.5</v>
      </c>
      <c r="F28" s="3801" t="s">
        <v>571</v>
      </c>
      <c r="G28" s="3802">
        <v>4.3</v>
      </c>
      <c r="H28" s="3803"/>
      <c r="I28" s="3803"/>
      <c r="J28" s="3803"/>
      <c r="K28" s="3803"/>
    </row>
    <row r="29" spans="1:11">
      <c r="A29" s="1295" t="s">
        <v>491</v>
      </c>
      <c r="B29" s="3801">
        <v>2.8</v>
      </c>
      <c r="C29" s="3801" t="s">
        <v>571</v>
      </c>
      <c r="D29" s="3802" t="s">
        <v>571</v>
      </c>
      <c r="E29" s="3801">
        <v>3.7</v>
      </c>
      <c r="F29" s="3801" t="s">
        <v>571</v>
      </c>
      <c r="G29" s="3802" t="s">
        <v>571</v>
      </c>
      <c r="H29" s="3803"/>
      <c r="I29" s="3803"/>
      <c r="J29" s="3803"/>
      <c r="K29" s="3803"/>
    </row>
    <row r="30" spans="1:11">
      <c r="A30" s="1295" t="s">
        <v>638</v>
      </c>
      <c r="B30" s="3801" t="s">
        <v>571</v>
      </c>
      <c r="C30" s="3801" t="s">
        <v>571</v>
      </c>
      <c r="D30" s="3802" t="s">
        <v>571</v>
      </c>
      <c r="E30" s="3801" t="s">
        <v>571</v>
      </c>
      <c r="F30" s="3801" t="s">
        <v>571</v>
      </c>
      <c r="G30" s="3802" t="s">
        <v>571</v>
      </c>
      <c r="H30" s="3803"/>
      <c r="I30" s="3803"/>
      <c r="J30" s="3803"/>
      <c r="K30" s="3803"/>
    </row>
    <row r="31" spans="1:11">
      <c r="A31" s="1295" t="s">
        <v>493</v>
      </c>
      <c r="B31" s="3801">
        <v>4.3</v>
      </c>
      <c r="C31" s="3801">
        <v>3.7</v>
      </c>
      <c r="D31" s="3802">
        <v>4.9000000000000004</v>
      </c>
      <c r="E31" s="3801">
        <v>2.5</v>
      </c>
      <c r="F31" s="3801">
        <v>2.8</v>
      </c>
      <c r="G31" s="3802" t="s">
        <v>571</v>
      </c>
      <c r="H31" s="3803"/>
      <c r="I31" s="3803"/>
      <c r="J31" s="3803"/>
      <c r="K31" s="3803"/>
    </row>
    <row r="32" spans="1:11">
      <c r="A32" s="1295" t="s">
        <v>494</v>
      </c>
      <c r="B32" s="3801">
        <v>3</v>
      </c>
      <c r="C32" s="3801">
        <v>3</v>
      </c>
      <c r="D32" s="3802">
        <v>3</v>
      </c>
      <c r="E32" s="3801">
        <v>2.6</v>
      </c>
      <c r="F32" s="3801">
        <v>3.1</v>
      </c>
      <c r="G32" s="3802" t="s">
        <v>571</v>
      </c>
      <c r="H32" s="3803"/>
      <c r="I32" s="3803"/>
      <c r="J32" s="3803"/>
      <c r="K32" s="3803"/>
    </row>
    <row r="33" spans="1:11">
      <c r="A33" s="1295" t="s">
        <v>495</v>
      </c>
      <c r="B33" s="3801">
        <v>2.1</v>
      </c>
      <c r="C33" s="3801">
        <v>2.2999999999999998</v>
      </c>
      <c r="D33" s="3802">
        <v>2</v>
      </c>
      <c r="E33" s="3801">
        <v>2.8</v>
      </c>
      <c r="F33" s="3801">
        <v>2.2999999999999998</v>
      </c>
      <c r="G33" s="3802">
        <v>3.4</v>
      </c>
      <c r="H33" s="3803"/>
      <c r="I33" s="3803"/>
      <c r="J33" s="3803"/>
      <c r="K33" s="3803"/>
    </row>
    <row r="34" spans="1:11">
      <c r="A34" s="1295" t="s">
        <v>496</v>
      </c>
      <c r="B34" s="3801" t="s">
        <v>571</v>
      </c>
      <c r="C34" s="3801" t="s">
        <v>571</v>
      </c>
      <c r="D34" s="3802" t="s">
        <v>571</v>
      </c>
      <c r="E34" s="3801" t="s">
        <v>571</v>
      </c>
      <c r="F34" s="3801" t="s">
        <v>571</v>
      </c>
      <c r="G34" s="3802" t="s">
        <v>571</v>
      </c>
      <c r="H34" s="3803"/>
      <c r="I34" s="3803"/>
      <c r="J34" s="3803"/>
      <c r="K34" s="3803"/>
    </row>
    <row r="35" spans="1:11">
      <c r="A35" s="1295" t="s">
        <v>497</v>
      </c>
      <c r="B35" s="3801">
        <v>3.3</v>
      </c>
      <c r="C35" s="3801" t="s">
        <v>571</v>
      </c>
      <c r="D35" s="3802" t="s">
        <v>571</v>
      </c>
      <c r="E35" s="3801">
        <v>3.5</v>
      </c>
      <c r="F35" s="3801" t="s">
        <v>571</v>
      </c>
      <c r="G35" s="3802" t="s">
        <v>571</v>
      </c>
      <c r="H35" s="3803"/>
      <c r="I35" s="3803"/>
      <c r="J35" s="3803"/>
      <c r="K35" s="3803"/>
    </row>
    <row r="36" spans="1:11">
      <c r="A36" s="1295" t="s">
        <v>498</v>
      </c>
      <c r="B36" s="3801" t="s">
        <v>571</v>
      </c>
      <c r="C36" s="3801" t="s">
        <v>571</v>
      </c>
      <c r="D36" s="3802" t="s">
        <v>571</v>
      </c>
      <c r="E36" s="3801">
        <v>3.3</v>
      </c>
      <c r="F36" s="3801" t="s">
        <v>571</v>
      </c>
      <c r="G36" s="3802" t="s">
        <v>571</v>
      </c>
      <c r="H36" s="3803"/>
      <c r="I36" s="3803"/>
      <c r="J36" s="3803"/>
      <c r="K36" s="3803"/>
    </row>
    <row r="37" spans="1:11">
      <c r="A37" s="1295" t="s">
        <v>499</v>
      </c>
      <c r="B37" s="3801">
        <v>1.7</v>
      </c>
      <c r="C37" s="3801" t="s">
        <v>571</v>
      </c>
      <c r="D37" s="3802" t="s">
        <v>571</v>
      </c>
      <c r="E37" s="3801">
        <v>2</v>
      </c>
      <c r="F37" s="3801">
        <v>2.8</v>
      </c>
      <c r="G37" s="3802" t="s">
        <v>571</v>
      </c>
      <c r="H37" s="3803"/>
      <c r="I37" s="3803"/>
      <c r="J37" s="3803"/>
      <c r="K37" s="3803"/>
    </row>
    <row r="38" spans="1:11">
      <c r="A38" s="1295" t="s">
        <v>500</v>
      </c>
      <c r="B38" s="3801">
        <v>2.2000000000000002</v>
      </c>
      <c r="C38" s="3801">
        <v>1.7</v>
      </c>
      <c r="D38" s="3802">
        <v>2.7</v>
      </c>
      <c r="E38" s="3801">
        <v>2</v>
      </c>
      <c r="F38" s="3801">
        <v>1.9</v>
      </c>
      <c r="G38" s="3802">
        <v>2.2000000000000002</v>
      </c>
      <c r="H38" s="3803"/>
      <c r="I38" s="3803"/>
      <c r="J38" s="3803"/>
      <c r="K38" s="3803"/>
    </row>
    <row r="39" spans="1:11">
      <c r="A39" s="1295" t="s">
        <v>501</v>
      </c>
      <c r="B39" s="3801" t="s">
        <v>571</v>
      </c>
      <c r="C39" s="3801" t="s">
        <v>571</v>
      </c>
      <c r="D39" s="3802" t="s">
        <v>571</v>
      </c>
      <c r="E39" s="3801" t="s">
        <v>571</v>
      </c>
      <c r="F39" s="3801" t="s">
        <v>571</v>
      </c>
      <c r="G39" s="3802" t="s">
        <v>571</v>
      </c>
      <c r="H39" s="3803"/>
      <c r="I39" s="3803"/>
      <c r="J39" s="3803"/>
      <c r="K39" s="3803"/>
    </row>
    <row r="40" spans="1:11">
      <c r="A40" s="1295" t="s">
        <v>502</v>
      </c>
      <c r="B40" s="3801" t="s">
        <v>571</v>
      </c>
      <c r="C40" s="3801" t="s">
        <v>571</v>
      </c>
      <c r="D40" s="3802" t="s">
        <v>571</v>
      </c>
      <c r="E40" s="3801">
        <v>4.7</v>
      </c>
      <c r="F40" s="3801" t="s">
        <v>571</v>
      </c>
      <c r="G40" s="3802" t="s">
        <v>571</v>
      </c>
      <c r="H40" s="3803"/>
      <c r="I40" s="3803"/>
      <c r="J40" s="3803"/>
      <c r="K40" s="3803"/>
    </row>
    <row r="41" spans="1:11">
      <c r="A41" s="1295" t="s">
        <v>503</v>
      </c>
      <c r="B41" s="3801">
        <v>3.4</v>
      </c>
      <c r="C41" s="3801">
        <v>2.2999999999999998</v>
      </c>
      <c r="D41" s="3802">
        <v>4.7</v>
      </c>
      <c r="E41" s="3801">
        <v>1.8</v>
      </c>
      <c r="F41" s="3801" t="s">
        <v>571</v>
      </c>
      <c r="G41" s="3802">
        <v>2.4</v>
      </c>
      <c r="H41" s="3803"/>
      <c r="I41" s="3803"/>
      <c r="J41" s="3803"/>
      <c r="K41" s="3803"/>
    </row>
    <row r="42" spans="1:11">
      <c r="A42" s="1295" t="s">
        <v>504</v>
      </c>
      <c r="B42" s="3801">
        <v>2.4</v>
      </c>
      <c r="C42" s="3801" t="s">
        <v>571</v>
      </c>
      <c r="D42" s="3802" t="s">
        <v>571</v>
      </c>
      <c r="E42" s="3801" t="s">
        <v>571</v>
      </c>
      <c r="F42" s="3801" t="s">
        <v>571</v>
      </c>
      <c r="G42" s="3802" t="s">
        <v>571</v>
      </c>
      <c r="H42" s="3803"/>
      <c r="I42" s="3803"/>
      <c r="J42" s="3803"/>
      <c r="K42" s="3803"/>
    </row>
    <row r="43" spans="1:11">
      <c r="A43" s="1308" t="s">
        <v>1457</v>
      </c>
      <c r="B43" s="4039">
        <v>3.6</v>
      </c>
      <c r="C43" s="4039">
        <v>3.5</v>
      </c>
      <c r="D43" s="4040">
        <v>3.7</v>
      </c>
      <c r="E43" s="4039">
        <v>3.1</v>
      </c>
      <c r="F43" s="4039">
        <v>2.7</v>
      </c>
      <c r="G43" s="4040">
        <v>3.6</v>
      </c>
      <c r="H43" s="3803"/>
      <c r="I43" s="3803"/>
      <c r="J43" s="3803"/>
      <c r="K43" s="3803"/>
    </row>
    <row r="44" spans="1:11">
      <c r="A44" s="3763" t="s">
        <v>279</v>
      </c>
      <c r="B44" s="4039"/>
      <c r="C44" s="4039"/>
      <c r="D44" s="4040"/>
      <c r="E44" s="4039"/>
      <c r="F44" s="4039"/>
      <c r="G44" s="4040"/>
      <c r="H44" s="3803"/>
      <c r="I44" s="3803"/>
      <c r="J44" s="3803"/>
      <c r="K44" s="3803"/>
    </row>
    <row r="45" spans="1:11">
      <c r="A45" s="1309" t="s">
        <v>489</v>
      </c>
      <c r="B45" s="3801">
        <v>3.2</v>
      </c>
      <c r="C45" s="3801">
        <v>4.0999999999999996</v>
      </c>
      <c r="D45" s="3802" t="s">
        <v>571</v>
      </c>
      <c r="E45" s="3801">
        <v>2.2000000000000002</v>
      </c>
      <c r="F45" s="3801" t="s">
        <v>571</v>
      </c>
      <c r="G45" s="3802" t="s">
        <v>571</v>
      </c>
      <c r="H45" s="3803"/>
      <c r="I45" s="3803"/>
      <c r="J45" s="3803"/>
      <c r="K45" s="3803"/>
    </row>
    <row r="46" spans="1:11">
      <c r="A46" s="1309" t="s">
        <v>490</v>
      </c>
      <c r="B46" s="3801">
        <v>4.2</v>
      </c>
      <c r="C46" s="3801" t="s">
        <v>571</v>
      </c>
      <c r="D46" s="3802">
        <v>5.9</v>
      </c>
      <c r="E46" s="3801">
        <v>3.9</v>
      </c>
      <c r="F46" s="3801" t="s">
        <v>571</v>
      </c>
      <c r="G46" s="3802">
        <v>6</v>
      </c>
      <c r="H46" s="3803"/>
      <c r="I46" s="3803"/>
      <c r="J46" s="3803"/>
      <c r="K46" s="3803"/>
    </row>
    <row r="47" spans="1:11">
      <c r="A47" s="1295" t="s">
        <v>491</v>
      </c>
      <c r="B47" s="3801">
        <v>4.0999999999999996</v>
      </c>
      <c r="C47" s="3801">
        <v>3.9</v>
      </c>
      <c r="D47" s="3802" t="s">
        <v>571</v>
      </c>
      <c r="E47" s="3801">
        <v>4.5999999999999996</v>
      </c>
      <c r="F47" s="3801">
        <v>4.3</v>
      </c>
      <c r="G47" s="3802">
        <v>4.9000000000000004</v>
      </c>
      <c r="H47" s="3803"/>
      <c r="I47" s="3803"/>
      <c r="J47" s="3803"/>
      <c r="K47" s="3803"/>
    </row>
    <row r="48" spans="1:11">
      <c r="A48" s="1295" t="s">
        <v>638</v>
      </c>
      <c r="B48" s="3801" t="s">
        <v>571</v>
      </c>
      <c r="C48" s="3801" t="s">
        <v>571</v>
      </c>
      <c r="D48" s="3802" t="s">
        <v>571</v>
      </c>
      <c r="E48" s="3801" t="s">
        <v>762</v>
      </c>
      <c r="F48" s="3801" t="s">
        <v>762</v>
      </c>
      <c r="G48" s="3802" t="s">
        <v>762</v>
      </c>
      <c r="H48" s="3803"/>
      <c r="I48" s="3803"/>
      <c r="J48" s="3803"/>
      <c r="K48" s="3803"/>
    </row>
    <row r="49" spans="1:11">
      <c r="A49" s="1295" t="s">
        <v>493</v>
      </c>
      <c r="B49" s="3801">
        <v>3.5</v>
      </c>
      <c r="C49" s="3801" t="s">
        <v>571</v>
      </c>
      <c r="D49" s="3802" t="s">
        <v>571</v>
      </c>
      <c r="E49" s="3801">
        <v>2.9</v>
      </c>
      <c r="F49" s="3801" t="s">
        <v>571</v>
      </c>
      <c r="G49" s="3802" t="s">
        <v>571</v>
      </c>
      <c r="H49" s="3803"/>
      <c r="I49" s="3803"/>
      <c r="J49" s="3803"/>
      <c r="K49" s="3803"/>
    </row>
    <row r="50" spans="1:11">
      <c r="A50" s="1295" t="s">
        <v>494</v>
      </c>
      <c r="B50" s="3801">
        <v>2.7</v>
      </c>
      <c r="C50" s="3801">
        <v>2.6</v>
      </c>
      <c r="D50" s="3802">
        <v>2.6</v>
      </c>
      <c r="E50" s="3801">
        <v>3</v>
      </c>
      <c r="F50" s="3801" t="s">
        <v>571</v>
      </c>
      <c r="G50" s="3802">
        <v>4.7</v>
      </c>
      <c r="H50" s="3803"/>
      <c r="I50" s="3803"/>
      <c r="J50" s="3803"/>
      <c r="K50" s="3803"/>
    </row>
    <row r="51" spans="1:11">
      <c r="A51" s="1295" t="s">
        <v>495</v>
      </c>
      <c r="B51" s="3801">
        <v>3</v>
      </c>
      <c r="C51" s="3801">
        <v>3.9</v>
      </c>
      <c r="D51" s="3802" t="s">
        <v>571</v>
      </c>
      <c r="E51" s="3801">
        <v>3.1</v>
      </c>
      <c r="F51" s="3801">
        <v>2.9</v>
      </c>
      <c r="G51" s="3802">
        <v>3.4</v>
      </c>
      <c r="H51" s="3803"/>
      <c r="I51" s="3803"/>
      <c r="J51" s="3803"/>
      <c r="K51" s="3803"/>
    </row>
    <row r="52" spans="1:11">
      <c r="A52" s="1295" t="s">
        <v>496</v>
      </c>
      <c r="B52" s="3801" t="s">
        <v>571</v>
      </c>
      <c r="C52" s="3801" t="s">
        <v>571</v>
      </c>
      <c r="D52" s="3802" t="s">
        <v>571</v>
      </c>
      <c r="E52" s="3801" t="s">
        <v>571</v>
      </c>
      <c r="F52" s="3801" t="s">
        <v>571</v>
      </c>
      <c r="G52" s="3802" t="s">
        <v>762</v>
      </c>
      <c r="H52" s="3803"/>
      <c r="I52" s="3803"/>
      <c r="J52" s="3803"/>
      <c r="K52" s="3803"/>
    </row>
    <row r="53" spans="1:11">
      <c r="A53" s="1295" t="s">
        <v>497</v>
      </c>
      <c r="B53" s="3801">
        <v>7.8</v>
      </c>
      <c r="C53" s="3801">
        <v>7</v>
      </c>
      <c r="D53" s="3802">
        <v>9</v>
      </c>
      <c r="E53" s="3801">
        <v>3.7</v>
      </c>
      <c r="F53" s="3801">
        <v>3.6</v>
      </c>
      <c r="G53" s="3802" t="s">
        <v>571</v>
      </c>
      <c r="H53" s="3803"/>
      <c r="I53" s="3803"/>
      <c r="J53" s="3803"/>
      <c r="K53" s="3803"/>
    </row>
    <row r="54" spans="1:11">
      <c r="A54" s="1295" t="s">
        <v>498</v>
      </c>
      <c r="B54" s="3801" t="s">
        <v>571</v>
      </c>
      <c r="C54" s="3801" t="s">
        <v>571</v>
      </c>
      <c r="D54" s="3802" t="s">
        <v>571</v>
      </c>
      <c r="E54" s="3801" t="s">
        <v>571</v>
      </c>
      <c r="F54" s="3801" t="s">
        <v>571</v>
      </c>
      <c r="G54" s="3802" t="s">
        <v>571</v>
      </c>
      <c r="H54" s="3803"/>
      <c r="I54" s="3803"/>
      <c r="J54" s="3803"/>
      <c r="K54" s="3803"/>
    </row>
    <row r="55" spans="1:11">
      <c r="A55" s="1295" t="s">
        <v>499</v>
      </c>
      <c r="B55" s="3801" t="s">
        <v>571</v>
      </c>
      <c r="C55" s="3801" t="s">
        <v>571</v>
      </c>
      <c r="D55" s="3802" t="s">
        <v>571</v>
      </c>
      <c r="E55" s="3801">
        <v>2.4</v>
      </c>
      <c r="F55" s="3801" t="s">
        <v>571</v>
      </c>
      <c r="G55" s="3802" t="s">
        <v>571</v>
      </c>
      <c r="H55" s="3803"/>
      <c r="I55" s="3803"/>
      <c r="J55" s="3803"/>
      <c r="K55" s="3803"/>
    </row>
    <row r="56" spans="1:11">
      <c r="A56" s="1295" t="s">
        <v>500</v>
      </c>
      <c r="B56" s="3801">
        <v>3.3</v>
      </c>
      <c r="C56" s="3801">
        <v>4.5</v>
      </c>
      <c r="D56" s="3802" t="s">
        <v>571</v>
      </c>
      <c r="E56" s="3801">
        <v>3.1</v>
      </c>
      <c r="F56" s="3801" t="s">
        <v>571</v>
      </c>
      <c r="G56" s="3802">
        <v>4.8</v>
      </c>
      <c r="H56" s="3803"/>
      <c r="I56" s="3803"/>
      <c r="J56" s="3803"/>
      <c r="K56" s="3803"/>
    </row>
    <row r="57" spans="1:11">
      <c r="A57" s="1295" t="s">
        <v>501</v>
      </c>
      <c r="B57" s="3801">
        <v>3.5</v>
      </c>
      <c r="C57" s="3801" t="s">
        <v>571</v>
      </c>
      <c r="D57" s="3802" t="s">
        <v>571</v>
      </c>
      <c r="E57" s="3801">
        <v>3.8</v>
      </c>
      <c r="F57" s="3801" t="s">
        <v>571</v>
      </c>
      <c r="G57" s="3802" t="s">
        <v>571</v>
      </c>
      <c r="H57" s="3803"/>
      <c r="I57" s="3803"/>
      <c r="J57" s="3803"/>
      <c r="K57" s="3803"/>
    </row>
    <row r="58" spans="1:11">
      <c r="A58" s="1295" t="s">
        <v>502</v>
      </c>
      <c r="B58" s="3801" t="s">
        <v>571</v>
      </c>
      <c r="C58" s="3801" t="s">
        <v>571</v>
      </c>
      <c r="D58" s="3802" t="s">
        <v>571</v>
      </c>
      <c r="E58" s="3801" t="s">
        <v>571</v>
      </c>
      <c r="F58" s="3801" t="s">
        <v>571</v>
      </c>
      <c r="G58" s="3802" t="s">
        <v>571</v>
      </c>
      <c r="H58" s="3803"/>
      <c r="I58" s="3803"/>
      <c r="J58" s="3803"/>
      <c r="K58" s="3803"/>
    </row>
    <row r="59" spans="1:11">
      <c r="A59" s="1295" t="s">
        <v>503</v>
      </c>
      <c r="B59" s="3801">
        <v>4.8</v>
      </c>
      <c r="C59" s="3801">
        <v>4</v>
      </c>
      <c r="D59" s="3802">
        <v>5.7</v>
      </c>
      <c r="E59" s="3801">
        <v>2.6</v>
      </c>
      <c r="F59" s="3801">
        <v>3.1</v>
      </c>
      <c r="G59" s="3802" t="s">
        <v>571</v>
      </c>
      <c r="H59" s="3803"/>
      <c r="I59" s="3803"/>
      <c r="J59" s="3803"/>
      <c r="K59" s="3803"/>
    </row>
    <row r="60" spans="1:11">
      <c r="A60" s="1295" t="s">
        <v>504</v>
      </c>
      <c r="B60" s="3801" t="s">
        <v>571</v>
      </c>
      <c r="C60" s="3801" t="s">
        <v>571</v>
      </c>
      <c r="D60" s="3802" t="s">
        <v>571</v>
      </c>
      <c r="E60" s="3801">
        <v>4.2</v>
      </c>
      <c r="F60" s="3801" t="s">
        <v>571</v>
      </c>
      <c r="G60" s="3802" t="s">
        <v>571</v>
      </c>
      <c r="H60" s="3803"/>
      <c r="I60" s="3803"/>
      <c r="J60" s="3803"/>
      <c r="K60" s="3803"/>
    </row>
    <row r="61" spans="1:11">
      <c r="A61" s="1042"/>
      <c r="B61" s="3599"/>
      <c r="C61" s="3599"/>
      <c r="D61" s="3599"/>
      <c r="E61" s="3599"/>
      <c r="F61" s="3599"/>
      <c r="G61" s="3599"/>
    </row>
    <row r="62" spans="1:11">
      <c r="A62" s="1042"/>
      <c r="B62" s="3599"/>
      <c r="C62" s="3599"/>
      <c r="D62" s="3599"/>
      <c r="E62" s="3599"/>
      <c r="F62" s="3599"/>
      <c r="G62" s="3599"/>
    </row>
    <row r="63" spans="1:11">
      <c r="A63" s="182"/>
      <c r="B63" s="3629"/>
      <c r="C63" s="3629"/>
      <c r="D63" s="3629"/>
      <c r="E63" s="3629"/>
      <c r="F63" s="3629"/>
      <c r="G63" s="3629"/>
    </row>
    <row r="64" spans="1:11">
      <c r="A64" s="182"/>
      <c r="B64" s="3629"/>
      <c r="C64" s="3629"/>
      <c r="D64" s="3629"/>
      <c r="E64" s="3629"/>
      <c r="F64" s="3629"/>
      <c r="G64" s="3629"/>
    </row>
    <row r="65" spans="1:7">
      <c r="A65" s="182"/>
      <c r="B65" s="3629"/>
      <c r="C65" s="3629"/>
      <c r="D65" s="3629"/>
      <c r="E65" s="3629"/>
      <c r="F65" s="3629"/>
      <c r="G65" s="3629"/>
    </row>
    <row r="66" spans="1:7">
      <c r="A66" s="182"/>
      <c r="B66" s="3629"/>
      <c r="C66" s="3629"/>
      <c r="D66" s="3629"/>
      <c r="E66" s="3629"/>
      <c r="F66" s="3629"/>
      <c r="G66" s="3629"/>
    </row>
    <row r="67" spans="1:7">
      <c r="A67" s="182"/>
      <c r="B67" s="3629"/>
      <c r="C67" s="3629"/>
      <c r="D67" s="3629"/>
      <c r="E67" s="3629"/>
      <c r="F67" s="3629"/>
      <c r="G67" s="3629"/>
    </row>
    <row r="68" spans="1:7">
      <c r="A68" s="182"/>
      <c r="B68" s="3629"/>
      <c r="C68" s="3629"/>
      <c r="D68" s="3629"/>
      <c r="E68" s="3629"/>
      <c r="F68" s="3629"/>
      <c r="G68" s="3629"/>
    </row>
    <row r="69" spans="1:7">
      <c r="A69" s="182"/>
      <c r="B69" s="3629"/>
      <c r="C69" s="3629"/>
      <c r="D69" s="3629"/>
      <c r="E69" s="3629"/>
      <c r="F69" s="3629"/>
      <c r="G69" s="3629"/>
    </row>
    <row r="70" spans="1:7">
      <c r="A70" s="182"/>
      <c r="B70" s="3629"/>
      <c r="C70" s="3629"/>
      <c r="D70" s="3629"/>
      <c r="E70" s="3629"/>
      <c r="F70" s="3629"/>
      <c r="G70" s="3629"/>
    </row>
    <row r="71" spans="1:7">
      <c r="A71" s="182"/>
      <c r="B71" s="3629"/>
      <c r="C71" s="3629"/>
      <c r="D71" s="3629"/>
      <c r="E71" s="3629"/>
      <c r="F71" s="3629"/>
      <c r="G71" s="3629"/>
    </row>
    <row r="72" spans="1:7">
      <c r="A72" s="182"/>
      <c r="B72" s="3629"/>
      <c r="C72" s="3629"/>
      <c r="D72" s="3629"/>
      <c r="E72" s="3629"/>
      <c r="F72" s="3629"/>
      <c r="G72" s="3629"/>
    </row>
    <row r="73" spans="1:7">
      <c r="A73" s="182"/>
      <c r="B73" s="3629"/>
      <c r="C73" s="3629"/>
      <c r="D73" s="3629"/>
      <c r="E73" s="3629"/>
      <c r="F73" s="3629"/>
      <c r="G73" s="3629"/>
    </row>
    <row r="74" spans="1:7">
      <c r="A74" s="182"/>
      <c r="B74" s="3629"/>
      <c r="C74" s="3629"/>
      <c r="D74" s="3629"/>
      <c r="E74" s="3629"/>
      <c r="F74" s="3629"/>
      <c r="G74" s="3629"/>
    </row>
    <row r="75" spans="1:7">
      <c r="A75" s="182"/>
      <c r="B75" s="3629"/>
      <c r="C75" s="3629"/>
      <c r="D75" s="3629"/>
      <c r="E75" s="3629"/>
      <c r="F75" s="3629"/>
      <c r="G75" s="3629"/>
    </row>
    <row r="76" spans="1:7">
      <c r="A76" s="182"/>
      <c r="B76" s="3629"/>
      <c r="C76" s="3629"/>
      <c r="D76" s="3629"/>
      <c r="E76" s="3629"/>
      <c r="F76" s="3629"/>
      <c r="G76" s="3629"/>
    </row>
    <row r="77" spans="1:7">
      <c r="A77" s="182"/>
      <c r="B77" s="3629"/>
      <c r="C77" s="3629"/>
      <c r="D77" s="3629"/>
      <c r="E77" s="3629"/>
      <c r="F77" s="3629"/>
      <c r="G77" s="3629"/>
    </row>
    <row r="78" spans="1:7">
      <c r="A78" s="182"/>
      <c r="B78" s="3629"/>
      <c r="C78" s="3629"/>
      <c r="D78" s="3629"/>
      <c r="E78" s="3629"/>
      <c r="F78" s="3629"/>
      <c r="G78" s="3629"/>
    </row>
    <row r="79" spans="1:7">
      <c r="A79" s="182"/>
      <c r="B79" s="3629"/>
      <c r="C79" s="3629"/>
      <c r="D79" s="3629"/>
      <c r="E79" s="3629"/>
      <c r="F79" s="3629"/>
      <c r="G79" s="3629"/>
    </row>
    <row r="80" spans="1:7">
      <c r="A80" s="182"/>
      <c r="B80" s="3629"/>
      <c r="C80" s="3629"/>
      <c r="D80" s="3629"/>
      <c r="E80" s="3629"/>
      <c r="F80" s="3629"/>
      <c r="G80" s="3629"/>
    </row>
    <row r="81" spans="1:7">
      <c r="A81" s="182"/>
      <c r="B81" s="3629"/>
      <c r="C81" s="3629"/>
      <c r="D81" s="3629"/>
      <c r="E81" s="3629"/>
      <c r="F81" s="3629"/>
      <c r="G81" s="3629"/>
    </row>
    <row r="82" spans="1:7">
      <c r="A82" s="182"/>
      <c r="B82" s="3629"/>
      <c r="C82" s="3629"/>
      <c r="D82" s="3629"/>
      <c r="E82" s="3629"/>
      <c r="F82" s="3629"/>
      <c r="G82" s="3629"/>
    </row>
    <row r="83" spans="1:7">
      <c r="A83" s="182"/>
      <c r="B83" s="3629"/>
      <c r="C83" s="3629"/>
      <c r="D83" s="3629"/>
      <c r="E83" s="3629"/>
      <c r="F83" s="3629"/>
      <c r="G83" s="3629"/>
    </row>
    <row r="84" spans="1:7">
      <c r="A84" s="182"/>
      <c r="B84" s="3629"/>
      <c r="C84" s="3629"/>
      <c r="D84" s="3629"/>
      <c r="E84" s="3629"/>
      <c r="F84" s="3629"/>
      <c r="G84" s="3629"/>
    </row>
    <row r="85" spans="1:7">
      <c r="A85" s="182"/>
      <c r="B85" s="3629"/>
      <c r="C85" s="3629"/>
      <c r="D85" s="3629"/>
      <c r="E85" s="3629"/>
      <c r="F85" s="3629"/>
      <c r="G85" s="3629"/>
    </row>
    <row r="86" spans="1:7">
      <c r="A86" s="182"/>
      <c r="B86" s="3629"/>
      <c r="C86" s="3629"/>
      <c r="D86" s="3629"/>
      <c r="E86" s="3629"/>
      <c r="F86" s="3629"/>
      <c r="G86" s="3629"/>
    </row>
    <row r="87" spans="1:7">
      <c r="A87" s="182"/>
      <c r="B87" s="3629"/>
      <c r="C87" s="3629"/>
      <c r="D87" s="3629"/>
      <c r="E87" s="3629"/>
      <c r="F87" s="3629"/>
      <c r="G87" s="3629"/>
    </row>
    <row r="88" spans="1:7">
      <c r="A88" s="182"/>
      <c r="B88" s="3629"/>
      <c r="C88" s="3629"/>
      <c r="D88" s="3629"/>
      <c r="E88" s="3629"/>
      <c r="F88" s="3629"/>
      <c r="G88" s="3629"/>
    </row>
    <row r="89" spans="1:7">
      <c r="A89" s="182"/>
      <c r="B89" s="3629"/>
      <c r="C89" s="3629"/>
      <c r="D89" s="3629"/>
      <c r="E89" s="3629"/>
      <c r="F89" s="3629"/>
      <c r="G89" s="3629"/>
    </row>
    <row r="90" spans="1:7">
      <c r="A90" s="182"/>
      <c r="B90" s="3629"/>
      <c r="C90" s="3629"/>
      <c r="D90" s="3629"/>
      <c r="E90" s="3629"/>
      <c r="F90" s="3629"/>
      <c r="G90" s="3629"/>
    </row>
    <row r="91" spans="1:7">
      <c r="A91" s="182"/>
      <c r="B91" s="3629"/>
      <c r="C91" s="3629"/>
      <c r="D91" s="3629"/>
      <c r="E91" s="3629"/>
      <c r="F91" s="3629"/>
      <c r="G91" s="3629"/>
    </row>
    <row r="92" spans="1:7">
      <c r="A92" s="182"/>
      <c r="B92" s="3629"/>
      <c r="C92" s="3629"/>
      <c r="D92" s="3629"/>
      <c r="E92" s="3629"/>
      <c r="F92" s="3629"/>
      <c r="G92" s="3629"/>
    </row>
    <row r="93" spans="1:7">
      <c r="A93" s="182"/>
      <c r="B93" s="3629"/>
      <c r="C93" s="3629"/>
      <c r="D93" s="3629"/>
      <c r="E93" s="3629"/>
      <c r="F93" s="3629"/>
      <c r="G93" s="3629"/>
    </row>
    <row r="94" spans="1:7">
      <c r="A94" s="182"/>
      <c r="B94" s="3629"/>
      <c r="C94" s="3629"/>
      <c r="D94" s="3629"/>
      <c r="E94" s="3629"/>
      <c r="F94" s="3629"/>
      <c r="G94" s="3629"/>
    </row>
    <row r="95" spans="1:7">
      <c r="A95" s="182"/>
      <c r="B95" s="3629"/>
      <c r="C95" s="3629"/>
      <c r="D95" s="3629"/>
      <c r="E95" s="3629"/>
      <c r="F95" s="3629"/>
      <c r="G95" s="3629"/>
    </row>
    <row r="96" spans="1:7">
      <c r="A96" s="182"/>
      <c r="B96" s="3629"/>
      <c r="C96" s="3629"/>
      <c r="D96" s="3629"/>
      <c r="E96" s="3629"/>
      <c r="F96" s="3629"/>
      <c r="G96" s="3629"/>
    </row>
    <row r="97" spans="1:7">
      <c r="A97" s="182"/>
      <c r="B97" s="3629"/>
      <c r="C97" s="3629"/>
      <c r="D97" s="3629"/>
      <c r="E97" s="3629"/>
      <c r="F97" s="3629"/>
      <c r="G97" s="3629"/>
    </row>
    <row r="98" spans="1:7">
      <c r="A98" s="182"/>
      <c r="B98" s="3629"/>
      <c r="C98" s="3629"/>
      <c r="D98" s="3629"/>
      <c r="E98" s="3629"/>
      <c r="F98" s="3629"/>
      <c r="G98" s="3629"/>
    </row>
    <row r="99" spans="1:7">
      <c r="A99" s="182"/>
      <c r="B99" s="3629"/>
      <c r="C99" s="3629"/>
      <c r="D99" s="3629"/>
      <c r="E99" s="3629"/>
      <c r="F99" s="3629"/>
      <c r="G99" s="3629"/>
    </row>
    <row r="100" spans="1:7">
      <c r="A100" s="182"/>
      <c r="B100" s="3629"/>
      <c r="C100" s="3629"/>
      <c r="D100" s="3629"/>
      <c r="E100" s="3629"/>
      <c r="F100" s="3629"/>
      <c r="G100" s="3629"/>
    </row>
    <row r="101" spans="1:7">
      <c r="A101" s="182"/>
      <c r="B101" s="3629"/>
      <c r="C101" s="3629"/>
      <c r="D101" s="3629"/>
      <c r="E101" s="3629"/>
      <c r="F101" s="3629"/>
      <c r="G101" s="3629"/>
    </row>
    <row r="102" spans="1:7">
      <c r="A102" s="182"/>
      <c r="B102" s="3629"/>
      <c r="C102" s="3629"/>
      <c r="D102" s="3629"/>
      <c r="E102" s="3629"/>
      <c r="F102" s="3629"/>
      <c r="G102" s="3629"/>
    </row>
    <row r="103" spans="1:7">
      <c r="A103" s="182"/>
      <c r="B103" s="3629"/>
      <c r="C103" s="3629"/>
      <c r="D103" s="3629"/>
      <c r="E103" s="3629"/>
      <c r="F103" s="3629"/>
      <c r="G103" s="3629"/>
    </row>
    <row r="104" spans="1:7">
      <c r="A104" s="182"/>
      <c r="B104" s="3629"/>
      <c r="C104" s="3629"/>
      <c r="D104" s="3629"/>
      <c r="E104" s="3629"/>
      <c r="F104" s="3629"/>
      <c r="G104" s="3629"/>
    </row>
    <row r="105" spans="1:7">
      <c r="A105" s="182"/>
      <c r="B105" s="3629"/>
      <c r="C105" s="3629"/>
      <c r="D105" s="3629"/>
      <c r="E105" s="3629"/>
      <c r="F105" s="3629"/>
      <c r="G105" s="3629"/>
    </row>
    <row r="106" spans="1:7">
      <c r="A106" s="182"/>
      <c r="B106" s="3629"/>
      <c r="C106" s="3629"/>
      <c r="D106" s="3629"/>
      <c r="E106" s="3629"/>
      <c r="F106" s="3629"/>
      <c r="G106" s="3629"/>
    </row>
    <row r="107" spans="1:7">
      <c r="A107" s="182"/>
      <c r="B107" s="3629"/>
      <c r="C107" s="3629"/>
      <c r="D107" s="3629"/>
      <c r="E107" s="3629"/>
      <c r="F107" s="3629"/>
      <c r="G107" s="3629"/>
    </row>
    <row r="108" spans="1:7">
      <c r="A108" s="182"/>
      <c r="B108" s="3629"/>
      <c r="C108" s="3629"/>
      <c r="D108" s="3629"/>
      <c r="E108" s="3629"/>
      <c r="F108" s="3629"/>
      <c r="G108" s="3629"/>
    </row>
    <row r="109" spans="1:7">
      <c r="A109" s="182"/>
      <c r="B109" s="3629"/>
      <c r="C109" s="3629"/>
      <c r="D109" s="3629"/>
      <c r="E109" s="3629"/>
      <c r="F109" s="3629"/>
      <c r="G109" s="3629"/>
    </row>
    <row r="110" spans="1:7">
      <c r="A110" s="182"/>
      <c r="B110" s="3629"/>
      <c r="C110" s="3629"/>
      <c r="D110" s="3629"/>
      <c r="E110" s="3629"/>
      <c r="F110" s="3629"/>
      <c r="G110" s="3629"/>
    </row>
    <row r="111" spans="1:7">
      <c r="A111" s="182"/>
      <c r="B111" s="3629"/>
      <c r="C111" s="3629"/>
      <c r="D111" s="3629"/>
      <c r="E111" s="3629"/>
      <c r="F111" s="3629"/>
      <c r="G111" s="3629"/>
    </row>
    <row r="112" spans="1:7">
      <c r="A112" s="182"/>
      <c r="B112" s="3629"/>
      <c r="C112" s="3629"/>
      <c r="D112" s="3629"/>
      <c r="E112" s="3629"/>
      <c r="F112" s="3629"/>
      <c r="G112" s="3629"/>
    </row>
    <row r="113" spans="1:7">
      <c r="A113" s="182"/>
      <c r="C113" s="182"/>
      <c r="D113" s="182"/>
      <c r="F113" s="182"/>
      <c r="G113" s="182"/>
    </row>
    <row r="114" spans="1:7">
      <c r="A114" s="182"/>
      <c r="C114" s="182"/>
      <c r="D114" s="182"/>
      <c r="F114" s="182"/>
      <c r="G114" s="182"/>
    </row>
    <row r="115" spans="1:7">
      <c r="A115" s="182"/>
      <c r="C115" s="182"/>
      <c r="D115" s="182"/>
      <c r="F115" s="182"/>
      <c r="G115" s="182"/>
    </row>
    <row r="116" spans="1:7">
      <c r="A116" s="182"/>
      <c r="C116" s="182"/>
      <c r="D116" s="182"/>
      <c r="F116" s="182"/>
      <c r="G116" s="182"/>
    </row>
    <row r="117" spans="1:7">
      <c r="A117" s="182"/>
      <c r="C117" s="182"/>
      <c r="D117" s="182"/>
      <c r="F117" s="182"/>
      <c r="G117" s="182"/>
    </row>
    <row r="118" spans="1:7">
      <c r="A118" s="182"/>
      <c r="C118" s="182"/>
      <c r="D118" s="182"/>
      <c r="F118" s="182"/>
      <c r="G118" s="182"/>
    </row>
    <row r="119" spans="1:7">
      <c r="A119" s="182"/>
      <c r="C119" s="182"/>
      <c r="D119" s="182"/>
      <c r="F119" s="182"/>
      <c r="G119" s="182"/>
    </row>
    <row r="120" spans="1:7">
      <c r="A120" s="182"/>
      <c r="C120" s="182"/>
      <c r="D120" s="182"/>
      <c r="F120" s="182"/>
      <c r="G120" s="182"/>
    </row>
    <row r="121" spans="1:7">
      <c r="A121" s="182"/>
      <c r="C121" s="182"/>
      <c r="D121" s="182"/>
      <c r="F121" s="182"/>
      <c r="G121" s="182"/>
    </row>
    <row r="122" spans="1:7">
      <c r="A122" s="182"/>
      <c r="C122" s="182"/>
      <c r="D122" s="182"/>
      <c r="F122" s="182"/>
      <c r="G122" s="182"/>
    </row>
  </sheetData>
  <mergeCells count="4">
    <mergeCell ref="A3:A6"/>
    <mergeCell ref="B3:D3"/>
    <mergeCell ref="E3:G3"/>
    <mergeCell ref="B6:G6"/>
  </mergeCells>
  <hyperlinks>
    <hyperlink ref="H1:H2" location="'Spis treści'!A1" display="Powrót do spisu tablic" xr:uid="{178109E8-F7D1-4617-A258-B010F58D6445}"/>
  </hyperlink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2605"/>
  <sheetViews>
    <sheetView workbookViewId="0">
      <selection activeCell="D523" sqref="D523"/>
    </sheetView>
  </sheetViews>
  <sheetFormatPr defaultRowHeight="15"/>
  <cols>
    <col min="1" max="1" width="40.140625" style="2404" customWidth="1"/>
    <col min="2" max="2" width="9.85546875" style="2404" customWidth="1"/>
    <col min="3" max="3" width="15.85546875" style="2405" customWidth="1"/>
    <col min="4" max="4" width="15.85546875" style="2406" customWidth="1"/>
    <col min="5" max="7" width="15.85546875" style="2362" customWidth="1"/>
  </cols>
  <sheetData>
    <row r="1" spans="1:9" ht="15.75">
      <c r="A1" s="2357" t="s">
        <v>3769</v>
      </c>
      <c r="B1" s="2357"/>
      <c r="C1" s="3651"/>
      <c r="D1" s="2359"/>
      <c r="E1" s="2359"/>
      <c r="F1" s="2360"/>
      <c r="G1" s="2360"/>
      <c r="I1" s="802" t="s">
        <v>1821</v>
      </c>
    </row>
    <row r="2" spans="1:9" ht="18.75">
      <c r="A2" s="2357" t="s">
        <v>3393</v>
      </c>
      <c r="B2" s="2357"/>
      <c r="C2" s="3651"/>
      <c r="D2" s="2359"/>
      <c r="E2" s="2359"/>
      <c r="F2" s="2360"/>
      <c r="G2" s="2361"/>
      <c r="I2" s="802" t="s">
        <v>757</v>
      </c>
    </row>
    <row r="3" spans="1:9" ht="15.75">
      <c r="A3" s="2357" t="s">
        <v>3770</v>
      </c>
      <c r="B3" s="2357"/>
      <c r="C3" s="3651"/>
      <c r="D3" s="2359"/>
    </row>
    <row r="4" spans="1:9" ht="18.75">
      <c r="A4" s="2363" t="s">
        <v>3394</v>
      </c>
      <c r="B4" s="2363"/>
      <c r="C4" s="2364"/>
      <c r="D4" s="2359"/>
      <c r="E4" s="2365"/>
      <c r="F4" s="2360"/>
      <c r="G4" s="2360"/>
    </row>
    <row r="5" spans="1:9" ht="15.75" customHeight="1">
      <c r="A5" s="2366"/>
      <c r="B5" s="2366"/>
      <c r="C5" s="4595" t="s">
        <v>3395</v>
      </c>
      <c r="D5" s="4598" t="s">
        <v>3396</v>
      </c>
      <c r="E5" s="4599"/>
      <c r="F5" s="4600"/>
      <c r="G5" s="4601" t="s">
        <v>3397</v>
      </c>
    </row>
    <row r="6" spans="1:9" ht="15.75" customHeight="1">
      <c r="A6" s="2367" t="s">
        <v>3398</v>
      </c>
      <c r="B6" s="2367"/>
      <c r="C6" s="4596"/>
      <c r="D6" s="4604" t="s">
        <v>3399</v>
      </c>
      <c r="E6" s="4598" t="s">
        <v>3400</v>
      </c>
      <c r="F6" s="4600"/>
      <c r="G6" s="4602"/>
    </row>
    <row r="7" spans="1:9" ht="31.5">
      <c r="A7" s="2368"/>
      <c r="B7" s="2368"/>
      <c r="C7" s="4597"/>
      <c r="D7" s="4605"/>
      <c r="E7" s="2320" t="s">
        <v>3401</v>
      </c>
      <c r="F7" s="2320" t="s">
        <v>3402</v>
      </c>
      <c r="G7" s="4603"/>
    </row>
    <row r="8" spans="1:9" ht="15.75">
      <c r="A8" s="2369"/>
      <c r="B8" s="2369"/>
      <c r="C8" s="4591" t="s">
        <v>3403</v>
      </c>
      <c r="D8" s="4591"/>
      <c r="E8" s="4591"/>
      <c r="F8" s="4591"/>
      <c r="G8" s="4591"/>
    </row>
    <row r="9" spans="1:9" ht="15.75">
      <c r="A9" s="2370"/>
      <c r="B9" s="2370"/>
      <c r="C9" s="4579" t="s">
        <v>3404</v>
      </c>
      <c r="D9" s="4579"/>
      <c r="E9" s="4579"/>
      <c r="F9" s="4579"/>
      <c r="G9" s="4579"/>
    </row>
    <row r="10" spans="1:9" ht="15.75">
      <c r="A10" s="2371" t="s">
        <v>3405</v>
      </c>
      <c r="B10" s="3664">
        <v>2021</v>
      </c>
      <c r="C10" s="3376"/>
      <c r="D10" s="3377"/>
      <c r="E10" s="3376"/>
      <c r="F10" s="3377"/>
      <c r="G10" s="3378"/>
    </row>
    <row r="11" spans="1:9" ht="15.75">
      <c r="A11" s="2372" t="s">
        <v>1232</v>
      </c>
      <c r="B11" s="3664">
        <v>2022</v>
      </c>
      <c r="C11" s="3379"/>
      <c r="D11" s="3380"/>
      <c r="E11" s="3379"/>
      <c r="F11" s="3380"/>
      <c r="G11" s="3381"/>
    </row>
    <row r="12" spans="1:9" ht="15.75">
      <c r="A12" s="1692" t="s">
        <v>3406</v>
      </c>
      <c r="B12" s="3664">
        <v>2021</v>
      </c>
      <c r="C12" s="3376"/>
      <c r="D12" s="3377"/>
      <c r="E12" s="3376"/>
      <c r="F12" s="3377"/>
      <c r="G12" s="3378"/>
    </row>
    <row r="13" spans="1:9" ht="15.75">
      <c r="A13" s="2376" t="s">
        <v>3407</v>
      </c>
      <c r="B13" s="3664">
        <v>2022</v>
      </c>
      <c r="C13" s="3379"/>
      <c r="D13" s="3380"/>
      <c r="E13" s="3379"/>
      <c r="F13" s="3380"/>
      <c r="G13" s="3381"/>
    </row>
    <row r="14" spans="1:9" ht="15.75">
      <c r="A14" s="1692" t="s">
        <v>3408</v>
      </c>
      <c r="B14" s="3664">
        <v>2021</v>
      </c>
      <c r="C14" s="3376"/>
      <c r="D14" s="3377"/>
      <c r="E14" s="3376"/>
      <c r="F14" s="3377"/>
      <c r="G14" s="3378"/>
    </row>
    <row r="15" spans="1:9" ht="15.75">
      <c r="A15" s="2370" t="s">
        <v>3409</v>
      </c>
      <c r="B15" s="3664">
        <v>2022</v>
      </c>
      <c r="C15" s="3382"/>
      <c r="D15" s="3383"/>
      <c r="E15" s="3382"/>
      <c r="F15" s="3383"/>
      <c r="G15" s="3384"/>
    </row>
    <row r="16" spans="1:9" ht="15.75">
      <c r="A16" s="2378" t="s">
        <v>768</v>
      </c>
      <c r="B16" s="3664">
        <v>2021</v>
      </c>
      <c r="C16" s="3376"/>
      <c r="D16" s="3377"/>
      <c r="E16" s="3376"/>
      <c r="F16" s="3377"/>
      <c r="G16" s="3378"/>
    </row>
    <row r="17" spans="1:7" ht="15.75">
      <c r="A17" s="2376" t="s">
        <v>34</v>
      </c>
      <c r="B17" s="3664">
        <v>2022</v>
      </c>
      <c r="C17" s="3385"/>
      <c r="D17" s="3386"/>
      <c r="E17" s="3385"/>
      <c r="F17" s="3386"/>
      <c r="G17" s="3387"/>
    </row>
    <row r="18" spans="1:7" ht="15.75">
      <c r="A18" s="1692" t="s">
        <v>3406</v>
      </c>
      <c r="B18" s="3664">
        <v>2021</v>
      </c>
      <c r="C18" s="3376"/>
      <c r="D18" s="3377"/>
      <c r="E18" s="3376"/>
      <c r="F18" s="3377"/>
      <c r="G18" s="3378"/>
    </row>
    <row r="19" spans="1:7" ht="15.75">
      <c r="A19" s="2376" t="s">
        <v>3407</v>
      </c>
      <c r="B19" s="3664">
        <v>2022</v>
      </c>
      <c r="C19" s="3385"/>
      <c r="D19" s="3386"/>
      <c r="E19" s="3385"/>
      <c r="F19" s="3386"/>
      <c r="G19" s="3387"/>
    </row>
    <row r="20" spans="1:7" ht="15.75">
      <c r="A20" s="1692" t="s">
        <v>3408</v>
      </c>
      <c r="B20" s="3664">
        <v>2021</v>
      </c>
      <c r="C20" s="3376"/>
      <c r="D20" s="3377"/>
      <c r="E20" s="3376"/>
      <c r="F20" s="3377"/>
      <c r="G20" s="3378"/>
    </row>
    <row r="21" spans="1:7" ht="15.75">
      <c r="A21" s="2370" t="s">
        <v>3409</v>
      </c>
      <c r="B21" s="3664">
        <v>2022</v>
      </c>
      <c r="C21" s="3382"/>
      <c r="D21" s="3383"/>
      <c r="E21" s="3382"/>
      <c r="F21" s="3383"/>
      <c r="G21" s="3384"/>
    </row>
    <row r="22" spans="1:7" ht="15.75">
      <c r="A22" s="1692" t="s">
        <v>35</v>
      </c>
      <c r="B22" s="3664">
        <v>2021</v>
      </c>
      <c r="C22" s="3376"/>
      <c r="D22" s="3377"/>
      <c r="E22" s="3376"/>
      <c r="F22" s="3377"/>
      <c r="G22" s="3378"/>
    </row>
    <row r="23" spans="1:7" ht="15.75">
      <c r="A23" s="2376" t="s">
        <v>449</v>
      </c>
      <c r="B23" s="3664">
        <v>2022</v>
      </c>
      <c r="C23" s="3379"/>
      <c r="D23" s="3380"/>
      <c r="E23" s="3379"/>
      <c r="F23" s="3380"/>
      <c r="G23" s="3381"/>
    </row>
    <row r="24" spans="1:7" ht="15.75">
      <c r="A24" s="1692" t="s">
        <v>3406</v>
      </c>
      <c r="B24" s="3664">
        <v>2021</v>
      </c>
      <c r="C24" s="3376"/>
      <c r="D24" s="3377"/>
      <c r="E24" s="3376"/>
      <c r="F24" s="3377"/>
      <c r="G24" s="3378"/>
    </row>
    <row r="25" spans="1:7" ht="15.75">
      <c r="A25" s="2376" t="s">
        <v>3407</v>
      </c>
      <c r="B25" s="3664">
        <v>2022</v>
      </c>
      <c r="C25" s="3379"/>
      <c r="D25" s="3380"/>
      <c r="E25" s="3379"/>
      <c r="F25" s="3380"/>
      <c r="G25" s="3381"/>
    </row>
    <row r="26" spans="1:7" ht="15.75">
      <c r="A26" s="1692" t="s">
        <v>3408</v>
      </c>
      <c r="B26" s="3664">
        <v>2021</v>
      </c>
      <c r="C26" s="3376"/>
      <c r="D26" s="3377"/>
      <c r="E26" s="3376"/>
      <c r="F26" s="3377"/>
      <c r="G26" s="3378"/>
    </row>
    <row r="27" spans="1:7" ht="15.75">
      <c r="A27" s="2370" t="s">
        <v>3409</v>
      </c>
      <c r="B27" s="3664">
        <v>2022</v>
      </c>
      <c r="C27" s="3382"/>
      <c r="D27" s="3383"/>
      <c r="E27" s="3382"/>
      <c r="F27" s="3383"/>
      <c r="G27" s="3384"/>
    </row>
    <row r="28" spans="1:7" ht="15.75">
      <c r="A28" s="1692" t="s">
        <v>450</v>
      </c>
      <c r="B28" s="3664">
        <v>2021</v>
      </c>
      <c r="C28" s="3376"/>
      <c r="D28" s="3377"/>
      <c r="E28" s="3376"/>
      <c r="F28" s="3377"/>
      <c r="G28" s="3378"/>
    </row>
    <row r="29" spans="1:7" ht="15.75">
      <c r="A29" s="2379" t="s">
        <v>451</v>
      </c>
      <c r="B29" s="3664">
        <v>2022</v>
      </c>
      <c r="C29" s="3385"/>
      <c r="D29" s="3386"/>
      <c r="E29" s="3385"/>
      <c r="F29" s="3386"/>
      <c r="G29" s="3387"/>
    </row>
    <row r="30" spans="1:7" ht="15.75">
      <c r="A30" s="1692" t="s">
        <v>3406</v>
      </c>
      <c r="B30" s="3664">
        <v>2021</v>
      </c>
      <c r="C30" s="3376"/>
      <c r="D30" s="3377"/>
      <c r="E30" s="3376"/>
      <c r="F30" s="3377"/>
      <c r="G30" s="3378"/>
    </row>
    <row r="31" spans="1:7" ht="15.75">
      <c r="A31" s="2376" t="s">
        <v>3407</v>
      </c>
      <c r="B31" s="3664">
        <v>2022</v>
      </c>
      <c r="C31" s="3379"/>
      <c r="D31" s="3380"/>
      <c r="E31" s="3379"/>
      <c r="F31" s="3380"/>
      <c r="G31" s="3381"/>
    </row>
    <row r="32" spans="1:7" ht="15.75">
      <c r="A32" s="1692" t="s">
        <v>3408</v>
      </c>
      <c r="B32" s="3664">
        <v>2021</v>
      </c>
      <c r="C32" s="3376"/>
      <c r="D32" s="3377"/>
      <c r="E32" s="3376"/>
      <c r="F32" s="3377"/>
      <c r="G32" s="3378"/>
    </row>
    <row r="33" spans="1:7" ht="15.75">
      <c r="A33" s="2370" t="s">
        <v>3409</v>
      </c>
      <c r="B33" s="3664">
        <v>2022</v>
      </c>
      <c r="C33" s="3382"/>
      <c r="D33" s="3383"/>
      <c r="E33" s="3382"/>
      <c r="F33" s="3383"/>
      <c r="G33" s="3384"/>
    </row>
    <row r="34" spans="1:7" ht="50.25">
      <c r="A34" s="2380" t="s">
        <v>3410</v>
      </c>
      <c r="B34" s="3664">
        <v>2021</v>
      </c>
      <c r="C34" s="3376"/>
      <c r="D34" s="3377"/>
      <c r="E34" s="3376"/>
      <c r="F34" s="3377"/>
      <c r="G34" s="3378"/>
    </row>
    <row r="35" spans="1:7" ht="15.75">
      <c r="A35" s="2376" t="s">
        <v>770</v>
      </c>
      <c r="B35" s="3664">
        <v>2022</v>
      </c>
      <c r="C35" s="3379"/>
      <c r="D35" s="3380"/>
      <c r="E35" s="3379"/>
      <c r="F35" s="3380"/>
      <c r="G35" s="3381"/>
    </row>
    <row r="36" spans="1:7" ht="15.75">
      <c r="A36" s="1692" t="s">
        <v>3406</v>
      </c>
      <c r="B36" s="3664">
        <v>2021</v>
      </c>
      <c r="C36" s="3376"/>
      <c r="D36" s="3377"/>
      <c r="E36" s="3376"/>
      <c r="F36" s="3377"/>
      <c r="G36" s="3378"/>
    </row>
    <row r="37" spans="1:7" ht="15.75">
      <c r="A37" s="2376" t="s">
        <v>3407</v>
      </c>
      <c r="B37" s="3664">
        <v>2022</v>
      </c>
      <c r="C37" s="3388"/>
      <c r="D37" s="3389"/>
      <c r="E37" s="3390"/>
      <c r="F37" s="3391"/>
      <c r="G37" s="3392"/>
    </row>
    <row r="38" spans="1:7" ht="15.75">
      <c r="A38" s="1692" t="s">
        <v>3408</v>
      </c>
      <c r="B38" s="3664">
        <v>2021</v>
      </c>
      <c r="C38" s="3376"/>
      <c r="D38" s="3377"/>
      <c r="E38" s="3376"/>
      <c r="F38" s="3377"/>
      <c r="G38" s="3378"/>
    </row>
    <row r="39" spans="1:7" ht="15.75">
      <c r="A39" s="2370" t="s">
        <v>3409</v>
      </c>
      <c r="B39" s="3664">
        <v>2022</v>
      </c>
      <c r="C39" s="1152"/>
      <c r="D39" s="2377"/>
      <c r="E39" s="1152"/>
      <c r="F39" s="2377"/>
      <c r="G39" s="1151"/>
    </row>
    <row r="40" spans="1:7" s="593" customFormat="1" ht="15.75">
      <c r="A40" s="3640" t="s">
        <v>3411</v>
      </c>
      <c r="B40" s="2381"/>
      <c r="C40" s="3651"/>
      <c r="D40" s="2359"/>
      <c r="E40" s="2359"/>
      <c r="F40" s="2360"/>
      <c r="G40" s="2360"/>
    </row>
    <row r="41" spans="1:7" s="593" customFormat="1" ht="15.75">
      <c r="A41" s="2379" t="s">
        <v>3412</v>
      </c>
      <c r="B41" s="2381"/>
      <c r="C41" s="3651"/>
      <c r="D41" s="2359"/>
      <c r="E41" s="2359"/>
      <c r="F41" s="2360"/>
      <c r="G41" s="2360"/>
    </row>
    <row r="42" spans="1:7" s="593" customFormat="1" ht="15.75">
      <c r="A42" s="2357" t="s">
        <v>3769</v>
      </c>
      <c r="B42" s="2381"/>
      <c r="C42" s="3651"/>
      <c r="D42" s="2359"/>
      <c r="E42" s="2359"/>
      <c r="F42" s="2360"/>
      <c r="G42" s="2360"/>
    </row>
    <row r="43" spans="1:7" s="593" customFormat="1" ht="18.75">
      <c r="A43" s="2357" t="s">
        <v>3413</v>
      </c>
      <c r="B43" s="2381"/>
      <c r="C43" s="3651"/>
      <c r="D43" s="2359"/>
      <c r="E43" s="2359"/>
      <c r="F43" s="2360"/>
      <c r="G43" s="2360"/>
    </row>
    <row r="44" spans="1:7" s="593" customFormat="1" ht="15.75">
      <c r="A44" s="2357" t="s">
        <v>3771</v>
      </c>
      <c r="B44" s="2381"/>
      <c r="C44" s="3651"/>
      <c r="D44" s="2359"/>
      <c r="E44" s="2359"/>
      <c r="F44" s="2360"/>
      <c r="G44" s="2360"/>
    </row>
    <row r="45" spans="1:7" s="593" customFormat="1" ht="18.75">
      <c r="A45" s="2363" t="s">
        <v>3415</v>
      </c>
      <c r="B45" s="2381"/>
      <c r="C45" s="2364"/>
      <c r="D45" s="2359"/>
      <c r="E45" s="2365"/>
      <c r="F45" s="2360"/>
      <c r="G45" s="2360"/>
    </row>
    <row r="46" spans="1:7" ht="15.75">
      <c r="A46" s="2366"/>
      <c r="B46" s="2382"/>
      <c r="C46" s="4580" t="s">
        <v>3395</v>
      </c>
      <c r="D46" s="4583" t="s">
        <v>3396</v>
      </c>
      <c r="E46" s="4584"/>
      <c r="F46" s="4585"/>
      <c r="G46" s="4586" t="s">
        <v>3397</v>
      </c>
    </row>
    <row r="47" spans="1:7" ht="31.5">
      <c r="A47" s="2367" t="s">
        <v>3398</v>
      </c>
      <c r="B47" s="2383"/>
      <c r="C47" s="4581"/>
      <c r="D47" s="4589" t="s">
        <v>3399</v>
      </c>
      <c r="E47" s="4583" t="s">
        <v>3400</v>
      </c>
      <c r="F47" s="4585"/>
      <c r="G47" s="4587"/>
    </row>
    <row r="48" spans="1:7" ht="31.5">
      <c r="A48" s="2368"/>
      <c r="B48" s="2384"/>
      <c r="C48" s="4582"/>
      <c r="D48" s="4590"/>
      <c r="E48" s="2385" t="s">
        <v>3401</v>
      </c>
      <c r="F48" s="2385" t="s">
        <v>3402</v>
      </c>
      <c r="G48" s="4588"/>
    </row>
    <row r="49" spans="1:7" ht="15.75">
      <c r="A49" s="2370"/>
      <c r="B49" s="2381"/>
      <c r="C49" s="4578" t="s">
        <v>3416</v>
      </c>
      <c r="D49" s="4578"/>
      <c r="E49" s="4578"/>
      <c r="F49" s="4578"/>
      <c r="G49" s="4578"/>
    </row>
    <row r="50" spans="1:7" ht="15.75">
      <c r="A50" s="2370"/>
      <c r="B50" s="2381"/>
      <c r="C50" s="4579" t="s">
        <v>3417</v>
      </c>
      <c r="D50" s="4579"/>
      <c r="E50" s="4579"/>
      <c r="F50" s="4579"/>
      <c r="G50" s="4579"/>
    </row>
    <row r="51" spans="1:7" ht="34.5">
      <c r="A51" s="2378" t="s">
        <v>771</v>
      </c>
      <c r="B51" s="3664">
        <v>2021</v>
      </c>
      <c r="C51" s="3376"/>
      <c r="D51" s="3376"/>
      <c r="E51" s="3393"/>
      <c r="F51" s="3377"/>
      <c r="G51" s="3378"/>
    </row>
    <row r="52" spans="1:7" ht="31.5">
      <c r="A52" s="2386" t="s">
        <v>772</v>
      </c>
      <c r="B52" s="3664">
        <v>2022</v>
      </c>
      <c r="C52" s="3388"/>
      <c r="D52" s="3390"/>
      <c r="E52" s="3394"/>
      <c r="F52" s="3391"/>
      <c r="G52" s="3392"/>
    </row>
    <row r="53" spans="1:7" ht="15.75">
      <c r="A53" s="1692" t="s">
        <v>3406</v>
      </c>
      <c r="B53" s="3664">
        <v>2021</v>
      </c>
      <c r="C53" s="3376"/>
      <c r="D53" s="3376"/>
      <c r="E53" s="3393"/>
      <c r="F53" s="3377"/>
      <c r="G53" s="3378"/>
    </row>
    <row r="54" spans="1:7" ht="15.75">
      <c r="A54" s="2376" t="s">
        <v>3407</v>
      </c>
      <c r="B54" s="3664">
        <v>2022</v>
      </c>
      <c r="C54" s="3379"/>
      <c r="D54" s="3379"/>
      <c r="E54" s="3395"/>
      <c r="F54" s="3380"/>
      <c r="G54" s="3381"/>
    </row>
    <row r="55" spans="1:7" ht="15.75">
      <c r="A55" s="1692" t="s">
        <v>3408</v>
      </c>
      <c r="B55" s="3664">
        <v>2021</v>
      </c>
      <c r="C55" s="3376"/>
      <c r="D55" s="3376"/>
      <c r="E55" s="3393"/>
      <c r="F55" s="3377"/>
      <c r="G55" s="3378"/>
    </row>
    <row r="56" spans="1:7" ht="15.75">
      <c r="A56" s="2370" t="s">
        <v>3409</v>
      </c>
      <c r="B56" s="3664">
        <v>2022</v>
      </c>
      <c r="C56" s="3382"/>
      <c r="D56" s="3384"/>
      <c r="E56" s="3384"/>
      <c r="F56" s="3384"/>
      <c r="G56" s="3384"/>
    </row>
    <row r="57" spans="1:7" ht="15.75">
      <c r="A57" s="1692" t="s">
        <v>244</v>
      </c>
      <c r="B57" s="3664">
        <v>2021</v>
      </c>
      <c r="C57" s="3376"/>
      <c r="D57" s="3376"/>
      <c r="E57" s="3377"/>
      <c r="F57" s="3376"/>
      <c r="G57" s="3377"/>
    </row>
    <row r="58" spans="1:7" ht="15.75">
      <c r="A58" s="2376" t="s">
        <v>455</v>
      </c>
      <c r="B58" s="3664">
        <v>2022</v>
      </c>
      <c r="C58" s="3379"/>
      <c r="D58" s="3379"/>
      <c r="E58" s="3380"/>
      <c r="F58" s="3379"/>
      <c r="G58" s="3380"/>
    </row>
    <row r="59" spans="1:7" ht="15.75">
      <c r="A59" s="1692" t="s">
        <v>3406</v>
      </c>
      <c r="B59" s="3664">
        <v>2021</v>
      </c>
      <c r="C59" s="3376"/>
      <c r="D59" s="3376"/>
      <c r="E59" s="3377"/>
      <c r="F59" s="3376"/>
      <c r="G59" s="3377"/>
    </row>
    <row r="60" spans="1:7" ht="15.75">
      <c r="A60" s="2376" t="s">
        <v>3407</v>
      </c>
      <c r="B60" s="3664">
        <v>2022</v>
      </c>
      <c r="C60" s="3388"/>
      <c r="D60" s="3390"/>
      <c r="E60" s="3391"/>
      <c r="F60" s="3390"/>
      <c r="G60" s="3391"/>
    </row>
    <row r="61" spans="1:7" ht="15.75">
      <c r="A61" s="1692" t="s">
        <v>3408</v>
      </c>
      <c r="B61" s="3664">
        <v>2021</v>
      </c>
      <c r="C61" s="3376"/>
      <c r="D61" s="3376"/>
      <c r="E61" s="3377"/>
      <c r="F61" s="3376"/>
      <c r="G61" s="3377"/>
    </row>
    <row r="62" spans="1:7" ht="15.75">
      <c r="A62" s="2370" t="s">
        <v>3409</v>
      </c>
      <c r="B62" s="3664">
        <v>2022</v>
      </c>
      <c r="C62" s="3382"/>
      <c r="D62" s="3382"/>
      <c r="E62" s="3383"/>
      <c r="F62" s="3382"/>
      <c r="G62" s="3383"/>
    </row>
    <row r="63" spans="1:7" ht="34.5">
      <c r="A63" s="2378" t="s">
        <v>773</v>
      </c>
      <c r="B63" s="3664">
        <v>2021</v>
      </c>
      <c r="C63" s="3376"/>
      <c r="D63" s="3376"/>
      <c r="E63" s="3377"/>
      <c r="F63" s="3376"/>
      <c r="G63" s="3377"/>
    </row>
    <row r="64" spans="1:7" ht="15.75">
      <c r="A64" s="2387" t="s">
        <v>3418</v>
      </c>
      <c r="B64" s="3664">
        <v>2022</v>
      </c>
      <c r="C64" s="3388"/>
      <c r="D64" s="3390"/>
      <c r="E64" s="3391"/>
      <c r="F64" s="3390"/>
      <c r="G64" s="3391"/>
    </row>
    <row r="65" spans="1:7" ht="15.75">
      <c r="A65" s="1692" t="s">
        <v>3406</v>
      </c>
      <c r="B65" s="3664">
        <v>2021</v>
      </c>
      <c r="C65" s="3376"/>
      <c r="D65" s="3376"/>
      <c r="E65" s="3377"/>
      <c r="F65" s="3376"/>
      <c r="G65" s="3377"/>
    </row>
    <row r="66" spans="1:7" ht="15.75">
      <c r="A66" s="2376" t="s">
        <v>3407</v>
      </c>
      <c r="B66" s="3664">
        <v>2022</v>
      </c>
      <c r="C66" s="3379"/>
      <c r="D66" s="3379"/>
      <c r="E66" s="3380"/>
      <c r="F66" s="3379"/>
      <c r="G66" s="3380"/>
    </row>
    <row r="67" spans="1:7" ht="15.75">
      <c r="A67" s="1692" t="s">
        <v>3408</v>
      </c>
      <c r="B67" s="3664">
        <v>2021</v>
      </c>
      <c r="C67" s="3376"/>
      <c r="D67" s="3376"/>
      <c r="E67" s="3377"/>
      <c r="F67" s="3376"/>
      <c r="G67" s="3377"/>
    </row>
    <row r="68" spans="1:7" ht="15.75">
      <c r="A68" s="2370" t="s">
        <v>3409</v>
      </c>
      <c r="B68" s="3664">
        <v>2022</v>
      </c>
      <c r="C68" s="3379"/>
      <c r="D68" s="3379"/>
      <c r="E68" s="3380"/>
      <c r="F68" s="3379"/>
      <c r="G68" s="3380"/>
    </row>
    <row r="69" spans="1:7" ht="15.75">
      <c r="A69" s="1692" t="s">
        <v>36</v>
      </c>
      <c r="B69" s="3664">
        <v>2021</v>
      </c>
      <c r="C69" s="3376"/>
      <c r="D69" s="3376"/>
      <c r="E69" s="3377"/>
      <c r="F69" s="3376"/>
      <c r="G69" s="3377"/>
    </row>
    <row r="70" spans="1:7" ht="15.75">
      <c r="A70" s="2376" t="s">
        <v>37</v>
      </c>
      <c r="B70" s="3664">
        <v>2022</v>
      </c>
      <c r="C70" s="3388"/>
      <c r="D70" s="3390"/>
      <c r="E70" s="3391"/>
      <c r="F70" s="3390"/>
      <c r="G70" s="3391"/>
    </row>
    <row r="71" spans="1:7" ht="15.75">
      <c r="A71" s="1692" t="s">
        <v>3406</v>
      </c>
      <c r="B71" s="3664">
        <v>2021</v>
      </c>
      <c r="C71" s="3376"/>
      <c r="D71" s="3376"/>
      <c r="E71" s="3377"/>
      <c r="F71" s="3376"/>
      <c r="G71" s="3377"/>
    </row>
    <row r="72" spans="1:7" ht="15.75">
      <c r="A72" s="2376" t="s">
        <v>3407</v>
      </c>
      <c r="B72" s="3664">
        <v>2022</v>
      </c>
      <c r="C72" s="3379"/>
      <c r="D72" s="3379"/>
      <c r="E72" s="3380"/>
      <c r="F72" s="3379"/>
      <c r="G72" s="3380"/>
    </row>
    <row r="73" spans="1:7" ht="15.75">
      <c r="A73" s="1692" t="s">
        <v>3408</v>
      </c>
      <c r="B73" s="3664">
        <v>2021</v>
      </c>
      <c r="C73" s="3376"/>
      <c r="D73" s="3376"/>
      <c r="E73" s="3377"/>
      <c r="F73" s="3376"/>
      <c r="G73" s="3377"/>
    </row>
    <row r="74" spans="1:7" ht="15.75">
      <c r="A74" s="2370" t="s">
        <v>3409</v>
      </c>
      <c r="B74" s="3664">
        <v>2022</v>
      </c>
      <c r="C74" s="1152"/>
      <c r="D74" s="1152"/>
      <c r="E74" s="2377"/>
      <c r="F74" s="1152"/>
      <c r="G74" s="2377"/>
    </row>
    <row r="75" spans="1:7" ht="15.75">
      <c r="A75" s="2319" t="s">
        <v>3411</v>
      </c>
      <c r="B75" s="2381"/>
      <c r="C75" s="2358"/>
      <c r="D75" s="2359"/>
      <c r="E75" s="2359"/>
      <c r="F75" s="2360"/>
      <c r="G75" s="2360"/>
    </row>
    <row r="76" spans="1:7" ht="15.75">
      <c r="A76" s="2379" t="s">
        <v>3412</v>
      </c>
      <c r="B76" s="2381"/>
      <c r="C76" s="2358"/>
      <c r="D76" s="2359"/>
      <c r="E76" s="2359"/>
      <c r="F76" s="2360"/>
      <c r="G76" s="2360"/>
    </row>
    <row r="77" spans="1:7" s="593" customFormat="1" ht="15.75">
      <c r="A77" s="2357" t="s">
        <v>3769</v>
      </c>
      <c r="B77" s="2381"/>
      <c r="C77" s="3651"/>
      <c r="D77" s="2359"/>
      <c r="E77" s="2359"/>
      <c r="F77" s="2360"/>
      <c r="G77" s="2360"/>
    </row>
    <row r="78" spans="1:7" s="593" customFormat="1" ht="18.75">
      <c r="A78" s="2357" t="s">
        <v>3413</v>
      </c>
      <c r="B78" s="2381"/>
      <c r="C78" s="3651"/>
      <c r="D78" s="2359"/>
      <c r="E78" s="2359"/>
      <c r="F78" s="2360"/>
      <c r="G78" s="2360"/>
    </row>
    <row r="79" spans="1:7" s="593" customFormat="1" ht="15.75">
      <c r="A79" s="2357" t="s">
        <v>3771</v>
      </c>
      <c r="B79" s="2381"/>
      <c r="C79" s="3651"/>
      <c r="D79" s="2359"/>
      <c r="E79" s="2359"/>
      <c r="F79" s="2360"/>
      <c r="G79" s="2360"/>
    </row>
    <row r="80" spans="1:7" s="593" customFormat="1" ht="18.75">
      <c r="A80" s="2363" t="s">
        <v>3415</v>
      </c>
      <c r="B80" s="2381"/>
      <c r="C80" s="2364"/>
      <c r="D80" s="2359"/>
      <c r="E80" s="2365"/>
      <c r="F80" s="2360"/>
      <c r="G80" s="2360"/>
    </row>
    <row r="81" spans="1:7" ht="15.75">
      <c r="A81" s="2366"/>
      <c r="B81" s="2381"/>
      <c r="C81" s="4580" t="s">
        <v>3395</v>
      </c>
      <c r="D81" s="4583" t="s">
        <v>3396</v>
      </c>
      <c r="E81" s="4584"/>
      <c r="F81" s="4585"/>
      <c r="G81" s="4586" t="s">
        <v>3397</v>
      </c>
    </row>
    <row r="82" spans="1:7" ht="31.5">
      <c r="A82" s="2367" t="s">
        <v>3398</v>
      </c>
      <c r="B82" s="2381"/>
      <c r="C82" s="4581"/>
      <c r="D82" s="4589" t="s">
        <v>3399</v>
      </c>
      <c r="E82" s="4583" t="s">
        <v>3400</v>
      </c>
      <c r="F82" s="4585"/>
      <c r="G82" s="4587"/>
    </row>
    <row r="83" spans="1:7" ht="31.5">
      <c r="A83" s="2368"/>
      <c r="B83" s="2381"/>
      <c r="C83" s="4582"/>
      <c r="D83" s="4590"/>
      <c r="E83" s="2385" t="s">
        <v>3401</v>
      </c>
      <c r="F83" s="2385" t="s">
        <v>3402</v>
      </c>
      <c r="G83" s="4588"/>
    </row>
    <row r="84" spans="1:7" ht="15.75">
      <c r="A84" s="2370"/>
      <c r="B84" s="2381"/>
      <c r="C84" s="4578" t="s">
        <v>3416</v>
      </c>
      <c r="D84" s="4578"/>
      <c r="E84" s="4578"/>
      <c r="F84" s="4578"/>
      <c r="G84" s="4578"/>
    </row>
    <row r="85" spans="1:7" ht="15.75">
      <c r="A85" s="2370"/>
      <c r="B85" s="2381"/>
      <c r="C85" s="4579" t="s">
        <v>3417</v>
      </c>
      <c r="D85" s="4579"/>
      <c r="E85" s="4579"/>
      <c r="F85" s="4579"/>
      <c r="G85" s="4579"/>
    </row>
    <row r="86" spans="1:7" ht="18.75">
      <c r="A86" s="579" t="s">
        <v>775</v>
      </c>
      <c r="B86" s="3664">
        <v>2021</v>
      </c>
      <c r="C86" s="3376"/>
      <c r="D86" s="3376"/>
      <c r="E86" s="3377"/>
      <c r="F86" s="3376"/>
      <c r="G86" s="3377"/>
    </row>
    <row r="87" spans="1:7" ht="15.75">
      <c r="A87" s="2370" t="s">
        <v>1367</v>
      </c>
      <c r="B87" s="3664">
        <v>2022</v>
      </c>
      <c r="C87" s="3388"/>
      <c r="D87" s="3390"/>
      <c r="E87" s="3391"/>
      <c r="F87" s="3390"/>
      <c r="G87" s="3391"/>
    </row>
    <row r="88" spans="1:7" ht="15.75">
      <c r="A88" s="1692" t="s">
        <v>3406</v>
      </c>
      <c r="B88" s="3664">
        <v>2021</v>
      </c>
      <c r="C88" s="3376"/>
      <c r="D88" s="3376"/>
      <c r="E88" s="3377"/>
      <c r="F88" s="3376"/>
      <c r="G88" s="3377"/>
    </row>
    <row r="89" spans="1:7" ht="15.75">
      <c r="A89" s="2376" t="s">
        <v>3407</v>
      </c>
      <c r="B89" s="3664">
        <v>2022</v>
      </c>
      <c r="C89" s="3379"/>
      <c r="D89" s="3379"/>
      <c r="E89" s="3380"/>
      <c r="F89" s="3379"/>
      <c r="G89" s="3380"/>
    </row>
    <row r="90" spans="1:7" ht="15.75">
      <c r="A90" s="1692" t="s">
        <v>3408</v>
      </c>
      <c r="B90" s="3664">
        <v>2021</v>
      </c>
      <c r="C90" s="3376"/>
      <c r="D90" s="3376"/>
      <c r="E90" s="3377"/>
      <c r="F90" s="3376"/>
      <c r="G90" s="3377"/>
    </row>
    <row r="91" spans="1:7" ht="15.75">
      <c r="A91" s="2370" t="s">
        <v>3409</v>
      </c>
      <c r="B91" s="3664">
        <v>2022</v>
      </c>
      <c r="C91" s="3379"/>
      <c r="D91" s="3379"/>
      <c r="E91" s="3380"/>
      <c r="F91" s="3379"/>
      <c r="G91" s="3380"/>
    </row>
    <row r="92" spans="1:7" ht="15.75">
      <c r="A92" s="1692" t="s">
        <v>91</v>
      </c>
      <c r="B92" s="3664">
        <v>2021</v>
      </c>
      <c r="C92" s="3376"/>
      <c r="D92" s="3376"/>
      <c r="E92" s="3377"/>
      <c r="F92" s="3376"/>
      <c r="G92" s="3377"/>
    </row>
    <row r="93" spans="1:7" ht="15.75">
      <c r="A93" s="2376" t="s">
        <v>777</v>
      </c>
      <c r="B93" s="3664">
        <v>2022</v>
      </c>
      <c r="C93" s="3388"/>
      <c r="D93" s="3390"/>
      <c r="E93" s="3391"/>
      <c r="F93" s="3390"/>
      <c r="G93" s="3391"/>
    </row>
    <row r="94" spans="1:7" ht="15.75">
      <c r="A94" s="1692" t="s">
        <v>3406</v>
      </c>
      <c r="B94" s="3664">
        <v>2021</v>
      </c>
      <c r="C94" s="3376"/>
      <c r="D94" s="3376"/>
      <c r="E94" s="3377"/>
      <c r="F94" s="3376"/>
      <c r="G94" s="3377"/>
    </row>
    <row r="95" spans="1:7" ht="15.75">
      <c r="A95" s="2376" t="s">
        <v>3407</v>
      </c>
      <c r="B95" s="3664">
        <v>2022</v>
      </c>
      <c r="C95" s="3379"/>
      <c r="D95" s="3379"/>
      <c r="E95" s="3380"/>
      <c r="F95" s="3379"/>
      <c r="G95" s="3380"/>
    </row>
    <row r="96" spans="1:7" ht="15.75">
      <c r="A96" s="1692" t="s">
        <v>3408</v>
      </c>
      <c r="B96" s="3664">
        <v>2021</v>
      </c>
      <c r="C96" s="3376"/>
      <c r="D96" s="3376"/>
      <c r="E96" s="3377"/>
      <c r="F96" s="3376"/>
      <c r="G96" s="3377"/>
    </row>
    <row r="97" spans="1:7" ht="15.75">
      <c r="A97" s="2370" t="s">
        <v>3409</v>
      </c>
      <c r="B97" s="3664">
        <v>2022</v>
      </c>
      <c r="C97" s="3379"/>
      <c r="D97" s="3379"/>
      <c r="E97" s="3380"/>
      <c r="F97" s="3379"/>
      <c r="G97" s="3380"/>
    </row>
    <row r="98" spans="1:7" ht="15.75">
      <c r="A98" s="2378" t="s">
        <v>778</v>
      </c>
      <c r="B98" s="3664">
        <v>2021</v>
      </c>
      <c r="C98" s="3376"/>
      <c r="D98" s="3376"/>
      <c r="E98" s="3377"/>
      <c r="F98" s="3376"/>
      <c r="G98" s="3377"/>
    </row>
    <row r="99" spans="1:7" ht="15.75">
      <c r="A99" s="2376" t="s">
        <v>94</v>
      </c>
      <c r="B99" s="3664">
        <v>2022</v>
      </c>
      <c r="C99" s="3388"/>
      <c r="D99" s="3390"/>
      <c r="E99" s="3391"/>
      <c r="F99" s="3390"/>
      <c r="G99" s="3391"/>
    </row>
    <row r="100" spans="1:7" ht="15.75">
      <c r="A100" s="1692" t="s">
        <v>3406</v>
      </c>
      <c r="B100" s="3664">
        <v>2021</v>
      </c>
      <c r="C100" s="3376"/>
      <c r="D100" s="3376"/>
      <c r="E100" s="3377"/>
      <c r="F100" s="3376"/>
      <c r="G100" s="3377"/>
    </row>
    <row r="101" spans="1:7" ht="15.75">
      <c r="A101" s="2376" t="s">
        <v>3407</v>
      </c>
      <c r="B101" s="3664">
        <v>2022</v>
      </c>
      <c r="C101" s="3379"/>
      <c r="D101" s="3379"/>
      <c r="E101" s="3380"/>
      <c r="F101" s="3379"/>
      <c r="G101" s="3380"/>
    </row>
    <row r="102" spans="1:7" ht="15.75">
      <c r="A102" s="1692" t="s">
        <v>3408</v>
      </c>
      <c r="B102" s="3664">
        <v>2021</v>
      </c>
      <c r="C102" s="3376"/>
      <c r="D102" s="3376"/>
      <c r="E102" s="3377"/>
      <c r="F102" s="3376"/>
      <c r="G102" s="3377"/>
    </row>
    <row r="103" spans="1:7" ht="15.75">
      <c r="A103" s="2370" t="s">
        <v>3409</v>
      </c>
      <c r="B103" s="3664">
        <v>2022</v>
      </c>
      <c r="C103" s="3379"/>
      <c r="D103" s="3379"/>
      <c r="E103" s="3380"/>
      <c r="F103" s="3379"/>
      <c r="G103" s="3380"/>
    </row>
    <row r="104" spans="1:7" ht="18.75">
      <c r="A104" s="1692" t="s">
        <v>779</v>
      </c>
      <c r="B104" s="3664">
        <v>2021</v>
      </c>
      <c r="C104" s="3376"/>
      <c r="D104" s="3376"/>
      <c r="E104" s="3377"/>
      <c r="F104" s="3376"/>
      <c r="G104" s="3377"/>
    </row>
    <row r="105" spans="1:7" ht="15.75">
      <c r="A105" s="2376" t="s">
        <v>780</v>
      </c>
      <c r="B105" s="3664">
        <v>2022</v>
      </c>
      <c r="C105" s="3388"/>
      <c r="D105" s="3390"/>
      <c r="E105" s="3391"/>
      <c r="F105" s="3390"/>
      <c r="G105" s="3391"/>
    </row>
    <row r="106" spans="1:7" ht="15.75">
      <c r="A106" s="1692" t="s">
        <v>3406</v>
      </c>
      <c r="B106" s="3664">
        <v>2021</v>
      </c>
      <c r="C106" s="3376"/>
      <c r="D106" s="3376"/>
      <c r="E106" s="3377"/>
      <c r="F106" s="3376"/>
      <c r="G106" s="3377"/>
    </row>
    <row r="107" spans="1:7" ht="15.75">
      <c r="A107" s="2376" t="s">
        <v>3407</v>
      </c>
      <c r="B107" s="3664">
        <v>2022</v>
      </c>
      <c r="C107" s="3379"/>
      <c r="D107" s="3379"/>
      <c r="E107" s="3380"/>
      <c r="F107" s="3379"/>
      <c r="G107" s="3380"/>
    </row>
    <row r="108" spans="1:7" ht="15.75">
      <c r="A108" s="1692" t="s">
        <v>3408</v>
      </c>
      <c r="B108" s="3664">
        <v>2021</v>
      </c>
      <c r="C108" s="3376"/>
      <c r="D108" s="3376"/>
      <c r="E108" s="3377"/>
      <c r="F108" s="3376"/>
      <c r="G108" s="3377"/>
    </row>
    <row r="109" spans="1:7" ht="15.75">
      <c r="A109" s="2370" t="s">
        <v>3409</v>
      </c>
      <c r="B109" s="3664">
        <v>2022</v>
      </c>
      <c r="C109" s="3379"/>
      <c r="D109" s="3379"/>
      <c r="E109" s="3380"/>
      <c r="F109" s="3379"/>
      <c r="G109" s="3380"/>
    </row>
    <row r="110" spans="1:7" ht="31.5">
      <c r="A110" s="2378" t="s">
        <v>95</v>
      </c>
      <c r="B110" s="3664">
        <v>2021</v>
      </c>
      <c r="C110" s="3376"/>
      <c r="D110" s="3376"/>
      <c r="E110" s="3377"/>
      <c r="F110" s="3376"/>
      <c r="G110" s="3377"/>
    </row>
    <row r="111" spans="1:7" ht="31.5">
      <c r="A111" s="2388" t="s">
        <v>96</v>
      </c>
      <c r="B111" s="3664">
        <v>2022</v>
      </c>
      <c r="C111" s="3388"/>
      <c r="D111" s="3390"/>
      <c r="E111" s="3391"/>
      <c r="F111" s="3390"/>
      <c r="G111" s="3391"/>
    </row>
    <row r="112" spans="1:7" ht="15.75">
      <c r="A112" s="1692" t="s">
        <v>3406</v>
      </c>
      <c r="B112" s="3664">
        <v>2021</v>
      </c>
      <c r="C112" s="3376"/>
      <c r="D112" s="3376"/>
      <c r="E112" s="3377"/>
      <c r="F112" s="3376"/>
      <c r="G112" s="3377"/>
    </row>
    <row r="113" spans="1:7" ht="15.75">
      <c r="A113" s="2376" t="s">
        <v>3407</v>
      </c>
      <c r="B113" s="3664">
        <v>2022</v>
      </c>
      <c r="C113" s="3379"/>
      <c r="D113" s="3379"/>
      <c r="E113" s="3380"/>
      <c r="F113" s="3379"/>
      <c r="G113" s="3380"/>
    </row>
    <row r="114" spans="1:7" ht="15.75">
      <c r="A114" s="1692" t="s">
        <v>3408</v>
      </c>
      <c r="B114" s="3664">
        <v>2021</v>
      </c>
      <c r="C114" s="3376"/>
      <c r="D114" s="3376"/>
      <c r="E114" s="3377"/>
      <c r="F114" s="3376"/>
      <c r="G114" s="3377"/>
    </row>
    <row r="115" spans="1:7" ht="15.75">
      <c r="A115" s="2370" t="s">
        <v>3409</v>
      </c>
      <c r="B115" s="3664">
        <v>2022</v>
      </c>
      <c r="C115" s="3379"/>
      <c r="D115" s="3379"/>
      <c r="E115" s="3380"/>
      <c r="F115" s="3379"/>
      <c r="G115" s="3380"/>
    </row>
    <row r="116" spans="1:7" s="593" customFormat="1" ht="15.75">
      <c r="A116" s="3640" t="s">
        <v>3411</v>
      </c>
      <c r="B116" s="2381"/>
      <c r="C116" s="3651"/>
      <c r="D116" s="2359"/>
      <c r="E116" s="2359"/>
      <c r="F116" s="2360"/>
      <c r="G116" s="2360"/>
    </row>
    <row r="117" spans="1:7" s="593" customFormat="1" ht="15.75">
      <c r="A117" s="2379" t="s">
        <v>3412</v>
      </c>
      <c r="B117" s="2381"/>
      <c r="C117" s="3651"/>
      <c r="D117" s="2359"/>
      <c r="E117" s="2359"/>
      <c r="F117" s="2360"/>
      <c r="G117" s="2360"/>
    </row>
    <row r="118" spans="1:7" s="593" customFormat="1" ht="15.75">
      <c r="A118" s="2357" t="s">
        <v>3769</v>
      </c>
      <c r="B118" s="2381"/>
      <c r="C118" s="3651"/>
      <c r="D118" s="2359"/>
      <c r="E118" s="2359"/>
      <c r="F118" s="2360"/>
      <c r="G118" s="2360"/>
    </row>
    <row r="119" spans="1:7" s="593" customFormat="1" ht="18.75">
      <c r="A119" s="2357" t="s">
        <v>3413</v>
      </c>
      <c r="B119" s="2381"/>
      <c r="C119" s="3651"/>
      <c r="D119" s="2359"/>
      <c r="E119" s="2359"/>
      <c r="F119" s="2360"/>
      <c r="G119" s="2360"/>
    </row>
    <row r="120" spans="1:7" s="593" customFormat="1" ht="15.75">
      <c r="A120" s="2357" t="s">
        <v>3771</v>
      </c>
      <c r="B120" s="2381"/>
      <c r="C120" s="3651"/>
      <c r="D120" s="2359"/>
      <c r="E120" s="2359"/>
      <c r="F120" s="2360"/>
      <c r="G120" s="2360"/>
    </row>
    <row r="121" spans="1:7" ht="18.75">
      <c r="A121" s="2363" t="s">
        <v>3415</v>
      </c>
      <c r="B121" s="2381"/>
      <c r="C121" s="2364"/>
      <c r="D121" s="2359"/>
      <c r="E121" s="2365"/>
      <c r="F121" s="2360"/>
      <c r="G121" s="2360"/>
    </row>
    <row r="122" spans="1:7" ht="15.75">
      <c r="A122" s="2366"/>
      <c r="B122" s="2382"/>
      <c r="C122" s="4580" t="s">
        <v>3395</v>
      </c>
      <c r="D122" s="4583" t="s">
        <v>3396</v>
      </c>
      <c r="E122" s="4584"/>
      <c r="F122" s="4585"/>
      <c r="G122" s="4586" t="s">
        <v>3397</v>
      </c>
    </row>
    <row r="123" spans="1:7" ht="31.5">
      <c r="A123" s="2367" t="s">
        <v>3398</v>
      </c>
      <c r="B123" s="2383"/>
      <c r="C123" s="4581"/>
      <c r="D123" s="4589" t="s">
        <v>3399</v>
      </c>
      <c r="E123" s="4583" t="s">
        <v>3400</v>
      </c>
      <c r="F123" s="4585"/>
      <c r="G123" s="4587"/>
    </row>
    <row r="124" spans="1:7" ht="31.5">
      <c r="A124" s="2368"/>
      <c r="B124" s="2384"/>
      <c r="C124" s="4582"/>
      <c r="D124" s="4590"/>
      <c r="E124" s="2385" t="s">
        <v>3401</v>
      </c>
      <c r="F124" s="2385" t="s">
        <v>3402</v>
      </c>
      <c r="G124" s="4588"/>
    </row>
    <row r="125" spans="1:7" ht="15.75">
      <c r="A125" s="2370"/>
      <c r="B125" s="2381"/>
      <c r="C125" s="4578" t="s">
        <v>3416</v>
      </c>
      <c r="D125" s="4578"/>
      <c r="E125" s="4578"/>
      <c r="F125" s="4578"/>
      <c r="G125" s="4578"/>
    </row>
    <row r="126" spans="1:7" ht="15.75">
      <c r="A126" s="2370"/>
      <c r="B126" s="2381"/>
      <c r="C126" s="4579" t="s">
        <v>3417</v>
      </c>
      <c r="D126" s="4579"/>
      <c r="E126" s="4579"/>
      <c r="F126" s="4579"/>
      <c r="G126" s="4579"/>
    </row>
    <row r="127" spans="1:7" ht="18.75">
      <c r="A127" s="2378" t="s">
        <v>781</v>
      </c>
      <c r="B127" s="3664">
        <v>2021</v>
      </c>
      <c r="C127" s="3376"/>
      <c r="D127" s="3376"/>
      <c r="E127" s="3377"/>
      <c r="F127" s="3376"/>
      <c r="G127" s="3377"/>
    </row>
    <row r="128" spans="1:7" ht="31.5">
      <c r="A128" s="2388" t="s">
        <v>782</v>
      </c>
      <c r="B128" s="3664">
        <v>2022</v>
      </c>
      <c r="C128" s="3388"/>
      <c r="D128" s="3390"/>
      <c r="E128" s="3391"/>
      <c r="F128" s="3390"/>
      <c r="G128" s="3391"/>
    </row>
    <row r="129" spans="1:7" ht="15.75">
      <c r="A129" s="1692" t="s">
        <v>3406</v>
      </c>
      <c r="B129" s="3664">
        <v>2021</v>
      </c>
      <c r="C129" s="3376"/>
      <c r="D129" s="3376"/>
      <c r="E129" s="3377"/>
      <c r="F129" s="3376"/>
      <c r="G129" s="3377"/>
    </row>
    <row r="130" spans="1:7" ht="15.75">
      <c r="A130" s="2376" t="s">
        <v>3407</v>
      </c>
      <c r="B130" s="3664">
        <v>2022</v>
      </c>
      <c r="C130" s="3379"/>
      <c r="D130" s="3379"/>
      <c r="E130" s="3380"/>
      <c r="F130" s="3379"/>
      <c r="G130" s="3380"/>
    </row>
    <row r="131" spans="1:7" ht="15.75">
      <c r="A131" s="1692" t="s">
        <v>3408</v>
      </c>
      <c r="B131" s="3664">
        <v>2021</v>
      </c>
      <c r="C131" s="3376"/>
      <c r="D131" s="3376"/>
      <c r="E131" s="3377"/>
      <c r="F131" s="3376"/>
      <c r="G131" s="3377"/>
    </row>
    <row r="132" spans="1:7" ht="15.75">
      <c r="A132" s="2370" t="s">
        <v>3409</v>
      </c>
      <c r="B132" s="3664">
        <v>2022</v>
      </c>
      <c r="C132" s="3379"/>
      <c r="D132" s="3379"/>
      <c r="E132" s="3380"/>
      <c r="F132" s="3379"/>
      <c r="G132" s="3380"/>
    </row>
    <row r="133" spans="1:7" ht="31.5">
      <c r="A133" s="2389" t="s">
        <v>79</v>
      </c>
      <c r="B133" s="3664">
        <v>2021</v>
      </c>
      <c r="C133" s="3376"/>
      <c r="D133" s="3376"/>
      <c r="E133" s="3377"/>
      <c r="F133" s="3376"/>
      <c r="G133" s="3377"/>
    </row>
    <row r="134" spans="1:7" ht="31.5">
      <c r="A134" s="2388" t="s">
        <v>78</v>
      </c>
      <c r="B134" s="3664">
        <v>2022</v>
      </c>
      <c r="C134" s="3388"/>
      <c r="D134" s="3390"/>
      <c r="E134" s="3391"/>
      <c r="F134" s="3390"/>
      <c r="G134" s="3391"/>
    </row>
    <row r="135" spans="1:7" ht="15.75">
      <c r="A135" s="1692" t="s">
        <v>3406</v>
      </c>
      <c r="B135" s="3664">
        <v>2021</v>
      </c>
      <c r="C135" s="3376"/>
      <c r="D135" s="3376"/>
      <c r="E135" s="3377"/>
      <c r="F135" s="3376"/>
      <c r="G135" s="3377"/>
    </row>
    <row r="136" spans="1:7" ht="15.75">
      <c r="A136" s="2376" t="s">
        <v>3407</v>
      </c>
      <c r="B136" s="3664">
        <v>2022</v>
      </c>
      <c r="C136" s="3379"/>
      <c r="D136" s="3379"/>
      <c r="E136" s="3380"/>
      <c r="F136" s="3379"/>
      <c r="G136" s="3380"/>
    </row>
    <row r="137" spans="1:7" ht="15.75">
      <c r="A137" s="1692" t="s">
        <v>3408</v>
      </c>
      <c r="B137" s="3664">
        <v>2021</v>
      </c>
      <c r="C137" s="3376"/>
      <c r="D137" s="3376"/>
      <c r="E137" s="3377"/>
      <c r="F137" s="3376"/>
      <c r="G137" s="3377"/>
    </row>
    <row r="138" spans="1:7" ht="15.75">
      <c r="A138" s="2370" t="s">
        <v>3409</v>
      </c>
      <c r="B138" s="3664">
        <v>2022</v>
      </c>
      <c r="C138" s="3379"/>
      <c r="D138" s="3379"/>
      <c r="E138" s="3380"/>
      <c r="F138" s="3379"/>
      <c r="G138" s="3380"/>
    </row>
    <row r="139" spans="1:7" ht="15.75">
      <c r="A139" s="2319" t="s">
        <v>249</v>
      </c>
      <c r="B139" s="3664">
        <v>2021</v>
      </c>
      <c r="C139" s="3376"/>
      <c r="D139" s="3376"/>
      <c r="E139" s="3377"/>
      <c r="F139" s="3376"/>
      <c r="G139" s="3377"/>
    </row>
    <row r="140" spans="1:7" ht="15.75">
      <c r="A140" s="2376" t="s">
        <v>465</v>
      </c>
      <c r="B140" s="3664">
        <v>2022</v>
      </c>
      <c r="C140" s="3388"/>
      <c r="D140" s="3390"/>
      <c r="E140" s="3391"/>
      <c r="F140" s="3390"/>
      <c r="G140" s="3391"/>
    </row>
    <row r="141" spans="1:7" ht="15.75">
      <c r="A141" s="1692" t="s">
        <v>3406</v>
      </c>
      <c r="B141" s="3664">
        <v>2021</v>
      </c>
      <c r="C141" s="3376"/>
      <c r="D141" s="3376"/>
      <c r="E141" s="3377"/>
      <c r="F141" s="3376"/>
      <c r="G141" s="3377"/>
    </row>
    <row r="142" spans="1:7" ht="15.75">
      <c r="A142" s="2376" t="s">
        <v>3407</v>
      </c>
      <c r="B142" s="3664">
        <v>2022</v>
      </c>
      <c r="C142" s="3379"/>
      <c r="D142" s="3379"/>
      <c r="E142" s="3380"/>
      <c r="F142" s="3379"/>
      <c r="G142" s="3380"/>
    </row>
    <row r="143" spans="1:7" ht="15.75">
      <c r="A143" s="1692" t="s">
        <v>3408</v>
      </c>
      <c r="B143" s="3664">
        <v>2021</v>
      </c>
      <c r="C143" s="3376"/>
      <c r="D143" s="3376"/>
      <c r="E143" s="3377"/>
      <c r="F143" s="3376"/>
      <c r="G143" s="3377"/>
    </row>
    <row r="144" spans="1:7" ht="15.75">
      <c r="A144" s="2370" t="s">
        <v>3409</v>
      </c>
      <c r="B144" s="3664">
        <v>2022</v>
      </c>
      <c r="C144" s="3379"/>
      <c r="D144" s="3379"/>
      <c r="E144" s="3380"/>
      <c r="F144" s="3379"/>
      <c r="G144" s="3380"/>
    </row>
    <row r="145" spans="1:7" ht="15.75">
      <c r="A145" s="2319" t="s">
        <v>783</v>
      </c>
      <c r="B145" s="3664">
        <v>2021</v>
      </c>
      <c r="C145" s="3376"/>
      <c r="D145" s="3376"/>
      <c r="E145" s="3377"/>
      <c r="F145" s="3376"/>
      <c r="G145" s="3377"/>
    </row>
    <row r="146" spans="1:7" ht="15.75">
      <c r="A146" s="2388" t="s">
        <v>97</v>
      </c>
      <c r="B146" s="3664">
        <v>2022</v>
      </c>
      <c r="C146" s="3388"/>
      <c r="D146" s="3390"/>
      <c r="E146" s="3391"/>
      <c r="F146" s="3390"/>
      <c r="G146" s="3391"/>
    </row>
    <row r="147" spans="1:7" ht="15.75">
      <c r="A147" s="1692" t="s">
        <v>3406</v>
      </c>
      <c r="B147" s="3664">
        <v>2021</v>
      </c>
      <c r="C147" s="3376"/>
      <c r="D147" s="3376"/>
      <c r="E147" s="3377"/>
      <c r="F147" s="3376"/>
      <c r="G147" s="3377"/>
    </row>
    <row r="148" spans="1:7" ht="15.75">
      <c r="A148" s="2376" t="s">
        <v>3407</v>
      </c>
      <c r="B148" s="3664">
        <v>2022</v>
      </c>
      <c r="C148" s="3379"/>
      <c r="D148" s="3379"/>
      <c r="E148" s="3380"/>
      <c r="F148" s="3379"/>
      <c r="G148" s="3380"/>
    </row>
    <row r="149" spans="1:7" ht="15.75">
      <c r="A149" s="1692" t="s">
        <v>3408</v>
      </c>
      <c r="B149" s="3664">
        <v>2021</v>
      </c>
      <c r="C149" s="3376"/>
      <c r="D149" s="3376"/>
      <c r="E149" s="3377"/>
      <c r="F149" s="3376"/>
      <c r="G149" s="3377"/>
    </row>
    <row r="150" spans="1:7" ht="15.75">
      <c r="A150" s="2370" t="s">
        <v>3409</v>
      </c>
      <c r="B150" s="3664">
        <v>2022</v>
      </c>
      <c r="C150" s="2373"/>
      <c r="D150" s="2373"/>
      <c r="E150" s="2374"/>
      <c r="F150" s="2373"/>
      <c r="G150" s="2374"/>
    </row>
    <row r="151" spans="1:7" ht="15.75">
      <c r="A151" s="2319" t="s">
        <v>3411</v>
      </c>
      <c r="B151" s="2319"/>
      <c r="C151" s="2358"/>
      <c r="D151" s="2359"/>
      <c r="E151" s="2359"/>
      <c r="F151" s="2360"/>
      <c r="G151" s="2360"/>
    </row>
    <row r="152" spans="1:7" ht="15.75">
      <c r="A152" s="2379" t="s">
        <v>3412</v>
      </c>
      <c r="B152" s="2379"/>
      <c r="C152" s="2358"/>
      <c r="D152" s="2359"/>
      <c r="E152" s="2359"/>
      <c r="F152" s="2360"/>
      <c r="G152" s="2360"/>
    </row>
    <row r="153" spans="1:7" ht="15.75">
      <c r="A153" s="2357" t="s">
        <v>3392</v>
      </c>
      <c r="B153" s="2357"/>
      <c r="C153" s="2358"/>
      <c r="D153" s="2359"/>
      <c r="E153" s="2359"/>
      <c r="F153" s="2360"/>
      <c r="G153" s="2360"/>
    </row>
    <row r="154" spans="1:7" ht="18.75">
      <c r="A154" s="2357" t="s">
        <v>3413</v>
      </c>
      <c r="B154" s="2357"/>
      <c r="C154" s="2358"/>
      <c r="D154" s="2359"/>
      <c r="E154" s="2359"/>
      <c r="F154" s="2360"/>
      <c r="G154" s="2360"/>
    </row>
    <row r="155" spans="1:7" ht="15.75">
      <c r="A155" s="2357" t="s">
        <v>3414</v>
      </c>
      <c r="B155" s="2357"/>
      <c r="C155" s="2358"/>
      <c r="D155" s="2359"/>
      <c r="E155" s="2359"/>
      <c r="F155" s="2360"/>
      <c r="G155" s="2360"/>
    </row>
    <row r="156" spans="1:7" ht="18.75">
      <c r="A156" s="2363" t="s">
        <v>3415</v>
      </c>
      <c r="B156" s="2363"/>
      <c r="C156" s="2364"/>
      <c r="D156" s="2359"/>
      <c r="E156" s="2365"/>
      <c r="F156" s="2360"/>
      <c r="G156" s="2360"/>
    </row>
    <row r="157" spans="1:7" ht="15.75">
      <c r="A157" s="2366"/>
      <c r="B157" s="2366"/>
      <c r="C157" s="4580"/>
      <c r="D157" s="4583"/>
      <c r="E157" s="4584"/>
      <c r="F157" s="4585"/>
      <c r="G157" s="4586"/>
    </row>
    <row r="158" spans="1:7" ht="31.5">
      <c r="A158" s="2367" t="s">
        <v>3398</v>
      </c>
      <c r="B158" s="2367"/>
      <c r="C158" s="4581"/>
      <c r="D158" s="4589"/>
      <c r="E158" s="4583"/>
      <c r="F158" s="4585"/>
      <c r="G158" s="4587"/>
    </row>
    <row r="159" spans="1:7" ht="15.75">
      <c r="A159" s="2368"/>
      <c r="B159" s="2368"/>
      <c r="C159" s="4582"/>
      <c r="D159" s="4590"/>
      <c r="E159" s="2385"/>
      <c r="F159" s="2385"/>
      <c r="G159" s="4588"/>
    </row>
    <row r="160" spans="1:7" ht="15.75">
      <c r="A160" s="2370"/>
      <c r="B160" s="2370"/>
      <c r="C160" s="4578"/>
      <c r="D160" s="4578"/>
      <c r="E160" s="4578"/>
      <c r="F160" s="4578"/>
      <c r="G160" s="4578"/>
    </row>
    <row r="161" spans="1:7" ht="15.75">
      <c r="A161" s="2370"/>
      <c r="B161" s="2370"/>
      <c r="C161" s="4579"/>
      <c r="D161" s="4579"/>
      <c r="E161" s="4579"/>
      <c r="F161" s="4579"/>
      <c r="G161" s="4579"/>
    </row>
    <row r="162" spans="1:7" ht="31.5">
      <c r="A162" s="577" t="s">
        <v>98</v>
      </c>
      <c r="B162" s="3664">
        <v>2021</v>
      </c>
      <c r="C162" s="3376"/>
      <c r="D162" s="3377"/>
      <c r="E162" s="3376"/>
      <c r="F162" s="3377"/>
      <c r="G162" s="3378"/>
    </row>
    <row r="163" spans="1:7" ht="15.75">
      <c r="A163" s="2370" t="s">
        <v>3419</v>
      </c>
      <c r="B163" s="3664">
        <v>2022</v>
      </c>
      <c r="C163" s="3388"/>
      <c r="D163" s="3389"/>
      <c r="E163" s="3390"/>
      <c r="F163" s="3391"/>
      <c r="G163" s="3392"/>
    </row>
    <row r="164" spans="1:7" ht="15.75">
      <c r="A164" s="1692" t="s">
        <v>3406</v>
      </c>
      <c r="B164" s="3664">
        <v>2021</v>
      </c>
      <c r="C164" s="3376"/>
      <c r="D164" s="3377"/>
      <c r="E164" s="3376"/>
      <c r="F164" s="3377"/>
      <c r="G164" s="3378"/>
    </row>
    <row r="165" spans="1:7" ht="15.75">
      <c r="A165" s="2376" t="s">
        <v>3407</v>
      </c>
      <c r="B165" s="3664">
        <v>2022</v>
      </c>
      <c r="C165" s="3379"/>
      <c r="D165" s="3380"/>
      <c r="E165" s="3379"/>
      <c r="F165" s="3380"/>
      <c r="G165" s="3381"/>
    </row>
    <row r="166" spans="1:7" ht="15.75">
      <c r="A166" s="1692" t="s">
        <v>3408</v>
      </c>
      <c r="B166" s="3664">
        <v>2021</v>
      </c>
      <c r="C166" s="3376"/>
      <c r="D166" s="3377"/>
      <c r="E166" s="3376"/>
      <c r="F166" s="3377"/>
      <c r="G166" s="3378"/>
    </row>
    <row r="167" spans="1:7" ht="15.75">
      <c r="A167" s="2369" t="s">
        <v>3409</v>
      </c>
      <c r="B167" s="3664">
        <v>2022</v>
      </c>
      <c r="C167" s="3379"/>
      <c r="D167" s="3380"/>
      <c r="E167" s="3379"/>
      <c r="F167" s="3380"/>
      <c r="G167" s="3381"/>
    </row>
    <row r="168" spans="1:7" ht="15.75">
      <c r="A168" s="2319" t="s">
        <v>100</v>
      </c>
      <c r="B168" s="3664">
        <v>2021</v>
      </c>
      <c r="C168" s="3376"/>
      <c r="D168" s="3377"/>
      <c r="E168" s="3376"/>
      <c r="F168" s="3377"/>
      <c r="G168" s="3378"/>
    </row>
    <row r="169" spans="1:7" ht="15.75">
      <c r="A169" s="2379" t="s">
        <v>101</v>
      </c>
      <c r="B169" s="3664">
        <v>2022</v>
      </c>
      <c r="C169" s="3388"/>
      <c r="D169" s="3389"/>
      <c r="E169" s="3390"/>
      <c r="F169" s="3391"/>
      <c r="G169" s="3392"/>
    </row>
    <row r="170" spans="1:7" ht="15.75">
      <c r="A170" s="1692" t="s">
        <v>3406</v>
      </c>
      <c r="B170" s="3664">
        <v>2021</v>
      </c>
      <c r="C170" s="3376"/>
      <c r="D170" s="3377"/>
      <c r="E170" s="3376"/>
      <c r="F170" s="3377"/>
      <c r="G170" s="3378"/>
    </row>
    <row r="171" spans="1:7" ht="15.75">
      <c r="A171" s="2376" t="s">
        <v>3407</v>
      </c>
      <c r="B171" s="3664">
        <v>2022</v>
      </c>
      <c r="C171" s="3379"/>
      <c r="D171" s="3380"/>
      <c r="E171" s="3379"/>
      <c r="F171" s="3380"/>
      <c r="G171" s="3381"/>
    </row>
    <row r="172" spans="1:7" ht="15.75">
      <c r="A172" s="1692" t="s">
        <v>3408</v>
      </c>
      <c r="B172" s="3664">
        <v>2021</v>
      </c>
      <c r="C172" s="3376"/>
      <c r="D172" s="3377"/>
      <c r="E172" s="3376"/>
      <c r="F172" s="3377"/>
      <c r="G172" s="3378"/>
    </row>
    <row r="173" spans="1:7" ht="15.75">
      <c r="A173" s="2370" t="s">
        <v>3409</v>
      </c>
      <c r="B173" s="3664">
        <v>2022</v>
      </c>
      <c r="C173" s="2373"/>
      <c r="D173" s="2374"/>
      <c r="E173" s="2373"/>
      <c r="F173" s="2374"/>
      <c r="G173" s="2375"/>
    </row>
    <row r="174" spans="1:7" ht="15.75">
      <c r="A174" s="2390"/>
      <c r="B174" s="2390"/>
      <c r="C174" s="4594"/>
      <c r="D174" s="4594"/>
      <c r="E174" s="4594"/>
      <c r="F174" s="4594"/>
      <c r="G174" s="4594"/>
    </row>
    <row r="175" spans="1:7" ht="15.75">
      <c r="A175" s="579"/>
      <c r="B175" s="579"/>
      <c r="C175" s="4593"/>
      <c r="D175" s="4593"/>
      <c r="E175" s="4593"/>
      <c r="F175" s="4593"/>
      <c r="G175" s="4593"/>
    </row>
    <row r="176" spans="1:7" ht="15.75">
      <c r="A176" s="2371" t="s">
        <v>3405</v>
      </c>
      <c r="B176" s="3664">
        <v>2021</v>
      </c>
      <c r="C176" s="3396"/>
      <c r="D176" s="3397"/>
      <c r="E176" s="3397"/>
      <c r="F176" s="3398"/>
      <c r="G176" s="3396"/>
    </row>
    <row r="177" spans="1:7" ht="15.75">
      <c r="A177" s="2372" t="s">
        <v>1232</v>
      </c>
      <c r="B177" s="3664">
        <v>2022</v>
      </c>
      <c r="C177" s="3399"/>
      <c r="D177" s="3400"/>
      <c r="E177" s="3400"/>
      <c r="F177" s="3401"/>
      <c r="G177" s="3402"/>
    </row>
    <row r="178" spans="1:7" ht="15.75">
      <c r="A178" s="1692" t="s">
        <v>3406</v>
      </c>
      <c r="B178" s="3664">
        <v>2021</v>
      </c>
      <c r="C178" s="3403"/>
      <c r="D178" s="3404"/>
      <c r="E178" s="3404"/>
      <c r="F178" s="3405"/>
      <c r="G178" s="3403"/>
    </row>
    <row r="179" spans="1:7" ht="15.75">
      <c r="A179" s="2376" t="s">
        <v>3407</v>
      </c>
      <c r="B179" s="3664">
        <v>2022</v>
      </c>
      <c r="C179" s="3406"/>
      <c r="D179" s="3407"/>
      <c r="E179" s="3407"/>
      <c r="F179" s="3408"/>
      <c r="G179" s="3409"/>
    </row>
    <row r="180" spans="1:7" ht="15.75">
      <c r="A180" s="1692" t="s">
        <v>3408</v>
      </c>
      <c r="B180" s="3664">
        <v>2021</v>
      </c>
      <c r="C180" s="3403"/>
      <c r="D180" s="3404"/>
      <c r="E180" s="3404"/>
      <c r="F180" s="3405"/>
      <c r="G180" s="3403"/>
    </row>
    <row r="181" spans="1:7" ht="15.75">
      <c r="A181" s="2370" t="s">
        <v>3409</v>
      </c>
      <c r="B181" s="3664">
        <v>2022</v>
      </c>
      <c r="C181" s="3406"/>
      <c r="D181" s="3407"/>
      <c r="E181" s="3407"/>
      <c r="F181" s="3408"/>
      <c r="G181" s="3409"/>
    </row>
    <row r="182" spans="1:7" ht="15.75">
      <c r="A182" s="2378" t="s">
        <v>768</v>
      </c>
      <c r="B182" s="3664">
        <v>2021</v>
      </c>
      <c r="C182" s="3396"/>
      <c r="D182" s="3397"/>
      <c r="E182" s="3397"/>
      <c r="F182" s="3398"/>
      <c r="G182" s="3396"/>
    </row>
    <row r="183" spans="1:7" ht="15.75">
      <c r="A183" s="2376" t="s">
        <v>34</v>
      </c>
      <c r="B183" s="3664">
        <v>2022</v>
      </c>
      <c r="C183" s="3399"/>
      <c r="D183" s="3400"/>
      <c r="E183" s="3400"/>
      <c r="F183" s="3401"/>
      <c r="G183" s="3402"/>
    </row>
    <row r="184" spans="1:7" ht="15.75">
      <c r="A184" s="1692" t="s">
        <v>3406</v>
      </c>
      <c r="B184" s="3664">
        <v>2021</v>
      </c>
      <c r="C184" s="3403"/>
      <c r="D184" s="3404"/>
      <c r="E184" s="3404"/>
      <c r="F184" s="3405"/>
      <c r="G184" s="3403"/>
    </row>
    <row r="185" spans="1:7" ht="15.75">
      <c r="A185" s="2376" t="s">
        <v>3407</v>
      </c>
      <c r="B185" s="3664">
        <v>2022</v>
      </c>
      <c r="C185" s="3399"/>
      <c r="D185" s="3400"/>
      <c r="E185" s="3400"/>
      <c r="F185" s="3401"/>
      <c r="G185" s="3396"/>
    </row>
    <row r="186" spans="1:7" ht="15.75">
      <c r="A186" s="1692" t="s">
        <v>3408</v>
      </c>
      <c r="B186" s="3664">
        <v>2021</v>
      </c>
      <c r="C186" s="3403"/>
      <c r="D186" s="3404"/>
      <c r="E186" s="3404"/>
      <c r="F186" s="3405"/>
      <c r="G186" s="3403"/>
    </row>
    <row r="187" spans="1:7" ht="15.75">
      <c r="A187" s="2370" t="s">
        <v>3409</v>
      </c>
      <c r="B187" s="3664">
        <v>2022</v>
      </c>
      <c r="C187" s="2391"/>
      <c r="D187" s="2392"/>
      <c r="E187" s="2392"/>
      <c r="F187" s="2393"/>
      <c r="G187" s="2391"/>
    </row>
    <row r="188" spans="1:7" ht="15.75">
      <c r="A188" s="2319" t="s">
        <v>3411</v>
      </c>
      <c r="B188" s="2319"/>
      <c r="C188" s="2358"/>
      <c r="D188" s="2359"/>
      <c r="E188" s="2359"/>
      <c r="F188" s="2360"/>
      <c r="G188" s="2359"/>
    </row>
    <row r="189" spans="1:7" ht="15.75">
      <c r="A189" s="2379" t="s">
        <v>3412</v>
      </c>
      <c r="B189" s="2379"/>
      <c r="C189" s="2358"/>
      <c r="D189" s="2359"/>
      <c r="E189" s="2359"/>
      <c r="F189" s="2360"/>
      <c r="G189" s="2360"/>
    </row>
    <row r="190" spans="1:7" s="593" customFormat="1" ht="15.75">
      <c r="A190" s="2357" t="s">
        <v>3769</v>
      </c>
      <c r="B190" s="2357"/>
      <c r="C190" s="3651"/>
      <c r="D190" s="2359"/>
      <c r="E190" s="2359"/>
      <c r="F190" s="2360"/>
      <c r="G190" s="2360"/>
    </row>
    <row r="191" spans="1:7" s="593" customFormat="1" ht="18.75">
      <c r="A191" s="2357" t="s">
        <v>3413</v>
      </c>
      <c r="B191" s="2357"/>
      <c r="C191" s="3651"/>
      <c r="D191" s="2359"/>
      <c r="E191" s="2359"/>
      <c r="F191" s="2360"/>
      <c r="G191" s="2360"/>
    </row>
    <row r="192" spans="1:7" s="593" customFormat="1" ht="15.75">
      <c r="A192" s="2357" t="s">
        <v>3771</v>
      </c>
      <c r="B192" s="2357"/>
      <c r="C192" s="3651"/>
      <c r="D192" s="2359"/>
      <c r="E192" s="2359"/>
      <c r="F192" s="2360"/>
      <c r="G192" s="2360"/>
    </row>
    <row r="193" spans="1:7" s="593" customFormat="1" ht="18.75">
      <c r="A193" s="2363" t="s">
        <v>3415</v>
      </c>
      <c r="B193" s="2363"/>
      <c r="C193" s="2364"/>
      <c r="D193" s="2359"/>
      <c r="E193" s="2365"/>
      <c r="F193" s="2360"/>
      <c r="G193" s="2360"/>
    </row>
    <row r="194" spans="1:7" ht="15.75">
      <c r="A194" s="2366"/>
      <c r="B194" s="2366"/>
      <c r="C194" s="4580" t="s">
        <v>3395</v>
      </c>
      <c r="D194" s="4583" t="s">
        <v>3396</v>
      </c>
      <c r="E194" s="4584"/>
      <c r="F194" s="4585"/>
      <c r="G194" s="4586" t="s">
        <v>3397</v>
      </c>
    </row>
    <row r="195" spans="1:7" ht="31.5">
      <c r="A195" s="2367" t="s">
        <v>3398</v>
      </c>
      <c r="B195" s="2367"/>
      <c r="C195" s="4581"/>
      <c r="D195" s="4589" t="s">
        <v>3399</v>
      </c>
      <c r="E195" s="4583" t="s">
        <v>3400</v>
      </c>
      <c r="F195" s="4585"/>
      <c r="G195" s="4587"/>
    </row>
    <row r="196" spans="1:7" ht="31.5">
      <c r="A196" s="2368"/>
      <c r="B196" s="2368"/>
      <c r="C196" s="4582"/>
      <c r="D196" s="4590"/>
      <c r="E196" s="2385" t="s">
        <v>3401</v>
      </c>
      <c r="F196" s="2385" t="s">
        <v>3402</v>
      </c>
      <c r="G196" s="4588"/>
    </row>
    <row r="197" spans="1:7" ht="15.75">
      <c r="A197" s="579"/>
      <c r="B197" s="579"/>
      <c r="C197" s="4592" t="s">
        <v>3420</v>
      </c>
      <c r="D197" s="4592"/>
      <c r="E197" s="4592"/>
      <c r="F197" s="4592"/>
      <c r="G197" s="4592"/>
    </row>
    <row r="198" spans="1:7" ht="15.75">
      <c r="A198" s="579"/>
      <c r="B198" s="579"/>
      <c r="C198" s="4593" t="s">
        <v>3421</v>
      </c>
      <c r="D198" s="4593"/>
      <c r="E198" s="4593"/>
      <c r="F198" s="4593"/>
      <c r="G198" s="4593"/>
    </row>
    <row r="199" spans="1:7" ht="15.75">
      <c r="A199" s="1692" t="s">
        <v>35</v>
      </c>
      <c r="B199" s="3664">
        <v>2021</v>
      </c>
      <c r="C199" s="3410"/>
      <c r="D199" s="3410"/>
      <c r="E199" s="3410"/>
      <c r="F199" s="3410"/>
      <c r="G199" s="3410"/>
    </row>
    <row r="200" spans="1:7" ht="15.75">
      <c r="A200" s="2376" t="s">
        <v>449</v>
      </c>
      <c r="B200" s="3664">
        <v>2022</v>
      </c>
      <c r="C200" s="3411"/>
      <c r="D200" s="3410"/>
      <c r="E200" s="3410"/>
      <c r="F200" s="3410"/>
      <c r="G200" s="3410"/>
    </row>
    <row r="201" spans="1:7" ht="15.75">
      <c r="A201" s="1692" t="s">
        <v>3406</v>
      </c>
      <c r="B201" s="3664">
        <v>2021</v>
      </c>
      <c r="C201" s="3409"/>
      <c r="D201" s="3409"/>
      <c r="E201" s="3409"/>
      <c r="F201" s="3409"/>
      <c r="G201" s="3409"/>
    </row>
    <row r="202" spans="1:7" ht="15.75">
      <c r="A202" s="2376" t="s">
        <v>3407</v>
      </c>
      <c r="B202" s="3664">
        <v>2022</v>
      </c>
      <c r="C202" s="3406"/>
      <c r="D202" s="3409"/>
      <c r="E202" s="3409"/>
      <c r="F202" s="3409"/>
      <c r="G202" s="3409"/>
    </row>
    <row r="203" spans="1:7" ht="15.75">
      <c r="A203" s="1692" t="s">
        <v>3408</v>
      </c>
      <c r="B203" s="3664">
        <v>2021</v>
      </c>
      <c r="C203" s="3409"/>
      <c r="D203" s="3409"/>
      <c r="E203" s="3409"/>
      <c r="F203" s="3409"/>
      <c r="G203" s="3409"/>
    </row>
    <row r="204" spans="1:7" ht="15.75">
      <c r="A204" s="2370" t="s">
        <v>3409</v>
      </c>
      <c r="B204" s="3664">
        <v>2022</v>
      </c>
      <c r="C204" s="3412"/>
      <c r="D204" s="3413"/>
      <c r="E204" s="3413"/>
      <c r="F204" s="3413"/>
      <c r="G204" s="3413"/>
    </row>
    <row r="205" spans="1:7" ht="15.75">
      <c r="A205" s="2394" t="s">
        <v>450</v>
      </c>
      <c r="B205" s="3664">
        <v>2021</v>
      </c>
      <c r="C205" s="3410"/>
      <c r="D205" s="3410"/>
      <c r="E205" s="3410"/>
      <c r="F205" s="3410"/>
      <c r="G205" s="3410"/>
    </row>
    <row r="206" spans="1:7" ht="15.75">
      <c r="A206" s="2395" t="s">
        <v>451</v>
      </c>
      <c r="B206" s="3664">
        <v>2022</v>
      </c>
      <c r="C206" s="3411"/>
      <c r="D206" s="3410"/>
      <c r="E206" s="3410"/>
      <c r="F206" s="3410"/>
      <c r="G206" s="3410"/>
    </row>
    <row r="207" spans="1:7" ht="15.75">
      <c r="A207" s="2394" t="s">
        <v>3406</v>
      </c>
      <c r="B207" s="3664">
        <v>2021</v>
      </c>
      <c r="C207" s="3409"/>
      <c r="D207" s="3409"/>
      <c r="E207" s="3409"/>
      <c r="F207" s="3409"/>
      <c r="G207" s="3409"/>
    </row>
    <row r="208" spans="1:7" ht="15.75">
      <c r="A208" s="2387" t="s">
        <v>3407</v>
      </c>
      <c r="B208" s="3664">
        <v>2022</v>
      </c>
      <c r="C208" s="3406"/>
      <c r="D208" s="3409"/>
      <c r="E208" s="3414"/>
      <c r="F208" s="3409"/>
      <c r="G208" s="3409"/>
    </row>
    <row r="209" spans="1:7" ht="15.75">
      <c r="A209" s="2394" t="s">
        <v>3408</v>
      </c>
      <c r="B209" s="3664">
        <v>2021</v>
      </c>
      <c r="C209" s="3409"/>
      <c r="D209" s="3409"/>
      <c r="E209" s="3409"/>
      <c r="F209" s="3409"/>
      <c r="G209" s="3409"/>
    </row>
    <row r="210" spans="1:7" ht="15.75">
      <c r="A210" s="2369" t="s">
        <v>3409</v>
      </c>
      <c r="B210" s="3664">
        <v>2022</v>
      </c>
      <c r="C210" s="3412"/>
      <c r="D210" s="3413"/>
      <c r="E210" s="3413"/>
      <c r="F210" s="3413"/>
      <c r="G210" s="3413"/>
    </row>
    <row r="211" spans="1:7" ht="50.25">
      <c r="A211" s="2396" t="s">
        <v>3410</v>
      </c>
      <c r="B211" s="3664">
        <v>2021</v>
      </c>
      <c r="C211" s="3415"/>
      <c r="D211" s="3416"/>
      <c r="E211" s="3416"/>
      <c r="F211" s="3416"/>
      <c r="G211" s="3416"/>
    </row>
    <row r="212" spans="1:7" ht="31.5">
      <c r="A212" s="2397" t="s">
        <v>770</v>
      </c>
      <c r="B212" s="3664">
        <v>2022</v>
      </c>
      <c r="C212" s="3417"/>
      <c r="D212" s="3416"/>
      <c r="E212" s="3416"/>
      <c r="F212" s="3418"/>
      <c r="G212" s="3416"/>
    </row>
    <row r="213" spans="1:7" ht="15.75">
      <c r="A213" s="2394" t="s">
        <v>3406</v>
      </c>
      <c r="B213" s="3664">
        <v>2021</v>
      </c>
      <c r="C213" s="3419"/>
      <c r="D213" s="3420"/>
      <c r="E213" s="3420"/>
      <c r="F213" s="3420"/>
      <c r="G213" s="3420"/>
    </row>
    <row r="214" spans="1:7" ht="15.75">
      <c r="A214" s="2387" t="s">
        <v>3407</v>
      </c>
      <c r="B214" s="3664">
        <v>2022</v>
      </c>
      <c r="C214" s="3419"/>
      <c r="D214" s="3420"/>
      <c r="E214" s="3420"/>
      <c r="F214" s="3420"/>
      <c r="G214" s="3420"/>
    </row>
    <row r="215" spans="1:7" ht="15.75">
      <c r="A215" s="2394" t="s">
        <v>3408</v>
      </c>
      <c r="B215" s="3664">
        <v>2021</v>
      </c>
      <c r="C215" s="3419"/>
      <c r="D215" s="3420"/>
      <c r="E215" s="3420"/>
      <c r="F215" s="3420"/>
      <c r="G215" s="3420"/>
    </row>
    <row r="216" spans="1:7" ht="15.75">
      <c r="A216" s="2369" t="s">
        <v>3409</v>
      </c>
      <c r="B216" s="3664">
        <v>2022</v>
      </c>
      <c r="C216" s="3421"/>
      <c r="D216" s="3422"/>
      <c r="E216" s="3422"/>
      <c r="F216" s="3422"/>
      <c r="G216" s="3422"/>
    </row>
    <row r="217" spans="1:7" ht="34.5">
      <c r="A217" s="2398" t="s">
        <v>771</v>
      </c>
      <c r="B217" s="3664">
        <v>2021</v>
      </c>
      <c r="C217" s="3423"/>
      <c r="D217" s="3424"/>
      <c r="E217" s="3424"/>
      <c r="F217" s="3424"/>
      <c r="G217" s="3424"/>
    </row>
    <row r="218" spans="1:7" ht="31.5">
      <c r="A218" s="2397" t="s">
        <v>772</v>
      </c>
      <c r="B218" s="3664">
        <v>2022</v>
      </c>
      <c r="C218" s="3329"/>
      <c r="D218" s="3329"/>
      <c r="E218" s="3329"/>
      <c r="F218" s="3329"/>
      <c r="G218" s="3329"/>
    </row>
    <row r="219" spans="1:7" ht="15.75">
      <c r="A219" s="2394" t="s">
        <v>3406</v>
      </c>
      <c r="B219" s="3664">
        <v>2021</v>
      </c>
      <c r="C219" s="3425"/>
      <c r="D219" s="3422"/>
      <c r="E219" s="3422"/>
      <c r="F219" s="3426"/>
      <c r="G219" s="3422"/>
    </row>
    <row r="220" spans="1:7" ht="15.75">
      <c r="A220" s="2387" t="s">
        <v>3407</v>
      </c>
      <c r="B220" s="3664">
        <v>2022</v>
      </c>
      <c r="C220" s="3427"/>
      <c r="D220" s="3428"/>
      <c r="E220" s="3422"/>
      <c r="F220" s="3428"/>
      <c r="G220" s="3422"/>
    </row>
    <row r="221" spans="1:7" ht="15.75">
      <c r="A221" s="2394" t="s">
        <v>3408</v>
      </c>
      <c r="B221" s="3664">
        <v>2021</v>
      </c>
      <c r="C221" s="3425"/>
      <c r="D221" s="3422"/>
      <c r="E221" s="3422"/>
      <c r="F221" s="3426"/>
      <c r="G221" s="3422"/>
    </row>
    <row r="222" spans="1:7" ht="15.75">
      <c r="A222" s="2369" t="s">
        <v>3409</v>
      </c>
      <c r="B222" s="3664">
        <v>2022</v>
      </c>
      <c r="C222" s="2399"/>
      <c r="D222" s="2399"/>
      <c r="E222" s="2399"/>
      <c r="F222" s="2399"/>
      <c r="G222" s="2399"/>
    </row>
    <row r="223" spans="1:7" s="593" customFormat="1" ht="15.75">
      <c r="A223" s="3640" t="s">
        <v>3411</v>
      </c>
      <c r="B223" s="3640"/>
      <c r="C223" s="3651"/>
      <c r="D223" s="2359"/>
      <c r="E223" s="2359"/>
      <c r="F223" s="1113"/>
      <c r="G223" s="2360"/>
    </row>
    <row r="224" spans="1:7" s="593" customFormat="1" ht="15.75">
      <c r="A224" s="2379" t="s">
        <v>3412</v>
      </c>
      <c r="B224" s="2379"/>
      <c r="C224" s="3651"/>
      <c r="D224" s="2359"/>
      <c r="E224" s="2359"/>
      <c r="F224" s="2360"/>
      <c r="G224" s="2360"/>
    </row>
    <row r="225" spans="1:7" s="593" customFormat="1" ht="15.75">
      <c r="A225" s="2357" t="s">
        <v>3769</v>
      </c>
      <c r="B225" s="2357"/>
      <c r="C225" s="3651"/>
      <c r="D225" s="2359"/>
      <c r="E225" s="2359"/>
      <c r="F225" s="2360"/>
      <c r="G225" s="2360"/>
    </row>
    <row r="226" spans="1:7" s="593" customFormat="1" ht="18.75">
      <c r="A226" s="2357" t="s">
        <v>3413</v>
      </c>
      <c r="B226" s="2357"/>
      <c r="C226" s="3651"/>
      <c r="D226" s="2359"/>
      <c r="E226" s="2359"/>
      <c r="F226" s="2360"/>
      <c r="G226" s="2360"/>
    </row>
    <row r="227" spans="1:7" s="593" customFormat="1" ht="15.75">
      <c r="A227" s="2357" t="s">
        <v>3771</v>
      </c>
      <c r="B227" s="2357"/>
      <c r="C227" s="3651"/>
      <c r="D227" s="2359"/>
      <c r="E227" s="2359"/>
      <c r="F227" s="2360"/>
      <c r="G227" s="2360"/>
    </row>
    <row r="228" spans="1:7" ht="18.75">
      <c r="A228" s="2363" t="s">
        <v>3415</v>
      </c>
      <c r="B228" s="2363"/>
      <c r="C228" s="2364"/>
      <c r="D228" s="2359"/>
      <c r="E228" s="2365"/>
      <c r="F228" s="2360"/>
      <c r="G228" s="2360"/>
    </row>
    <row r="229" spans="1:7" ht="15.75">
      <c r="A229" s="2366"/>
      <c r="B229" s="2366"/>
      <c r="C229" s="4580" t="s">
        <v>3395</v>
      </c>
      <c r="D229" s="4583" t="s">
        <v>3396</v>
      </c>
      <c r="E229" s="4584"/>
      <c r="F229" s="4585"/>
      <c r="G229" s="4586" t="s">
        <v>3397</v>
      </c>
    </row>
    <row r="230" spans="1:7" ht="31.5">
      <c r="A230" s="2367" t="s">
        <v>3398</v>
      </c>
      <c r="B230" s="2367"/>
      <c r="C230" s="4581"/>
      <c r="D230" s="4589" t="s">
        <v>3399</v>
      </c>
      <c r="E230" s="4583" t="s">
        <v>3400</v>
      </c>
      <c r="F230" s="4585"/>
      <c r="G230" s="4587"/>
    </row>
    <row r="231" spans="1:7" ht="31.5">
      <c r="A231" s="2368"/>
      <c r="B231" s="2368"/>
      <c r="C231" s="4582"/>
      <c r="D231" s="4590"/>
      <c r="E231" s="2385" t="s">
        <v>3401</v>
      </c>
      <c r="F231" s="2385" t="s">
        <v>3402</v>
      </c>
      <c r="G231" s="4588"/>
    </row>
    <row r="232" spans="1:7" ht="15.75">
      <c r="A232" s="579"/>
      <c r="B232" s="579"/>
      <c r="C232" s="4592" t="s">
        <v>3420</v>
      </c>
      <c r="D232" s="4592"/>
      <c r="E232" s="4592"/>
      <c r="F232" s="4592"/>
      <c r="G232" s="4592"/>
    </row>
    <row r="233" spans="1:7" ht="15.75">
      <c r="A233" s="579"/>
      <c r="B233" s="579"/>
      <c r="C233" s="4593" t="s">
        <v>3421</v>
      </c>
      <c r="D233" s="4593"/>
      <c r="E233" s="4593"/>
      <c r="F233" s="4593"/>
      <c r="G233" s="4593"/>
    </row>
    <row r="234" spans="1:7" ht="15.75">
      <c r="A234" s="2394" t="s">
        <v>244</v>
      </c>
      <c r="B234" s="3664">
        <v>2021</v>
      </c>
      <c r="C234" s="3397"/>
      <c r="D234" s="3397"/>
      <c r="E234" s="3398"/>
      <c r="F234" s="3397"/>
      <c r="G234" s="3398"/>
    </row>
    <row r="235" spans="1:7" ht="15.75">
      <c r="A235" s="2387" t="s">
        <v>455</v>
      </c>
      <c r="B235" s="3664">
        <v>2022</v>
      </c>
      <c r="C235" s="3374"/>
      <c r="D235" s="3374"/>
      <c r="E235" s="3375"/>
      <c r="F235" s="3374"/>
      <c r="G235" s="3375"/>
    </row>
    <row r="236" spans="1:7" ht="15.75">
      <c r="A236" s="2394" t="s">
        <v>3406</v>
      </c>
      <c r="B236" s="3664">
        <v>2021</v>
      </c>
      <c r="C236" s="3404"/>
      <c r="D236" s="3404"/>
      <c r="E236" s="3405"/>
      <c r="F236" s="3404"/>
      <c r="G236" s="3405"/>
    </row>
    <row r="237" spans="1:7" ht="15.75">
      <c r="A237" s="2387" t="s">
        <v>3407</v>
      </c>
      <c r="B237" s="3664">
        <v>2022</v>
      </c>
      <c r="C237" s="3429"/>
      <c r="D237" s="3429"/>
      <c r="E237" s="3430"/>
      <c r="F237" s="3429"/>
      <c r="G237" s="3430"/>
    </row>
    <row r="238" spans="1:7" ht="15.75">
      <c r="A238" s="2394" t="s">
        <v>3408</v>
      </c>
      <c r="B238" s="3664">
        <v>2021</v>
      </c>
      <c r="C238" s="3404"/>
      <c r="D238" s="3404"/>
      <c r="E238" s="3405"/>
      <c r="F238" s="3404"/>
      <c r="G238" s="3405"/>
    </row>
    <row r="239" spans="1:7" ht="15.75">
      <c r="A239" s="2369" t="s">
        <v>3409</v>
      </c>
      <c r="B239" s="3664">
        <v>2022</v>
      </c>
      <c r="C239" s="3429"/>
      <c r="D239" s="3429"/>
      <c r="E239" s="3430"/>
      <c r="F239" s="3429"/>
      <c r="G239" s="3430"/>
    </row>
    <row r="240" spans="1:7" ht="34.5">
      <c r="A240" s="2398" t="s">
        <v>773</v>
      </c>
      <c r="B240" s="3664">
        <v>2021</v>
      </c>
      <c r="C240" s="3397"/>
      <c r="D240" s="3397"/>
      <c r="E240" s="3398"/>
      <c r="F240" s="3397"/>
      <c r="G240" s="3398"/>
    </row>
    <row r="241" spans="1:7" ht="15.75">
      <c r="A241" s="2387" t="s">
        <v>3418</v>
      </c>
      <c r="B241" s="3664">
        <v>2022</v>
      </c>
      <c r="C241" s="3374"/>
      <c r="D241" s="3374"/>
      <c r="E241" s="3375"/>
      <c r="F241" s="3374"/>
      <c r="G241" s="3375"/>
    </row>
    <row r="242" spans="1:7" ht="15.75">
      <c r="A242" s="2394" t="s">
        <v>3406</v>
      </c>
      <c r="B242" s="3664">
        <v>2021</v>
      </c>
      <c r="C242" s="3404"/>
      <c r="D242" s="3404"/>
      <c r="E242" s="3405"/>
      <c r="F242" s="3404"/>
      <c r="G242" s="3405"/>
    </row>
    <row r="243" spans="1:7" ht="15.75">
      <c r="A243" s="2387" t="s">
        <v>3407</v>
      </c>
      <c r="B243" s="3664">
        <v>2022</v>
      </c>
      <c r="C243" s="3429"/>
      <c r="D243" s="3429"/>
      <c r="E243" s="3430"/>
      <c r="F243" s="3429"/>
      <c r="G243" s="3430"/>
    </row>
    <row r="244" spans="1:7" ht="15.75">
      <c r="A244" s="2394" t="s">
        <v>3408</v>
      </c>
      <c r="B244" s="3664">
        <v>2021</v>
      </c>
      <c r="C244" s="3404"/>
      <c r="D244" s="3404"/>
      <c r="E244" s="3405"/>
      <c r="F244" s="3404"/>
      <c r="G244" s="3405"/>
    </row>
    <row r="245" spans="1:7" ht="15.75">
      <c r="A245" s="2369" t="s">
        <v>3409</v>
      </c>
      <c r="B245" s="3664">
        <v>2022</v>
      </c>
      <c r="C245" s="3429"/>
      <c r="D245" s="3429"/>
      <c r="E245" s="3430"/>
      <c r="F245" s="3429"/>
      <c r="G245" s="3430"/>
    </row>
    <row r="246" spans="1:7" ht="15.75">
      <c r="A246" s="2394" t="s">
        <v>36</v>
      </c>
      <c r="B246" s="3664">
        <v>2021</v>
      </c>
      <c r="C246" s="3397"/>
      <c r="D246" s="3397"/>
      <c r="E246" s="3398"/>
      <c r="F246" s="3397"/>
      <c r="G246" s="3398"/>
    </row>
    <row r="247" spans="1:7" ht="15.75">
      <c r="A247" s="2387" t="s">
        <v>37</v>
      </c>
      <c r="B247" s="3664">
        <v>2022</v>
      </c>
      <c r="C247" s="3374"/>
      <c r="D247" s="3374"/>
      <c r="E247" s="3375"/>
      <c r="F247" s="3374"/>
      <c r="G247" s="3375"/>
    </row>
    <row r="248" spans="1:7" ht="15.75">
      <c r="A248" s="1692" t="s">
        <v>3406</v>
      </c>
      <c r="B248" s="3664">
        <v>2021</v>
      </c>
      <c r="C248" s="3404"/>
      <c r="D248" s="3404"/>
      <c r="E248" s="3405"/>
      <c r="F248" s="3404"/>
      <c r="G248" s="3405"/>
    </row>
    <row r="249" spans="1:7" ht="15.75">
      <c r="A249" s="2376" t="s">
        <v>3407</v>
      </c>
      <c r="B249" s="3664">
        <v>2022</v>
      </c>
      <c r="C249" s="3429"/>
      <c r="D249" s="3429"/>
      <c r="E249" s="3430"/>
      <c r="F249" s="3429"/>
      <c r="G249" s="3430"/>
    </row>
    <row r="250" spans="1:7" ht="15.75">
      <c r="A250" s="1692" t="s">
        <v>3408</v>
      </c>
      <c r="B250" s="3664">
        <v>2021</v>
      </c>
      <c r="C250" s="3404"/>
      <c r="D250" s="3404"/>
      <c r="E250" s="3405"/>
      <c r="F250" s="3404"/>
      <c r="G250" s="3405"/>
    </row>
    <row r="251" spans="1:7" ht="15.75">
      <c r="A251" s="2370" t="s">
        <v>3409</v>
      </c>
      <c r="B251" s="3664">
        <v>2022</v>
      </c>
      <c r="C251" s="3429"/>
      <c r="D251" s="3429"/>
      <c r="E251" s="3430"/>
      <c r="F251" s="3429"/>
      <c r="G251" s="3430"/>
    </row>
    <row r="252" spans="1:7" ht="18.75">
      <c r="A252" s="579" t="s">
        <v>775</v>
      </c>
      <c r="B252" s="3664">
        <v>2021</v>
      </c>
      <c r="C252" s="3397"/>
      <c r="D252" s="3397"/>
      <c r="E252" s="3398"/>
      <c r="F252" s="3397"/>
      <c r="G252" s="3398"/>
    </row>
    <row r="253" spans="1:7" ht="15.75">
      <c r="A253" s="2370" t="s">
        <v>1367</v>
      </c>
      <c r="B253" s="3664">
        <v>2022</v>
      </c>
      <c r="C253" s="3431"/>
      <c r="D253" s="3400"/>
      <c r="E253" s="3401"/>
      <c r="F253" s="3400"/>
      <c r="G253" s="3401"/>
    </row>
    <row r="254" spans="1:7" ht="15.75">
      <c r="A254" s="1692" t="s">
        <v>3406</v>
      </c>
      <c r="B254" s="3664">
        <v>2021</v>
      </c>
      <c r="C254" s="3404"/>
      <c r="D254" s="3404"/>
      <c r="E254" s="3405"/>
      <c r="F254" s="3404"/>
      <c r="G254" s="3405"/>
    </row>
    <row r="255" spans="1:7" ht="15.75">
      <c r="A255" s="2376" t="s">
        <v>3407</v>
      </c>
      <c r="B255" s="3664">
        <v>2022</v>
      </c>
      <c r="C255" s="3429"/>
      <c r="D255" s="3429"/>
      <c r="E255" s="3430"/>
      <c r="F255" s="3429"/>
      <c r="G255" s="3430"/>
    </row>
    <row r="256" spans="1:7" ht="15.75">
      <c r="A256" s="1692" t="s">
        <v>3408</v>
      </c>
      <c r="B256" s="3664">
        <v>2021</v>
      </c>
      <c r="C256" s="3404"/>
      <c r="D256" s="3404"/>
      <c r="E256" s="3405"/>
      <c r="F256" s="3404"/>
      <c r="G256" s="3405"/>
    </row>
    <row r="257" spans="1:7" ht="15.75">
      <c r="A257" s="2370" t="s">
        <v>3409</v>
      </c>
      <c r="B257" s="3664">
        <v>2022</v>
      </c>
      <c r="C257" s="3429"/>
      <c r="D257" s="3429"/>
      <c r="E257" s="3430"/>
      <c r="F257" s="3429"/>
      <c r="G257" s="3430"/>
    </row>
    <row r="258" spans="1:7" ht="15.75">
      <c r="A258" s="1692" t="s">
        <v>91</v>
      </c>
      <c r="B258" s="3664">
        <v>2021</v>
      </c>
      <c r="C258" s="3397"/>
      <c r="D258" s="3397"/>
      <c r="E258" s="3398"/>
      <c r="F258" s="3397"/>
      <c r="G258" s="3398"/>
    </row>
    <row r="259" spans="1:7" ht="15.75">
      <c r="A259" s="2376" t="s">
        <v>777</v>
      </c>
      <c r="B259" s="3664">
        <v>2022</v>
      </c>
      <c r="C259" s="3431"/>
      <c r="D259" s="3400"/>
      <c r="E259" s="3401"/>
      <c r="F259" s="3400"/>
      <c r="G259" s="3401"/>
    </row>
    <row r="260" spans="1:7" ht="15.75">
      <c r="A260" s="1692" t="s">
        <v>3406</v>
      </c>
      <c r="B260" s="3664">
        <v>2021</v>
      </c>
      <c r="C260" s="3404"/>
      <c r="D260" s="3404"/>
      <c r="E260" s="3405"/>
      <c r="F260" s="3404"/>
      <c r="G260" s="3405"/>
    </row>
    <row r="261" spans="1:7" ht="15.75">
      <c r="A261" s="2376" t="s">
        <v>3407</v>
      </c>
      <c r="B261" s="3664">
        <v>2022</v>
      </c>
      <c r="C261" s="3429"/>
      <c r="D261" s="3429"/>
      <c r="E261" s="3430"/>
      <c r="F261" s="3429"/>
      <c r="G261" s="3430"/>
    </row>
    <row r="262" spans="1:7" ht="15.75">
      <c r="A262" s="1692" t="s">
        <v>3408</v>
      </c>
      <c r="B262" s="3664">
        <v>2021</v>
      </c>
      <c r="C262" s="3404"/>
      <c r="D262" s="3404"/>
      <c r="E262" s="3405"/>
      <c r="F262" s="3404"/>
      <c r="G262" s="3405"/>
    </row>
    <row r="263" spans="1:7" ht="15.75">
      <c r="A263" s="2370" t="s">
        <v>3409</v>
      </c>
      <c r="B263" s="3664">
        <v>2022</v>
      </c>
      <c r="C263" s="3429"/>
      <c r="D263" s="3429"/>
      <c r="E263" s="3430"/>
      <c r="F263" s="3429"/>
      <c r="G263" s="3430"/>
    </row>
    <row r="264" spans="1:7" s="593" customFormat="1" ht="15.75">
      <c r="A264" s="3640" t="s">
        <v>3411</v>
      </c>
      <c r="B264" s="3640"/>
      <c r="C264" s="3651"/>
      <c r="D264" s="2359"/>
      <c r="E264" s="2359"/>
      <c r="F264" s="2360"/>
      <c r="G264" s="2360"/>
    </row>
    <row r="265" spans="1:7" s="593" customFormat="1" ht="15.75">
      <c r="A265" s="2379" t="s">
        <v>3412</v>
      </c>
      <c r="B265" s="2379"/>
      <c r="C265" s="3651"/>
      <c r="D265" s="2359"/>
      <c r="E265" s="2359"/>
      <c r="F265" s="2360"/>
      <c r="G265" s="2360"/>
    </row>
    <row r="266" spans="1:7" s="593" customFormat="1" ht="15.75">
      <c r="A266" s="2357" t="s">
        <v>3769</v>
      </c>
      <c r="B266" s="2357"/>
      <c r="C266" s="3651"/>
      <c r="D266" s="2359"/>
      <c r="E266" s="2359"/>
      <c r="F266" s="2360"/>
      <c r="G266" s="2360"/>
    </row>
    <row r="267" spans="1:7" s="593" customFormat="1" ht="18.75">
      <c r="A267" s="2357" t="s">
        <v>3413</v>
      </c>
      <c r="B267" s="2357"/>
      <c r="C267" s="3651"/>
      <c r="D267" s="2359"/>
      <c r="E267" s="2359"/>
      <c r="F267" s="2360"/>
      <c r="G267" s="2360"/>
    </row>
    <row r="268" spans="1:7" s="593" customFormat="1" ht="15.75">
      <c r="A268" s="2357" t="s">
        <v>3771</v>
      </c>
      <c r="B268" s="2357"/>
      <c r="C268" s="3651"/>
      <c r="D268" s="2359"/>
      <c r="E268" s="2359"/>
      <c r="F268" s="2360"/>
      <c r="G268" s="2360"/>
    </row>
    <row r="269" spans="1:7" ht="18.75">
      <c r="A269" s="2363" t="s">
        <v>3415</v>
      </c>
      <c r="B269" s="2363"/>
      <c r="C269" s="2364"/>
      <c r="D269" s="2359"/>
      <c r="E269" s="2365"/>
      <c r="F269" s="2360"/>
      <c r="G269" s="2360"/>
    </row>
    <row r="270" spans="1:7" ht="15.75">
      <c r="A270" s="2366"/>
      <c r="B270" s="2366"/>
      <c r="C270" s="4580" t="s">
        <v>3395</v>
      </c>
      <c r="D270" s="4583" t="s">
        <v>3396</v>
      </c>
      <c r="E270" s="4584"/>
      <c r="F270" s="4585"/>
      <c r="G270" s="4586" t="s">
        <v>3397</v>
      </c>
    </row>
    <row r="271" spans="1:7" ht="31.5">
      <c r="A271" s="2367" t="s">
        <v>3398</v>
      </c>
      <c r="B271" s="2367"/>
      <c r="C271" s="4581"/>
      <c r="D271" s="4589" t="s">
        <v>3399</v>
      </c>
      <c r="E271" s="4583" t="s">
        <v>3400</v>
      </c>
      <c r="F271" s="4585"/>
      <c r="G271" s="4587"/>
    </row>
    <row r="272" spans="1:7" ht="31.5">
      <c r="A272" s="2368"/>
      <c r="B272" s="2368"/>
      <c r="C272" s="4582"/>
      <c r="D272" s="4590"/>
      <c r="E272" s="2385" t="s">
        <v>3401</v>
      </c>
      <c r="F272" s="2385" t="s">
        <v>3402</v>
      </c>
      <c r="G272" s="4588"/>
    </row>
    <row r="273" spans="1:7" ht="15.75">
      <c r="A273" s="579"/>
      <c r="B273" s="579"/>
      <c r="C273" s="4592" t="s">
        <v>3420</v>
      </c>
      <c r="D273" s="4592"/>
      <c r="E273" s="4592"/>
      <c r="F273" s="4592"/>
      <c r="G273" s="4592"/>
    </row>
    <row r="274" spans="1:7" ht="15.75">
      <c r="A274" s="579"/>
      <c r="B274" s="579"/>
      <c r="C274" s="4593" t="s">
        <v>3421</v>
      </c>
      <c r="D274" s="4593"/>
      <c r="E274" s="4593"/>
      <c r="F274" s="4593"/>
      <c r="G274" s="4593"/>
    </row>
    <row r="275" spans="1:7" ht="15.75">
      <c r="A275" s="2378" t="s">
        <v>778</v>
      </c>
      <c r="B275" s="3664">
        <v>2021</v>
      </c>
      <c r="C275" s="3396"/>
      <c r="D275" s="3398"/>
      <c r="E275" s="3397"/>
      <c r="F275" s="3397"/>
      <c r="G275" s="3398"/>
    </row>
    <row r="276" spans="1:7" ht="15.75">
      <c r="A276" s="2376" t="s">
        <v>94</v>
      </c>
      <c r="B276" s="3664">
        <v>2022</v>
      </c>
      <c r="C276" s="3399"/>
      <c r="D276" s="3432"/>
      <c r="E276" s="3400"/>
      <c r="F276" s="3400"/>
      <c r="G276" s="3401"/>
    </row>
    <row r="277" spans="1:7" ht="15.75">
      <c r="A277" s="1692" t="s">
        <v>3406</v>
      </c>
      <c r="B277" s="3664">
        <v>2021</v>
      </c>
      <c r="C277" s="3403"/>
      <c r="D277" s="3405"/>
      <c r="E277" s="3404"/>
      <c r="F277" s="3404"/>
      <c r="G277" s="3405"/>
    </row>
    <row r="278" spans="1:7" ht="15.75">
      <c r="A278" s="2376" t="s">
        <v>3407</v>
      </c>
      <c r="B278" s="3664">
        <v>2022</v>
      </c>
      <c r="C278" s="3433"/>
      <c r="D278" s="3433"/>
      <c r="E278" s="3429"/>
      <c r="F278" s="3429"/>
      <c r="G278" s="3430"/>
    </row>
    <row r="279" spans="1:7" ht="15.75">
      <c r="A279" s="1692" t="s">
        <v>3408</v>
      </c>
      <c r="B279" s="3664">
        <v>2021</v>
      </c>
      <c r="C279" s="3403"/>
      <c r="D279" s="3405"/>
      <c r="E279" s="3404"/>
      <c r="F279" s="3404"/>
      <c r="G279" s="3405"/>
    </row>
    <row r="280" spans="1:7" ht="15.75">
      <c r="A280" s="2370" t="s">
        <v>3409</v>
      </c>
      <c r="B280" s="3664">
        <v>2022</v>
      </c>
      <c r="C280" s="3433"/>
      <c r="D280" s="3433"/>
      <c r="E280" s="3429"/>
      <c r="F280" s="3429"/>
      <c r="G280" s="3430"/>
    </row>
    <row r="281" spans="1:7" ht="18.75">
      <c r="A281" s="1692" t="s">
        <v>779</v>
      </c>
      <c r="B281" s="3664">
        <v>2021</v>
      </c>
      <c r="C281" s="3396"/>
      <c r="D281" s="3398"/>
      <c r="E281" s="3397"/>
      <c r="F281" s="3397"/>
      <c r="G281" s="3398"/>
    </row>
    <row r="282" spans="1:7" ht="15.75">
      <c r="A282" s="2376" t="s">
        <v>780</v>
      </c>
      <c r="B282" s="3664">
        <v>2022</v>
      </c>
      <c r="C282" s="3399"/>
      <c r="D282" s="3432"/>
      <c r="E282" s="3400"/>
      <c r="F282" s="3400"/>
      <c r="G282" s="3401"/>
    </row>
    <row r="283" spans="1:7" ht="15.75">
      <c r="A283" s="1692" t="s">
        <v>3406</v>
      </c>
      <c r="B283" s="3664">
        <v>2021</v>
      </c>
      <c r="C283" s="3403"/>
      <c r="D283" s="3405"/>
      <c r="E283" s="3404"/>
      <c r="F283" s="3404"/>
      <c r="G283" s="3405"/>
    </row>
    <row r="284" spans="1:7" ht="15.75">
      <c r="A284" s="2376" t="s">
        <v>3407</v>
      </c>
      <c r="B284" s="3664">
        <v>2022</v>
      </c>
      <c r="C284" s="3433"/>
      <c r="D284" s="3433"/>
      <c r="E284" s="3429"/>
      <c r="F284" s="3429"/>
      <c r="G284" s="3430"/>
    </row>
    <row r="285" spans="1:7" ht="15.75">
      <c r="A285" s="1692" t="s">
        <v>3408</v>
      </c>
      <c r="B285" s="3664">
        <v>2021</v>
      </c>
      <c r="C285" s="3403"/>
      <c r="D285" s="3405"/>
      <c r="E285" s="3404"/>
      <c r="F285" s="3404"/>
      <c r="G285" s="3405"/>
    </row>
    <row r="286" spans="1:7" ht="15.75">
      <c r="A286" s="2370" t="s">
        <v>3409</v>
      </c>
      <c r="B286" s="3664">
        <v>2022</v>
      </c>
      <c r="C286" s="3433"/>
      <c r="D286" s="3433"/>
      <c r="E286" s="3429"/>
      <c r="F286" s="3429"/>
      <c r="G286" s="3430"/>
    </row>
    <row r="287" spans="1:7" ht="31.5">
      <c r="A287" s="2378" t="s">
        <v>95</v>
      </c>
      <c r="B287" s="3664">
        <v>2021</v>
      </c>
      <c r="C287" s="3396"/>
      <c r="D287" s="3398"/>
      <c r="E287" s="3397"/>
      <c r="F287" s="3397"/>
      <c r="G287" s="3398"/>
    </row>
    <row r="288" spans="1:7" ht="31.5">
      <c r="A288" s="2388" t="s">
        <v>96</v>
      </c>
      <c r="B288" s="3664">
        <v>2022</v>
      </c>
      <c r="C288" s="3399"/>
      <c r="D288" s="3432"/>
      <c r="E288" s="3400"/>
      <c r="F288" s="3400"/>
      <c r="G288" s="3401"/>
    </row>
    <row r="289" spans="1:7" ht="15.75">
      <c r="A289" s="1692" t="s">
        <v>3406</v>
      </c>
      <c r="B289" s="3664">
        <v>2021</v>
      </c>
      <c r="C289" s="3403"/>
      <c r="D289" s="3405"/>
      <c r="E289" s="3404"/>
      <c r="F289" s="3404"/>
      <c r="G289" s="3405"/>
    </row>
    <row r="290" spans="1:7" ht="15.75">
      <c r="A290" s="2376" t="s">
        <v>3407</v>
      </c>
      <c r="B290" s="3664">
        <v>2022</v>
      </c>
      <c r="C290" s="3433"/>
      <c r="D290" s="3433"/>
      <c r="E290" s="3429"/>
      <c r="F290" s="3429"/>
      <c r="G290" s="3430"/>
    </row>
    <row r="291" spans="1:7" ht="15.75">
      <c r="A291" s="1692" t="s">
        <v>3408</v>
      </c>
      <c r="B291" s="3664">
        <v>2021</v>
      </c>
      <c r="C291" s="3403"/>
      <c r="D291" s="3405"/>
      <c r="E291" s="3404"/>
      <c r="F291" s="3404"/>
      <c r="G291" s="3405"/>
    </row>
    <row r="292" spans="1:7" ht="15.75">
      <c r="A292" s="2370" t="s">
        <v>3409</v>
      </c>
      <c r="B292" s="3664">
        <v>2022</v>
      </c>
      <c r="C292" s="3433"/>
      <c r="D292" s="3433"/>
      <c r="E292" s="3429"/>
      <c r="F292" s="3429"/>
      <c r="G292" s="3430"/>
    </row>
    <row r="293" spans="1:7" ht="18.75">
      <c r="A293" s="2378" t="s">
        <v>781</v>
      </c>
      <c r="B293" s="3664">
        <v>2021</v>
      </c>
      <c r="C293" s="3396"/>
      <c r="D293" s="3398"/>
      <c r="E293" s="3397"/>
      <c r="F293" s="3397"/>
      <c r="G293" s="3398"/>
    </row>
    <row r="294" spans="1:7" ht="31.5">
      <c r="A294" s="2388" t="s">
        <v>782</v>
      </c>
      <c r="B294" s="3664">
        <v>2022</v>
      </c>
      <c r="C294" s="3399"/>
      <c r="D294" s="3432"/>
      <c r="E294" s="3400"/>
      <c r="F294" s="3400"/>
      <c r="G294" s="3401"/>
    </row>
    <row r="295" spans="1:7" ht="15.75">
      <c r="A295" s="1692" t="s">
        <v>3406</v>
      </c>
      <c r="B295" s="3664">
        <v>2021</v>
      </c>
      <c r="C295" s="3403"/>
      <c r="D295" s="3405"/>
      <c r="E295" s="3404"/>
      <c r="F295" s="3404"/>
      <c r="G295" s="3405"/>
    </row>
    <row r="296" spans="1:7" ht="15.75">
      <c r="A296" s="2376" t="s">
        <v>3407</v>
      </c>
      <c r="B296" s="3664">
        <v>2022</v>
      </c>
      <c r="C296" s="3433"/>
      <c r="D296" s="3433"/>
      <c r="E296" s="3429"/>
      <c r="F296" s="3429"/>
      <c r="G296" s="3430"/>
    </row>
    <row r="297" spans="1:7" ht="15.75">
      <c r="A297" s="1692" t="s">
        <v>3408</v>
      </c>
      <c r="B297" s="3664">
        <v>2021</v>
      </c>
      <c r="C297" s="3403"/>
      <c r="D297" s="3405"/>
      <c r="E297" s="3404"/>
      <c r="F297" s="3404"/>
      <c r="G297" s="3405"/>
    </row>
    <row r="298" spans="1:7" ht="15.75">
      <c r="A298" s="2370" t="s">
        <v>3409</v>
      </c>
      <c r="B298" s="3664">
        <v>2022</v>
      </c>
      <c r="C298" s="3433"/>
      <c r="D298" s="3433"/>
      <c r="E298" s="3429"/>
      <c r="F298" s="3429"/>
      <c r="G298" s="3430"/>
    </row>
    <row r="299" spans="1:7" s="593" customFormat="1" ht="15.75">
      <c r="A299" s="3640" t="s">
        <v>3411</v>
      </c>
      <c r="B299" s="3640"/>
      <c r="C299" s="3651"/>
      <c r="D299" s="2359"/>
      <c r="E299" s="2359"/>
      <c r="F299" s="2360"/>
      <c r="G299" s="2360"/>
    </row>
    <row r="300" spans="1:7" s="593" customFormat="1" ht="15.75">
      <c r="A300" s="2379" t="s">
        <v>3412</v>
      </c>
      <c r="B300" s="2379"/>
      <c r="C300" s="3651"/>
      <c r="D300" s="2359"/>
      <c r="E300" s="2359"/>
      <c r="F300" s="2360"/>
      <c r="G300" s="2360"/>
    </row>
    <row r="301" spans="1:7" s="593" customFormat="1" ht="15.75">
      <c r="A301" s="2357" t="s">
        <v>3769</v>
      </c>
      <c r="B301" s="2357"/>
      <c r="C301" s="3651"/>
      <c r="D301" s="2359"/>
      <c r="E301" s="2359"/>
      <c r="F301" s="2360"/>
      <c r="G301" s="2360"/>
    </row>
    <row r="302" spans="1:7" s="593" customFormat="1" ht="18.75">
      <c r="A302" s="2357" t="s">
        <v>3413</v>
      </c>
      <c r="B302" s="2357"/>
      <c r="C302" s="3651"/>
      <c r="D302" s="2359"/>
      <c r="E302" s="2359"/>
      <c r="F302" s="2360"/>
      <c r="G302" s="2360"/>
    </row>
    <row r="303" spans="1:7" s="593" customFormat="1" ht="15.75">
      <c r="A303" s="2357" t="s">
        <v>3771</v>
      </c>
      <c r="B303" s="2357"/>
      <c r="C303" s="3651"/>
      <c r="D303" s="2359"/>
      <c r="E303" s="2359"/>
      <c r="F303" s="2360"/>
      <c r="G303" s="2360"/>
    </row>
    <row r="304" spans="1:7" s="593" customFormat="1" ht="18.75">
      <c r="A304" s="2363" t="s">
        <v>3415</v>
      </c>
      <c r="B304" s="2363"/>
      <c r="C304" s="2364"/>
      <c r="D304" s="2359"/>
      <c r="E304" s="2365"/>
      <c r="F304" s="2360"/>
      <c r="G304" s="2360"/>
    </row>
    <row r="305" spans="1:7" ht="15.75">
      <c r="A305" s="2366"/>
      <c r="B305" s="2366"/>
      <c r="C305" s="4580" t="s">
        <v>3395</v>
      </c>
      <c r="D305" s="4583" t="s">
        <v>3396</v>
      </c>
      <c r="E305" s="4584"/>
      <c r="F305" s="4585"/>
      <c r="G305" s="4586" t="s">
        <v>3397</v>
      </c>
    </row>
    <row r="306" spans="1:7" ht="31.5">
      <c r="A306" s="2367" t="s">
        <v>3398</v>
      </c>
      <c r="B306" s="2367"/>
      <c r="C306" s="4581"/>
      <c r="D306" s="4589" t="s">
        <v>3399</v>
      </c>
      <c r="E306" s="4583" t="s">
        <v>3400</v>
      </c>
      <c r="F306" s="4585"/>
      <c r="G306" s="4587"/>
    </row>
    <row r="307" spans="1:7" ht="31.5">
      <c r="A307" s="2368"/>
      <c r="B307" s="2368"/>
      <c r="C307" s="4582"/>
      <c r="D307" s="4590"/>
      <c r="E307" s="2385" t="s">
        <v>3401</v>
      </c>
      <c r="F307" s="2385" t="s">
        <v>3402</v>
      </c>
      <c r="G307" s="4588"/>
    </row>
    <row r="308" spans="1:7" ht="15.75">
      <c r="A308" s="579"/>
      <c r="B308" s="579"/>
      <c r="C308" s="4592" t="s">
        <v>3420</v>
      </c>
      <c r="D308" s="4592"/>
      <c r="E308" s="4592"/>
      <c r="F308" s="4592"/>
      <c r="G308" s="4592"/>
    </row>
    <row r="309" spans="1:7" ht="15.75">
      <c r="A309" s="579"/>
      <c r="B309" s="579"/>
      <c r="C309" s="4593" t="s">
        <v>3421</v>
      </c>
      <c r="D309" s="4593"/>
      <c r="E309" s="4593"/>
      <c r="F309" s="4593"/>
      <c r="G309" s="4593"/>
    </row>
    <row r="310" spans="1:7" ht="31.5">
      <c r="A310" s="2389" t="s">
        <v>79</v>
      </c>
      <c r="B310" s="3664">
        <v>2021</v>
      </c>
      <c r="C310" s="3396"/>
      <c r="D310" s="3397"/>
      <c r="E310" s="3398"/>
      <c r="F310" s="3397"/>
      <c r="G310" s="3398"/>
    </row>
    <row r="311" spans="1:7" ht="31.5">
      <c r="A311" s="2388" t="s">
        <v>78</v>
      </c>
      <c r="B311" s="3664">
        <v>2022</v>
      </c>
      <c r="C311" s="3399"/>
      <c r="D311" s="3400"/>
      <c r="E311" s="3401"/>
      <c r="F311" s="3400"/>
      <c r="G311" s="3401"/>
    </row>
    <row r="312" spans="1:7" ht="15.75">
      <c r="A312" s="1692" t="s">
        <v>3406</v>
      </c>
      <c r="B312" s="3664">
        <v>2021</v>
      </c>
      <c r="C312" s="3403"/>
      <c r="D312" s="3404"/>
      <c r="E312" s="3405"/>
      <c r="F312" s="3404"/>
      <c r="G312" s="3405"/>
    </row>
    <row r="313" spans="1:7" ht="15.75">
      <c r="A313" s="2376" t="s">
        <v>3407</v>
      </c>
      <c r="B313" s="3664">
        <v>2022</v>
      </c>
      <c r="C313" s="3433"/>
      <c r="D313" s="3429"/>
      <c r="E313" s="3430"/>
      <c r="F313" s="3429"/>
      <c r="G313" s="3430"/>
    </row>
    <row r="314" spans="1:7" ht="15.75">
      <c r="A314" s="1692" t="s">
        <v>3408</v>
      </c>
      <c r="B314" s="3664">
        <v>2021</v>
      </c>
      <c r="C314" s="3403"/>
      <c r="D314" s="3404"/>
      <c r="E314" s="3405"/>
      <c r="F314" s="3404"/>
      <c r="G314" s="3405"/>
    </row>
    <row r="315" spans="1:7" ht="15.75">
      <c r="A315" s="2370" t="s">
        <v>3409</v>
      </c>
      <c r="B315" s="3664">
        <v>2022</v>
      </c>
      <c r="C315" s="3329"/>
      <c r="D315" s="3302"/>
      <c r="E315" s="3434"/>
      <c r="F315" s="3302"/>
      <c r="G315" s="3434"/>
    </row>
    <row r="316" spans="1:7" ht="15.75">
      <c r="A316" s="2319" t="s">
        <v>249</v>
      </c>
      <c r="B316" s="3664">
        <v>2021</v>
      </c>
      <c r="C316" s="3435"/>
      <c r="D316" s="3436"/>
      <c r="E316" s="3437"/>
      <c r="F316" s="3436"/>
      <c r="G316" s="3437"/>
    </row>
    <row r="317" spans="1:7" ht="15.75">
      <c r="A317" s="2376" t="s">
        <v>465</v>
      </c>
      <c r="B317" s="3664">
        <v>2022</v>
      </c>
      <c r="C317" s="3438"/>
      <c r="D317" s="3439"/>
      <c r="E317" s="3440"/>
      <c r="F317" s="3439"/>
      <c r="G317" s="3440"/>
    </row>
    <row r="318" spans="1:7" ht="15.75">
      <c r="A318" s="1692" t="s">
        <v>3406</v>
      </c>
      <c r="B318" s="3664">
        <v>2021</v>
      </c>
      <c r="C318" s="3441"/>
      <c r="D318" s="3442"/>
      <c r="E318" s="3443"/>
      <c r="F318" s="3442"/>
      <c r="G318" s="3443"/>
    </row>
    <row r="319" spans="1:7" ht="15.75">
      <c r="A319" s="2376" t="s">
        <v>3407</v>
      </c>
      <c r="B319" s="3664">
        <v>2022</v>
      </c>
      <c r="C319" s="3329"/>
      <c r="D319" s="3302"/>
      <c r="E319" s="3434"/>
      <c r="F319" s="3302"/>
      <c r="G319" s="3434"/>
    </row>
    <row r="320" spans="1:7" ht="15.75">
      <c r="A320" s="1692" t="s">
        <v>3408</v>
      </c>
      <c r="B320" s="3664">
        <v>2021</v>
      </c>
      <c r="C320" s="3441"/>
      <c r="D320" s="3442"/>
      <c r="E320" s="3443"/>
      <c r="F320" s="3442"/>
      <c r="G320" s="3443"/>
    </row>
    <row r="321" spans="1:7" ht="15.75">
      <c r="A321" s="2370" t="s">
        <v>3409</v>
      </c>
      <c r="B321" s="3664">
        <v>2022</v>
      </c>
      <c r="C321" s="3329"/>
      <c r="D321" s="3302"/>
      <c r="E321" s="3434"/>
      <c r="F321" s="3302"/>
      <c r="G321" s="3434"/>
    </row>
    <row r="322" spans="1:7" ht="15.75">
      <c r="A322" s="2319" t="s">
        <v>783</v>
      </c>
      <c r="B322" s="3664">
        <v>2021</v>
      </c>
      <c r="C322" s="3435"/>
      <c r="D322" s="3436"/>
      <c r="E322" s="3437"/>
      <c r="F322" s="3436"/>
      <c r="G322" s="3437"/>
    </row>
    <row r="323" spans="1:7" ht="15.75">
      <c r="A323" s="2388" t="s">
        <v>97</v>
      </c>
      <c r="B323" s="3664">
        <v>2022</v>
      </c>
      <c r="C323" s="3438"/>
      <c r="D323" s="3439"/>
      <c r="E323" s="3440"/>
      <c r="F323" s="3439"/>
      <c r="G323" s="3440"/>
    </row>
    <row r="324" spans="1:7" ht="15.75">
      <c r="A324" s="1692" t="s">
        <v>3406</v>
      </c>
      <c r="B324" s="3664">
        <v>2021</v>
      </c>
      <c r="C324" s="3441"/>
      <c r="D324" s="3442"/>
      <c r="E324" s="3443"/>
      <c r="F324" s="3442"/>
      <c r="G324" s="3443"/>
    </row>
    <row r="325" spans="1:7" ht="15.75">
      <c r="A325" s="2376" t="s">
        <v>3407</v>
      </c>
      <c r="B325" s="3664">
        <v>2022</v>
      </c>
      <c r="C325" s="3329"/>
      <c r="D325" s="3302"/>
      <c r="E325" s="3434"/>
      <c r="F325" s="3302"/>
      <c r="G325" s="3434"/>
    </row>
    <row r="326" spans="1:7" ht="15.75">
      <c r="A326" s="1692" t="s">
        <v>3408</v>
      </c>
      <c r="B326" s="3664">
        <v>2021</v>
      </c>
      <c r="C326" s="3441"/>
      <c r="D326" s="3442"/>
      <c r="E326" s="3443"/>
      <c r="F326" s="3442"/>
      <c r="G326" s="3443"/>
    </row>
    <row r="327" spans="1:7" ht="15.75">
      <c r="A327" s="2370" t="s">
        <v>3409</v>
      </c>
      <c r="B327" s="3664">
        <v>2022</v>
      </c>
      <c r="C327" s="3329"/>
      <c r="D327" s="3302"/>
      <c r="E327" s="3434"/>
      <c r="F327" s="3302"/>
      <c r="G327" s="3434"/>
    </row>
    <row r="328" spans="1:7" ht="31.5">
      <c r="A328" s="577" t="s">
        <v>98</v>
      </c>
      <c r="B328" s="3664">
        <v>2021</v>
      </c>
      <c r="C328" s="3435"/>
      <c r="D328" s="3436"/>
      <c r="E328" s="3437"/>
      <c r="F328" s="3436"/>
      <c r="G328" s="3437"/>
    </row>
    <row r="329" spans="1:7" ht="15.75">
      <c r="A329" s="2370" t="s">
        <v>3419</v>
      </c>
      <c r="B329" s="3664">
        <v>2022</v>
      </c>
      <c r="C329" s="3438"/>
      <c r="D329" s="3439"/>
      <c r="E329" s="3440"/>
      <c r="F329" s="3439"/>
      <c r="G329" s="3440"/>
    </row>
    <row r="330" spans="1:7" ht="15.75">
      <c r="A330" s="1692" t="s">
        <v>3406</v>
      </c>
      <c r="B330" s="3664">
        <v>2021</v>
      </c>
      <c r="C330" s="3441"/>
      <c r="D330" s="3442"/>
      <c r="E330" s="3443"/>
      <c r="F330" s="3442"/>
      <c r="G330" s="3443"/>
    </row>
    <row r="331" spans="1:7" ht="15.75">
      <c r="A331" s="2376" t="s">
        <v>3407</v>
      </c>
      <c r="B331" s="3664">
        <v>2022</v>
      </c>
      <c r="C331" s="3329"/>
      <c r="D331" s="3302"/>
      <c r="E331" s="3434"/>
      <c r="F331" s="3302"/>
      <c r="G331" s="3434"/>
    </row>
    <row r="332" spans="1:7" ht="15.75">
      <c r="A332" s="1692" t="s">
        <v>3408</v>
      </c>
      <c r="B332" s="3664">
        <v>2021</v>
      </c>
      <c r="C332" s="3441"/>
      <c r="D332" s="3442"/>
      <c r="E332" s="3443"/>
      <c r="F332" s="3442"/>
      <c r="G332" s="3443"/>
    </row>
    <row r="333" spans="1:7" ht="15.75">
      <c r="A333" s="2370" t="s">
        <v>3409</v>
      </c>
      <c r="B333" s="3664">
        <v>2022</v>
      </c>
      <c r="C333" s="2399"/>
      <c r="D333" s="2400"/>
      <c r="E333" s="1080"/>
      <c r="F333" s="2400"/>
      <c r="G333" s="1080"/>
    </row>
    <row r="334" spans="1:7" s="593" customFormat="1" ht="15.75">
      <c r="A334" s="3640" t="s">
        <v>3411</v>
      </c>
      <c r="B334" s="3640"/>
      <c r="C334" s="3651"/>
      <c r="D334" s="2359"/>
      <c r="E334" s="2359"/>
      <c r="F334" s="2360"/>
      <c r="G334" s="2360"/>
    </row>
    <row r="335" spans="1:7" s="593" customFormat="1" ht="15.75">
      <c r="A335" s="2379" t="s">
        <v>3412</v>
      </c>
      <c r="B335" s="2379"/>
      <c r="C335" s="3651"/>
      <c r="D335" s="2359"/>
      <c r="E335" s="2359"/>
      <c r="F335" s="2360"/>
      <c r="G335" s="2360"/>
    </row>
    <row r="336" spans="1:7" s="593" customFormat="1" ht="15.75">
      <c r="A336" s="2357" t="s">
        <v>3769</v>
      </c>
      <c r="B336" s="2357"/>
      <c r="C336" s="3651"/>
      <c r="D336" s="2359"/>
      <c r="E336" s="2359"/>
      <c r="F336" s="2360"/>
      <c r="G336" s="2360"/>
    </row>
    <row r="337" spans="1:7" s="593" customFormat="1" ht="18.75">
      <c r="A337" s="2357" t="s">
        <v>3413</v>
      </c>
      <c r="B337" s="2357"/>
      <c r="C337" s="3651"/>
      <c r="D337" s="2359"/>
      <c r="E337" s="2359"/>
      <c r="F337" s="2360"/>
      <c r="G337" s="2360"/>
    </row>
    <row r="338" spans="1:7" s="593" customFormat="1" ht="15.75">
      <c r="A338" s="2357" t="s">
        <v>3771</v>
      </c>
      <c r="B338" s="2357"/>
      <c r="C338" s="3651"/>
      <c r="D338" s="2359"/>
      <c r="E338" s="2359"/>
      <c r="F338" s="2360"/>
      <c r="G338" s="2360"/>
    </row>
    <row r="339" spans="1:7" ht="18.75">
      <c r="A339" s="2363" t="s">
        <v>3415</v>
      </c>
      <c r="B339" s="2363"/>
      <c r="C339" s="2364"/>
      <c r="D339" s="2359"/>
      <c r="E339" s="2365"/>
      <c r="F339" s="2360"/>
      <c r="G339" s="2360"/>
    </row>
    <row r="340" spans="1:7" ht="15.75">
      <c r="A340" s="2366"/>
      <c r="B340" s="2366"/>
      <c r="C340" s="4580" t="s">
        <v>3395</v>
      </c>
      <c r="D340" s="4583" t="s">
        <v>3396</v>
      </c>
      <c r="E340" s="4584"/>
      <c r="F340" s="4585"/>
      <c r="G340" s="4586" t="s">
        <v>3397</v>
      </c>
    </row>
    <row r="341" spans="1:7" ht="31.5">
      <c r="A341" s="2367" t="s">
        <v>3398</v>
      </c>
      <c r="B341" s="2367"/>
      <c r="C341" s="4581"/>
      <c r="D341" s="4589" t="s">
        <v>3399</v>
      </c>
      <c r="E341" s="4583" t="s">
        <v>3400</v>
      </c>
      <c r="F341" s="4585"/>
      <c r="G341" s="4587"/>
    </row>
    <row r="342" spans="1:7" ht="31.5">
      <c r="A342" s="2368"/>
      <c r="B342" s="2368"/>
      <c r="C342" s="4582"/>
      <c r="D342" s="4590"/>
      <c r="E342" s="2385" t="s">
        <v>3401</v>
      </c>
      <c r="F342" s="2385" t="s">
        <v>3402</v>
      </c>
      <c r="G342" s="4588"/>
    </row>
    <row r="343" spans="1:7" ht="15.75">
      <c r="A343" s="579"/>
      <c r="B343" s="579"/>
      <c r="C343" s="4592" t="s">
        <v>3422</v>
      </c>
      <c r="D343" s="4592"/>
      <c r="E343" s="4592"/>
      <c r="F343" s="4592"/>
      <c r="G343" s="4592"/>
    </row>
    <row r="344" spans="1:7" ht="15.75">
      <c r="A344" s="579"/>
      <c r="B344" s="579"/>
      <c r="C344" s="4593" t="s">
        <v>3421</v>
      </c>
      <c r="D344" s="4593"/>
      <c r="E344" s="4593"/>
      <c r="F344" s="4593"/>
      <c r="G344" s="4593"/>
    </row>
    <row r="345" spans="1:7" ht="15.75">
      <c r="A345" s="2319" t="s">
        <v>100</v>
      </c>
      <c r="B345" s="3664">
        <v>2021</v>
      </c>
      <c r="C345" s="3397"/>
      <c r="D345" s="3398"/>
      <c r="E345" s="3397"/>
      <c r="F345" s="3398"/>
      <c r="G345" s="3396"/>
    </row>
    <row r="346" spans="1:7" ht="15.75">
      <c r="A346" s="2379" t="s">
        <v>101</v>
      </c>
      <c r="B346" s="3664">
        <v>2022</v>
      </c>
      <c r="C346" s="3431"/>
      <c r="D346" s="3432"/>
      <c r="E346" s="3400"/>
      <c r="F346" s="3401"/>
      <c r="G346" s="3402"/>
    </row>
    <row r="347" spans="1:7" ht="15.75">
      <c r="A347" s="1692" t="s">
        <v>3406</v>
      </c>
      <c r="B347" s="3664">
        <v>2021</v>
      </c>
      <c r="C347" s="3404"/>
      <c r="D347" s="3405"/>
      <c r="E347" s="3404"/>
      <c r="F347" s="3405"/>
      <c r="G347" s="3403"/>
    </row>
    <row r="348" spans="1:7" ht="15.75">
      <c r="A348" s="2376" t="s">
        <v>3407</v>
      </c>
      <c r="B348" s="3664">
        <v>2022</v>
      </c>
      <c r="C348" s="3429"/>
      <c r="D348" s="3430"/>
      <c r="E348" s="3429"/>
      <c r="F348" s="3430"/>
      <c r="G348" s="3433"/>
    </row>
    <row r="349" spans="1:7" ht="15.75">
      <c r="A349" s="1692" t="s">
        <v>3408</v>
      </c>
      <c r="B349" s="3664">
        <v>2021</v>
      </c>
      <c r="C349" s="3404"/>
      <c r="D349" s="3405"/>
      <c r="E349" s="3404"/>
      <c r="F349" s="3405"/>
      <c r="G349" s="3403"/>
    </row>
    <row r="350" spans="1:7" ht="15.75">
      <c r="A350" s="2370" t="s">
        <v>3409</v>
      </c>
      <c r="B350" s="3664">
        <v>2022</v>
      </c>
      <c r="C350" s="2400"/>
      <c r="D350" s="1080"/>
      <c r="E350" s="2400"/>
      <c r="F350" s="1080"/>
      <c r="G350" s="2399"/>
    </row>
    <row r="351" spans="1:7" ht="15.75">
      <c r="A351" s="2369"/>
      <c r="B351" s="2369"/>
      <c r="C351" s="4591" t="s">
        <v>3423</v>
      </c>
      <c r="D351" s="4591"/>
      <c r="E351" s="4591"/>
      <c r="F351" s="4591"/>
      <c r="G351" s="4591"/>
    </row>
    <row r="352" spans="1:7" ht="15.75">
      <c r="A352" s="2370"/>
      <c r="B352" s="2370"/>
      <c r="C352" s="4579" t="s">
        <v>3424</v>
      </c>
      <c r="D352" s="4579"/>
      <c r="E352" s="4579"/>
      <c r="F352" s="4579"/>
      <c r="G352" s="4579"/>
    </row>
    <row r="353" spans="1:7" ht="15.75">
      <c r="A353" s="2371" t="s">
        <v>3405</v>
      </c>
      <c r="B353" s="3664">
        <v>2021</v>
      </c>
      <c r="C353" s="3444"/>
      <c r="D353" s="3443"/>
      <c r="E353" s="3442"/>
      <c r="F353" s="3443"/>
      <c r="G353" s="3441"/>
    </row>
    <row r="354" spans="1:7" ht="15.75">
      <c r="A354" s="2372" t="s">
        <v>1232</v>
      </c>
      <c r="B354" s="3664">
        <v>2022</v>
      </c>
      <c r="C354" s="3445"/>
      <c r="D354" s="3446"/>
      <c r="E354" s="3439"/>
      <c r="F354" s="3440"/>
      <c r="G354" s="3447"/>
    </row>
    <row r="355" spans="1:7" ht="15.75">
      <c r="A355" s="1692" t="s">
        <v>3406</v>
      </c>
      <c r="B355" s="3664">
        <v>2021</v>
      </c>
      <c r="C355" s="3448"/>
      <c r="D355" s="3405"/>
      <c r="E355" s="3404"/>
      <c r="F355" s="3405"/>
      <c r="G355" s="3403"/>
    </row>
    <row r="356" spans="1:7" ht="15.75">
      <c r="A356" s="2376" t="s">
        <v>3407</v>
      </c>
      <c r="B356" s="3664">
        <v>2022</v>
      </c>
      <c r="C356" s="3407"/>
      <c r="D356" s="3408"/>
      <c r="E356" s="3407"/>
      <c r="F356" s="3408"/>
      <c r="G356" s="3409"/>
    </row>
    <row r="357" spans="1:7" ht="15.75">
      <c r="A357" s="1692" t="s">
        <v>3408</v>
      </c>
      <c r="B357" s="3664">
        <v>2021</v>
      </c>
      <c r="C357" s="3448"/>
      <c r="D357" s="3405"/>
      <c r="E357" s="3404"/>
      <c r="F357" s="3405"/>
      <c r="G357" s="3403"/>
    </row>
    <row r="358" spans="1:7" ht="15.75">
      <c r="A358" s="2370" t="s">
        <v>3409</v>
      </c>
      <c r="B358" s="3664">
        <v>2022</v>
      </c>
      <c r="C358" s="3449"/>
      <c r="D358" s="3450"/>
      <c r="E358" s="3451"/>
      <c r="F358" s="3452"/>
      <c r="G358" s="3453"/>
    </row>
    <row r="359" spans="1:7" ht="15.75">
      <c r="A359" s="2378" t="s">
        <v>768</v>
      </c>
      <c r="B359" s="3664">
        <v>2021</v>
      </c>
      <c r="C359" s="3448"/>
      <c r="D359" s="3405"/>
      <c r="E359" s="3404"/>
      <c r="F359" s="3454"/>
      <c r="G359" s="3403"/>
    </row>
    <row r="360" spans="1:7" ht="15.75">
      <c r="A360" s="2376" t="s">
        <v>34</v>
      </c>
      <c r="B360" s="3664">
        <v>2022</v>
      </c>
      <c r="C360" s="3455"/>
      <c r="D360" s="3432"/>
      <c r="E360" s="3400"/>
      <c r="F360" s="3401"/>
      <c r="G360" s="3402"/>
    </row>
    <row r="361" spans="1:7" ht="15.75">
      <c r="A361" s="1692" t="s">
        <v>3406</v>
      </c>
      <c r="B361" s="3664">
        <v>2021</v>
      </c>
      <c r="C361" s="3448"/>
      <c r="D361" s="3405"/>
      <c r="E361" s="3404"/>
      <c r="F361" s="3405"/>
      <c r="G361" s="3403"/>
    </row>
    <row r="362" spans="1:7" ht="15.75">
      <c r="A362" s="2376" t="s">
        <v>3407</v>
      </c>
      <c r="B362" s="3664">
        <v>2022</v>
      </c>
      <c r="C362" s="3449"/>
      <c r="D362" s="3450"/>
      <c r="E362" s="3451"/>
      <c r="F362" s="3452"/>
      <c r="G362" s="3453"/>
    </row>
    <row r="363" spans="1:7" ht="15.75">
      <c r="A363" s="1692" t="s">
        <v>3408</v>
      </c>
      <c r="B363" s="3664">
        <v>2021</v>
      </c>
      <c r="C363" s="3448"/>
      <c r="D363" s="3405"/>
      <c r="E363" s="3404"/>
      <c r="F363" s="3405"/>
      <c r="G363" s="3403"/>
    </row>
    <row r="364" spans="1:7" ht="15.75">
      <c r="A364" s="2370" t="s">
        <v>3409</v>
      </c>
      <c r="B364" s="3664">
        <v>2022</v>
      </c>
      <c r="C364" s="3449"/>
      <c r="D364" s="3450"/>
      <c r="E364" s="3451"/>
      <c r="F364" s="3452"/>
      <c r="G364" s="3453"/>
    </row>
    <row r="365" spans="1:7" ht="15.75">
      <c r="A365" s="1692" t="s">
        <v>35</v>
      </c>
      <c r="B365" s="3664">
        <v>2021</v>
      </c>
      <c r="C365" s="3448"/>
      <c r="D365" s="3405"/>
      <c r="E365" s="3404"/>
      <c r="F365" s="3454"/>
      <c r="G365" s="3403"/>
    </row>
    <row r="366" spans="1:7" ht="15.75">
      <c r="A366" s="2376" t="s">
        <v>449</v>
      </c>
      <c r="B366" s="3664">
        <v>2022</v>
      </c>
      <c r="C366" s="3431"/>
      <c r="D366" s="3432"/>
      <c r="E366" s="3400"/>
      <c r="F366" s="3401"/>
      <c r="G366" s="3402"/>
    </row>
    <row r="367" spans="1:7" ht="15.75">
      <c r="A367" s="1692" t="s">
        <v>3406</v>
      </c>
      <c r="B367" s="3664">
        <v>2021</v>
      </c>
      <c r="C367" s="3448"/>
      <c r="D367" s="3405"/>
      <c r="E367" s="3404"/>
      <c r="F367" s="3405"/>
      <c r="G367" s="3403"/>
    </row>
    <row r="368" spans="1:7" ht="15.75">
      <c r="A368" s="2376" t="s">
        <v>3407</v>
      </c>
      <c r="B368" s="3664">
        <v>2022</v>
      </c>
      <c r="C368" s="3449"/>
      <c r="D368" s="3450"/>
      <c r="E368" s="3451"/>
      <c r="F368" s="3452"/>
      <c r="G368" s="3453"/>
    </row>
    <row r="369" spans="1:7" ht="15.75">
      <c r="A369" s="1692" t="s">
        <v>3408</v>
      </c>
      <c r="B369" s="3664">
        <v>2021</v>
      </c>
      <c r="C369" s="3448"/>
      <c r="D369" s="3405"/>
      <c r="E369" s="3404"/>
      <c r="F369" s="3405"/>
      <c r="G369" s="3403"/>
    </row>
    <row r="370" spans="1:7" ht="15.75">
      <c r="A370" s="2370" t="s">
        <v>3409</v>
      </c>
      <c r="B370" s="3664">
        <v>2022</v>
      </c>
      <c r="C370" s="3449"/>
      <c r="D370" s="3450"/>
      <c r="E370" s="3451"/>
      <c r="F370" s="3452"/>
      <c r="G370" s="3453"/>
    </row>
    <row r="371" spans="1:7" s="593" customFormat="1" ht="15.75">
      <c r="A371" s="3640" t="s">
        <v>3411</v>
      </c>
      <c r="B371" s="3640"/>
      <c r="C371" s="3651"/>
      <c r="D371" s="2359"/>
      <c r="E371" s="2359"/>
      <c r="F371" s="2360"/>
      <c r="G371" s="2360"/>
    </row>
    <row r="372" spans="1:7" s="593" customFormat="1" ht="15.75">
      <c r="A372" s="2379" t="s">
        <v>3412</v>
      </c>
      <c r="B372" s="2379"/>
      <c r="C372" s="3651"/>
      <c r="D372" s="2359"/>
      <c r="E372" s="2359"/>
      <c r="F372" s="2360"/>
      <c r="G372" s="2360"/>
    </row>
    <row r="373" spans="1:7" s="593" customFormat="1" ht="15.75">
      <c r="A373" s="2357" t="s">
        <v>3769</v>
      </c>
      <c r="B373" s="2357"/>
      <c r="C373" s="3651"/>
      <c r="D373" s="2359"/>
      <c r="E373" s="2359"/>
      <c r="F373" s="2360"/>
      <c r="G373" s="2360"/>
    </row>
    <row r="374" spans="1:7" s="593" customFormat="1" ht="18.75">
      <c r="A374" s="2357" t="s">
        <v>3413</v>
      </c>
      <c r="B374" s="2357"/>
      <c r="C374" s="3651"/>
      <c r="D374" s="2359"/>
      <c r="E374" s="2359"/>
      <c r="F374" s="2360"/>
      <c r="G374" s="2360"/>
    </row>
    <row r="375" spans="1:7" s="593" customFormat="1" ht="15.75">
      <c r="A375" s="2357" t="s">
        <v>3771</v>
      </c>
      <c r="B375" s="2357"/>
      <c r="C375" s="3651"/>
      <c r="D375" s="2359"/>
      <c r="E375" s="2359"/>
      <c r="F375" s="2360"/>
      <c r="G375" s="2360"/>
    </row>
    <row r="376" spans="1:7" s="593" customFormat="1" ht="18.75">
      <c r="A376" s="2363" t="s">
        <v>3415</v>
      </c>
      <c r="B376" s="2363"/>
      <c r="C376" s="2364"/>
      <c r="D376" s="2359"/>
      <c r="E376" s="2365"/>
      <c r="F376" s="2360"/>
      <c r="G376" s="2360"/>
    </row>
    <row r="377" spans="1:7" ht="15.75">
      <c r="A377" s="2366"/>
      <c r="B377" s="2366"/>
      <c r="C377" s="4580" t="s">
        <v>3395</v>
      </c>
      <c r="D377" s="4583" t="s">
        <v>3396</v>
      </c>
      <c r="E377" s="4584"/>
      <c r="F377" s="4585"/>
      <c r="G377" s="4586" t="s">
        <v>3397</v>
      </c>
    </row>
    <row r="378" spans="1:7" ht="31.5">
      <c r="A378" s="2367" t="s">
        <v>3398</v>
      </c>
      <c r="B378" s="2367"/>
      <c r="C378" s="4581"/>
      <c r="D378" s="4589" t="s">
        <v>3399</v>
      </c>
      <c r="E378" s="4583" t="s">
        <v>3400</v>
      </c>
      <c r="F378" s="4585"/>
      <c r="G378" s="4587"/>
    </row>
    <row r="379" spans="1:7" ht="31.5">
      <c r="A379" s="2368"/>
      <c r="B379" s="2368"/>
      <c r="C379" s="4582"/>
      <c r="D379" s="4590"/>
      <c r="E379" s="2385" t="s">
        <v>3401</v>
      </c>
      <c r="F379" s="2385" t="s">
        <v>3402</v>
      </c>
      <c r="G379" s="4588"/>
    </row>
    <row r="380" spans="1:7" ht="15.75">
      <c r="A380" s="2370"/>
      <c r="B380" s="2370"/>
      <c r="C380" s="4578" t="s">
        <v>3425</v>
      </c>
      <c r="D380" s="4578"/>
      <c r="E380" s="4578"/>
      <c r="F380" s="4578"/>
      <c r="G380" s="4578"/>
    </row>
    <row r="381" spans="1:7" ht="15.75">
      <c r="A381" s="2370"/>
      <c r="B381" s="2370"/>
      <c r="C381" s="4579" t="s">
        <v>3426</v>
      </c>
      <c r="D381" s="4579"/>
      <c r="E381" s="4579"/>
      <c r="F381" s="4579"/>
      <c r="G381" s="4579"/>
    </row>
    <row r="382" spans="1:7" ht="15.75">
      <c r="A382" s="1692" t="s">
        <v>450</v>
      </c>
      <c r="B382" s="3664">
        <v>2021</v>
      </c>
      <c r="C382" s="3456"/>
      <c r="D382" s="3404"/>
      <c r="E382" s="3454"/>
      <c r="F382" s="3404"/>
      <c r="G382" s="3454"/>
    </row>
    <row r="383" spans="1:7" ht="15.75">
      <c r="A383" s="2379" t="s">
        <v>451</v>
      </c>
      <c r="B383" s="3664">
        <v>2022</v>
      </c>
      <c r="C383" s="3399"/>
      <c r="D383" s="3400"/>
      <c r="E383" s="3401"/>
      <c r="F383" s="3400"/>
      <c r="G383" s="3401"/>
    </row>
    <row r="384" spans="1:7" ht="15.75">
      <c r="A384" s="1692" t="s">
        <v>3406</v>
      </c>
      <c r="B384" s="3664">
        <v>2021</v>
      </c>
      <c r="C384" s="3457"/>
      <c r="D384" s="3404"/>
      <c r="E384" s="3454"/>
      <c r="F384" s="3404"/>
      <c r="G384" s="3454"/>
    </row>
    <row r="385" spans="1:7" ht="15.75">
      <c r="A385" s="2376" t="s">
        <v>3407</v>
      </c>
      <c r="B385" s="3664">
        <v>2022</v>
      </c>
      <c r="C385" s="3458"/>
      <c r="D385" s="3451"/>
      <c r="E385" s="3452"/>
      <c r="F385" s="3451"/>
      <c r="G385" s="3452"/>
    </row>
    <row r="386" spans="1:7" ht="15.75">
      <c r="A386" s="1692" t="s">
        <v>3408</v>
      </c>
      <c r="B386" s="3664">
        <v>2021</v>
      </c>
      <c r="C386" s="3456"/>
      <c r="D386" s="3404"/>
      <c r="E386" s="3454"/>
      <c r="F386" s="3404"/>
      <c r="G386" s="3454"/>
    </row>
    <row r="387" spans="1:7" ht="15.75">
      <c r="A387" s="2370" t="s">
        <v>3409</v>
      </c>
      <c r="B387" s="3664">
        <v>2022</v>
      </c>
      <c r="C387" s="3458"/>
      <c r="D387" s="3451"/>
      <c r="E387" s="3452"/>
      <c r="F387" s="3451"/>
      <c r="G387" s="3452"/>
    </row>
    <row r="388" spans="1:7" ht="50.25">
      <c r="A388" s="2378" t="s">
        <v>3410</v>
      </c>
      <c r="B388" s="3664">
        <v>2021</v>
      </c>
      <c r="C388" s="3456"/>
      <c r="D388" s="3404"/>
      <c r="E388" s="3405"/>
      <c r="F388" s="3404"/>
      <c r="G388" s="3405"/>
    </row>
    <row r="389" spans="1:7" ht="15.75">
      <c r="A389" s="2376" t="s">
        <v>770</v>
      </c>
      <c r="B389" s="3664">
        <v>2022</v>
      </c>
      <c r="C389" s="3399"/>
      <c r="D389" s="3400"/>
      <c r="E389" s="3401"/>
      <c r="F389" s="3400"/>
      <c r="G389" s="3401"/>
    </row>
    <row r="390" spans="1:7" ht="15.75">
      <c r="A390" s="1692" t="s">
        <v>3406</v>
      </c>
      <c r="B390" s="3664">
        <v>2021</v>
      </c>
      <c r="C390" s="3456"/>
      <c r="D390" s="3404"/>
      <c r="E390" s="3405"/>
      <c r="F390" s="3448"/>
      <c r="G390" s="3405"/>
    </row>
    <row r="391" spans="1:7" ht="15.75">
      <c r="A391" s="2376" t="s">
        <v>3407</v>
      </c>
      <c r="B391" s="3664">
        <v>2022</v>
      </c>
      <c r="C391" s="3458"/>
      <c r="D391" s="3451"/>
      <c r="E391" s="3452"/>
      <c r="F391" s="3451"/>
      <c r="G391" s="3452"/>
    </row>
    <row r="392" spans="1:7" ht="15.75">
      <c r="A392" s="1692" t="s">
        <v>3408</v>
      </c>
      <c r="B392" s="3664">
        <v>2021</v>
      </c>
      <c r="C392" s="3456"/>
      <c r="D392" s="3404"/>
      <c r="E392" s="3405"/>
      <c r="F392" s="3404"/>
      <c r="G392" s="3405"/>
    </row>
    <row r="393" spans="1:7" ht="15.75">
      <c r="A393" s="2370" t="s">
        <v>3409</v>
      </c>
      <c r="B393" s="3664">
        <v>2022</v>
      </c>
      <c r="C393" s="3458"/>
      <c r="D393" s="3451"/>
      <c r="E393" s="3452"/>
      <c r="F393" s="3451"/>
      <c r="G393" s="3452"/>
    </row>
    <row r="394" spans="1:7" ht="34.5">
      <c r="A394" s="2378" t="s">
        <v>771</v>
      </c>
      <c r="B394" s="3664">
        <v>2021</v>
      </c>
      <c r="C394" s="3456"/>
      <c r="D394" s="3404"/>
      <c r="E394" s="3405"/>
      <c r="F394" s="3404"/>
      <c r="G394" s="3405"/>
    </row>
    <row r="395" spans="1:7" ht="31.5">
      <c r="A395" s="2388" t="s">
        <v>772</v>
      </c>
      <c r="B395" s="3664">
        <v>2022</v>
      </c>
      <c r="C395" s="3399"/>
      <c r="D395" s="3400"/>
      <c r="E395" s="3401"/>
      <c r="F395" s="3400"/>
      <c r="G395" s="3401"/>
    </row>
    <row r="396" spans="1:7" ht="15.75">
      <c r="A396" s="1692" t="s">
        <v>3406</v>
      </c>
      <c r="B396" s="3664">
        <v>2021</v>
      </c>
      <c r="C396" s="3456"/>
      <c r="D396" s="3404"/>
      <c r="E396" s="3405"/>
      <c r="F396" s="3404"/>
      <c r="G396" s="3405"/>
    </row>
    <row r="397" spans="1:7" ht="15.75">
      <c r="A397" s="2376" t="s">
        <v>3407</v>
      </c>
      <c r="B397" s="3664">
        <v>2022</v>
      </c>
      <c r="C397" s="3458"/>
      <c r="D397" s="3451"/>
      <c r="E397" s="3452"/>
      <c r="F397" s="3451"/>
      <c r="G397" s="3452"/>
    </row>
    <row r="398" spans="1:7" ht="15.75">
      <c r="A398" s="1692" t="s">
        <v>3408</v>
      </c>
      <c r="B398" s="3664">
        <v>2021</v>
      </c>
      <c r="C398" s="3456"/>
      <c r="D398" s="3404"/>
      <c r="E398" s="3405"/>
      <c r="F398" s="3404"/>
      <c r="G398" s="3405"/>
    </row>
    <row r="399" spans="1:7" ht="15.75">
      <c r="A399" s="2370" t="s">
        <v>3409</v>
      </c>
      <c r="B399" s="3664">
        <v>2022</v>
      </c>
      <c r="C399" s="3458"/>
      <c r="D399" s="3451"/>
      <c r="E399" s="3452"/>
      <c r="F399" s="3451"/>
      <c r="G399" s="3452"/>
    </row>
    <row r="400" spans="1:7" ht="15.75">
      <c r="A400" s="2394" t="s">
        <v>244</v>
      </c>
      <c r="B400" s="3664">
        <v>2021</v>
      </c>
      <c r="C400" s="3456"/>
      <c r="D400" s="3404"/>
      <c r="E400" s="3405"/>
      <c r="F400" s="3404"/>
      <c r="G400" s="3405"/>
    </row>
    <row r="401" spans="1:7" ht="15.75">
      <c r="A401" s="2376" t="s">
        <v>455</v>
      </c>
      <c r="B401" s="3664">
        <v>2022</v>
      </c>
      <c r="C401" s="3399"/>
      <c r="D401" s="3400"/>
      <c r="E401" s="3401"/>
      <c r="F401" s="3400"/>
      <c r="G401" s="3401"/>
    </row>
    <row r="402" spans="1:7" ht="15.75">
      <c r="A402" s="1692" t="s">
        <v>3406</v>
      </c>
      <c r="B402" s="3664">
        <v>2021</v>
      </c>
      <c r="C402" s="3456"/>
      <c r="D402" s="3404"/>
      <c r="E402" s="3405"/>
      <c r="F402" s="3404"/>
      <c r="G402" s="3405"/>
    </row>
    <row r="403" spans="1:7" ht="15.75">
      <c r="A403" s="2376" t="s">
        <v>3407</v>
      </c>
      <c r="B403" s="3664">
        <v>2022</v>
      </c>
      <c r="C403" s="3458"/>
      <c r="D403" s="3451"/>
      <c r="E403" s="3452"/>
      <c r="F403" s="3451"/>
      <c r="G403" s="3452"/>
    </row>
    <row r="404" spans="1:7" ht="15.75">
      <c r="A404" s="1692" t="s">
        <v>3408</v>
      </c>
      <c r="B404" s="3664">
        <v>2021</v>
      </c>
      <c r="C404" s="3456"/>
      <c r="D404" s="3404"/>
      <c r="E404" s="3454"/>
      <c r="F404" s="3404"/>
      <c r="G404" s="3454"/>
    </row>
    <row r="405" spans="1:7" ht="15.75">
      <c r="A405" s="2370" t="s">
        <v>3409</v>
      </c>
      <c r="B405" s="3664">
        <v>2022</v>
      </c>
      <c r="C405" s="435"/>
      <c r="D405" s="239"/>
      <c r="E405" s="259"/>
      <c r="F405" s="239"/>
      <c r="G405" s="259"/>
    </row>
    <row r="406" spans="1:7" s="593" customFormat="1" ht="15.75">
      <c r="A406" s="3640" t="s">
        <v>3411</v>
      </c>
      <c r="B406" s="3640"/>
      <c r="C406" s="3651"/>
      <c r="D406" s="2359"/>
      <c r="E406" s="2359"/>
      <c r="F406" s="2360"/>
      <c r="G406" s="2360"/>
    </row>
    <row r="407" spans="1:7" s="593" customFormat="1" ht="15.75">
      <c r="A407" s="2379" t="s">
        <v>3412</v>
      </c>
      <c r="B407" s="2379"/>
      <c r="C407" s="3651"/>
      <c r="D407" s="2359"/>
      <c r="E407" s="2359"/>
      <c r="F407" s="2360"/>
      <c r="G407" s="2360"/>
    </row>
    <row r="408" spans="1:7" s="593" customFormat="1" ht="15.75">
      <c r="A408" s="2357" t="s">
        <v>3769</v>
      </c>
      <c r="B408" s="2357"/>
      <c r="C408" s="3651"/>
      <c r="D408" s="2359"/>
      <c r="E408" s="2359"/>
      <c r="F408" s="2360"/>
      <c r="G408" s="2360"/>
    </row>
    <row r="409" spans="1:7" s="593" customFormat="1" ht="18.75">
      <c r="A409" s="2357" t="s">
        <v>3413</v>
      </c>
      <c r="B409" s="2357"/>
      <c r="C409" s="3651"/>
      <c r="D409" s="2359"/>
      <c r="E409" s="2359"/>
      <c r="F409" s="2360"/>
      <c r="G409" s="2360"/>
    </row>
    <row r="410" spans="1:7" s="593" customFormat="1" ht="15.75">
      <c r="A410" s="2357" t="s">
        <v>3771</v>
      </c>
      <c r="B410" s="2357"/>
      <c r="C410" s="3651"/>
      <c r="D410" s="2359"/>
      <c r="E410" s="2359"/>
      <c r="F410" s="2360"/>
      <c r="G410" s="2360"/>
    </row>
    <row r="411" spans="1:7" ht="18.75">
      <c r="A411" s="2363" t="s">
        <v>3415</v>
      </c>
      <c r="B411" s="2363"/>
      <c r="C411" s="2364"/>
      <c r="D411" s="2359"/>
      <c r="E411" s="2365"/>
      <c r="F411" s="2360"/>
      <c r="G411" s="2360"/>
    </row>
    <row r="412" spans="1:7" ht="15.75">
      <c r="A412" s="2366"/>
      <c r="B412" s="2366"/>
      <c r="C412" s="4580" t="s">
        <v>3395</v>
      </c>
      <c r="D412" s="4583" t="s">
        <v>3396</v>
      </c>
      <c r="E412" s="4584"/>
      <c r="F412" s="4585"/>
      <c r="G412" s="4586" t="s">
        <v>3397</v>
      </c>
    </row>
    <row r="413" spans="1:7" ht="31.5">
      <c r="A413" s="2367" t="s">
        <v>3398</v>
      </c>
      <c r="B413" s="2367"/>
      <c r="C413" s="4581"/>
      <c r="D413" s="4589" t="s">
        <v>3399</v>
      </c>
      <c r="E413" s="4583" t="s">
        <v>3400</v>
      </c>
      <c r="F413" s="4585"/>
      <c r="G413" s="4587"/>
    </row>
    <row r="414" spans="1:7" ht="31.5">
      <c r="A414" s="2368"/>
      <c r="B414" s="2368"/>
      <c r="C414" s="4582"/>
      <c r="D414" s="4590"/>
      <c r="E414" s="2385" t="s">
        <v>3401</v>
      </c>
      <c r="F414" s="2385" t="s">
        <v>3402</v>
      </c>
      <c r="G414" s="4588"/>
    </row>
    <row r="415" spans="1:7" ht="15.75">
      <c r="A415" s="2370"/>
      <c r="B415" s="2370"/>
      <c r="C415" s="4578" t="s">
        <v>3425</v>
      </c>
      <c r="D415" s="4578"/>
      <c r="E415" s="4578"/>
      <c r="F415" s="4578"/>
      <c r="G415" s="4578"/>
    </row>
    <row r="416" spans="1:7" ht="15.75">
      <c r="A416" s="2370"/>
      <c r="B416" s="2370"/>
      <c r="C416" s="4579" t="s">
        <v>3426</v>
      </c>
      <c r="D416" s="4579"/>
      <c r="E416" s="4579"/>
      <c r="F416" s="4579"/>
      <c r="G416" s="4579"/>
    </row>
    <row r="417" spans="1:7" ht="34.5">
      <c r="A417" s="2378" t="s">
        <v>773</v>
      </c>
      <c r="B417" s="3664">
        <v>2021</v>
      </c>
      <c r="C417" s="3459"/>
      <c r="D417" s="3442"/>
      <c r="E417" s="3443"/>
      <c r="F417" s="3442"/>
      <c r="G417" s="3443"/>
    </row>
    <row r="418" spans="1:7" ht="15.75">
      <c r="A418" s="2387" t="s">
        <v>3418</v>
      </c>
      <c r="B418" s="3664">
        <v>2022</v>
      </c>
      <c r="C418" s="3438"/>
      <c r="D418" s="3439"/>
      <c r="E418" s="3440"/>
      <c r="F418" s="3439"/>
      <c r="G418" s="3440"/>
    </row>
    <row r="419" spans="1:7" ht="15.75">
      <c r="A419" s="1692" t="s">
        <v>3406</v>
      </c>
      <c r="B419" s="3664">
        <v>2021</v>
      </c>
      <c r="C419" s="3459"/>
      <c r="D419" s="3442"/>
      <c r="E419" s="3443"/>
      <c r="F419" s="3444"/>
      <c r="G419" s="3443"/>
    </row>
    <row r="420" spans="1:7" ht="15.75">
      <c r="A420" s="2376" t="s">
        <v>3407</v>
      </c>
      <c r="B420" s="3664">
        <v>2022</v>
      </c>
      <c r="C420" s="3460"/>
      <c r="D420" s="3461"/>
      <c r="E420" s="3462"/>
      <c r="F420" s="3461"/>
      <c r="G420" s="3462"/>
    </row>
    <row r="421" spans="1:7" ht="15.75">
      <c r="A421" s="1692" t="s">
        <v>3408</v>
      </c>
      <c r="B421" s="3664">
        <v>2021</v>
      </c>
      <c r="C421" s="3459"/>
      <c r="D421" s="3442"/>
      <c r="E421" s="3443"/>
      <c r="F421" s="3442"/>
      <c r="G421" s="3443"/>
    </row>
    <row r="422" spans="1:7" ht="15.75">
      <c r="A422" s="2370" t="s">
        <v>3409</v>
      </c>
      <c r="B422" s="3664">
        <v>2022</v>
      </c>
      <c r="C422" s="3460"/>
      <c r="D422" s="3461"/>
      <c r="E422" s="3462"/>
      <c r="F422" s="3461"/>
      <c r="G422" s="3462"/>
    </row>
    <row r="423" spans="1:7" ht="15.75">
      <c r="A423" s="1692" t="s">
        <v>36</v>
      </c>
      <c r="B423" s="3664">
        <v>2021</v>
      </c>
      <c r="C423" s="3459"/>
      <c r="D423" s="3442"/>
      <c r="E423" s="3443"/>
      <c r="F423" s="3442"/>
      <c r="G423" s="3443"/>
    </row>
    <row r="424" spans="1:7" ht="15.75">
      <c r="A424" s="2376" t="s">
        <v>37</v>
      </c>
      <c r="B424" s="3664">
        <v>2022</v>
      </c>
      <c r="C424" s="3438"/>
      <c r="D424" s="3439"/>
      <c r="E424" s="3440"/>
      <c r="F424" s="3439"/>
      <c r="G424" s="3440"/>
    </row>
    <row r="425" spans="1:7" ht="15.75">
      <c r="A425" s="1692" t="s">
        <v>3406</v>
      </c>
      <c r="B425" s="3664">
        <v>2021</v>
      </c>
      <c r="C425" s="3459"/>
      <c r="D425" s="3442"/>
      <c r="E425" s="3443"/>
      <c r="F425" s="3442"/>
      <c r="G425" s="3443"/>
    </row>
    <row r="426" spans="1:7" ht="15.75">
      <c r="A426" s="2376" t="s">
        <v>3407</v>
      </c>
      <c r="B426" s="3664">
        <v>2022</v>
      </c>
      <c r="C426" s="3463"/>
      <c r="D426" s="3461"/>
      <c r="E426" s="3462"/>
      <c r="F426" s="3461"/>
      <c r="G426" s="3462"/>
    </row>
    <row r="427" spans="1:7" ht="15.75">
      <c r="A427" s="1692" t="s">
        <v>3408</v>
      </c>
      <c r="B427" s="3664">
        <v>2021</v>
      </c>
      <c r="C427" s="3459"/>
      <c r="D427" s="3442"/>
      <c r="E427" s="3443"/>
      <c r="F427" s="3442"/>
      <c r="G427" s="3443"/>
    </row>
    <row r="428" spans="1:7" ht="15.75">
      <c r="A428" s="2370" t="s">
        <v>3409</v>
      </c>
      <c r="B428" s="3664">
        <v>2022</v>
      </c>
      <c r="C428" s="3460"/>
      <c r="D428" s="3461"/>
      <c r="E428" s="3462"/>
      <c r="F428" s="3461"/>
      <c r="G428" s="3462"/>
    </row>
    <row r="429" spans="1:7" ht="18.75">
      <c r="A429" s="579" t="s">
        <v>775</v>
      </c>
      <c r="B429" s="3664">
        <v>2021</v>
      </c>
      <c r="C429" s="3459"/>
      <c r="D429" s="3442"/>
      <c r="E429" s="3443"/>
      <c r="F429" s="3442"/>
      <c r="G429" s="3443"/>
    </row>
    <row r="430" spans="1:7" ht="15.75">
      <c r="A430" s="2370" t="s">
        <v>1367</v>
      </c>
      <c r="B430" s="3664">
        <v>2022</v>
      </c>
      <c r="C430" s="3438"/>
      <c r="D430" s="3439"/>
      <c r="E430" s="3440"/>
      <c r="F430" s="3439"/>
      <c r="G430" s="3440"/>
    </row>
    <row r="431" spans="1:7" ht="15.75">
      <c r="A431" s="1692" t="s">
        <v>3406</v>
      </c>
      <c r="B431" s="3664">
        <v>2021</v>
      </c>
      <c r="C431" s="3459"/>
      <c r="D431" s="3442"/>
      <c r="E431" s="3443"/>
      <c r="F431" s="3442"/>
      <c r="G431" s="3443"/>
    </row>
    <row r="432" spans="1:7" ht="15.75">
      <c r="A432" s="2376" t="s">
        <v>3407</v>
      </c>
      <c r="B432" s="3664">
        <v>2022</v>
      </c>
      <c r="C432" s="3460"/>
      <c r="D432" s="3461"/>
      <c r="E432" s="3462"/>
      <c r="F432" s="3461"/>
      <c r="G432" s="3462"/>
    </row>
    <row r="433" spans="1:7" ht="15.75">
      <c r="A433" s="1692" t="s">
        <v>3408</v>
      </c>
      <c r="B433" s="3664">
        <v>2021</v>
      </c>
      <c r="C433" s="3459"/>
      <c r="D433" s="3442"/>
      <c r="E433" s="3464"/>
      <c r="F433" s="3442"/>
      <c r="G433" s="3464"/>
    </row>
    <row r="434" spans="1:7" ht="15.75">
      <c r="A434" s="2370" t="s">
        <v>3409</v>
      </c>
      <c r="B434" s="3664">
        <v>2022</v>
      </c>
      <c r="C434" s="3460"/>
      <c r="D434" s="3461"/>
      <c r="E434" s="3462"/>
      <c r="F434" s="3461"/>
      <c r="G434" s="3462"/>
    </row>
    <row r="435" spans="1:7" ht="15.75">
      <c r="A435" s="1692" t="s">
        <v>91</v>
      </c>
      <c r="B435" s="3664">
        <v>2021</v>
      </c>
      <c r="C435" s="3459"/>
      <c r="D435" s="3442"/>
      <c r="E435" s="3443"/>
      <c r="F435" s="3442"/>
      <c r="G435" s="3443"/>
    </row>
    <row r="436" spans="1:7" ht="15.75">
      <c r="A436" s="2376" t="s">
        <v>777</v>
      </c>
      <c r="B436" s="3664">
        <v>2022</v>
      </c>
      <c r="C436" s="3438"/>
      <c r="D436" s="3439"/>
      <c r="E436" s="3440"/>
      <c r="F436" s="3439"/>
      <c r="G436" s="3440"/>
    </row>
    <row r="437" spans="1:7" ht="15.75">
      <c r="A437" s="1692" t="s">
        <v>3406</v>
      </c>
      <c r="B437" s="3664">
        <v>2021</v>
      </c>
      <c r="C437" s="3459"/>
      <c r="D437" s="3442"/>
      <c r="E437" s="3443"/>
      <c r="F437" s="3442"/>
      <c r="G437" s="3443"/>
    </row>
    <row r="438" spans="1:7" ht="15.75">
      <c r="A438" s="2376" t="s">
        <v>3407</v>
      </c>
      <c r="B438" s="3664">
        <v>2022</v>
      </c>
      <c r="C438" s="3460"/>
      <c r="D438" s="3461"/>
      <c r="E438" s="3462"/>
      <c r="F438" s="3461"/>
      <c r="G438" s="3462"/>
    </row>
    <row r="439" spans="1:7" ht="15.75">
      <c r="A439" s="1692" t="s">
        <v>3408</v>
      </c>
      <c r="B439" s="3664">
        <v>2021</v>
      </c>
      <c r="C439" s="3459"/>
      <c r="D439" s="3442"/>
      <c r="E439" s="3443"/>
      <c r="F439" s="3442"/>
      <c r="G439" s="3443"/>
    </row>
    <row r="440" spans="1:7" ht="15.75">
      <c r="A440" s="2370" t="s">
        <v>3409</v>
      </c>
      <c r="B440" s="3664">
        <v>2022</v>
      </c>
      <c r="C440" s="3460"/>
      <c r="D440" s="3461"/>
      <c r="E440" s="3462"/>
      <c r="F440" s="3461"/>
      <c r="G440" s="3462"/>
    </row>
    <row r="441" spans="1:7" ht="15.75">
      <c r="A441" s="2378" t="s">
        <v>778</v>
      </c>
      <c r="B441" s="3664">
        <v>2021</v>
      </c>
      <c r="C441" s="3459"/>
      <c r="D441" s="3442"/>
      <c r="E441" s="3443"/>
      <c r="F441" s="3442"/>
      <c r="G441" s="3443"/>
    </row>
    <row r="442" spans="1:7" ht="15.75">
      <c r="A442" s="2376" t="s">
        <v>94</v>
      </c>
      <c r="B442" s="3664">
        <v>2022</v>
      </c>
      <c r="C442" s="3438"/>
      <c r="D442" s="3439"/>
      <c r="E442" s="3440"/>
      <c r="F442" s="3439"/>
      <c r="G442" s="3440"/>
    </row>
    <row r="443" spans="1:7" ht="15.75">
      <c r="A443" s="1692" t="s">
        <v>3406</v>
      </c>
      <c r="B443" s="3664">
        <v>2021</v>
      </c>
      <c r="C443" s="3459"/>
      <c r="D443" s="3442"/>
      <c r="E443" s="3443"/>
      <c r="F443" s="3442"/>
      <c r="G443" s="3443"/>
    </row>
    <row r="444" spans="1:7" ht="15.75">
      <c r="A444" s="2376" t="s">
        <v>3407</v>
      </c>
      <c r="B444" s="3664">
        <v>2022</v>
      </c>
      <c r="C444" s="3460"/>
      <c r="D444" s="3461"/>
      <c r="E444" s="3462"/>
      <c r="F444" s="3461"/>
      <c r="G444" s="3462"/>
    </row>
    <row r="445" spans="1:7" ht="15.75">
      <c r="A445" s="1692" t="s">
        <v>3408</v>
      </c>
      <c r="B445" s="3664">
        <v>2021</v>
      </c>
      <c r="C445" s="3459"/>
      <c r="D445" s="3442"/>
      <c r="E445" s="3443"/>
      <c r="F445" s="3442"/>
      <c r="G445" s="3443"/>
    </row>
    <row r="446" spans="1:7" ht="15.75">
      <c r="A446" s="2370" t="s">
        <v>3409</v>
      </c>
      <c r="B446" s="3664">
        <v>2022</v>
      </c>
      <c r="C446" s="3460"/>
      <c r="D446" s="3461"/>
      <c r="E446" s="3462"/>
      <c r="F446" s="3461"/>
      <c r="G446" s="3462"/>
    </row>
    <row r="447" spans="1:7" s="593" customFormat="1" ht="15.75">
      <c r="A447" s="3640" t="s">
        <v>3411</v>
      </c>
      <c r="B447" s="3640"/>
      <c r="C447" s="3651"/>
      <c r="D447" s="2359"/>
      <c r="E447" s="2359"/>
      <c r="F447" s="2360"/>
      <c r="G447" s="2360"/>
    </row>
    <row r="448" spans="1:7" s="593" customFormat="1" ht="15.75">
      <c r="A448" s="2379" t="s">
        <v>3412</v>
      </c>
      <c r="B448" s="2379"/>
      <c r="C448" s="3651"/>
      <c r="D448" s="2359"/>
      <c r="E448" s="2359"/>
      <c r="F448" s="2360"/>
      <c r="G448" s="2360"/>
    </row>
    <row r="449" spans="1:7" s="593" customFormat="1" ht="15.75">
      <c r="A449" s="2357" t="s">
        <v>3769</v>
      </c>
      <c r="B449" s="2357"/>
      <c r="C449" s="3651"/>
      <c r="D449" s="2359"/>
      <c r="E449" s="2359"/>
      <c r="F449" s="2360"/>
      <c r="G449" s="2360"/>
    </row>
    <row r="450" spans="1:7" s="593" customFormat="1" ht="18.75">
      <c r="A450" s="2357" t="s">
        <v>3413</v>
      </c>
      <c r="B450" s="2357"/>
      <c r="C450" s="3651"/>
      <c r="D450" s="2359"/>
      <c r="E450" s="2359"/>
      <c r="F450" s="2360"/>
      <c r="G450" s="2360"/>
    </row>
    <row r="451" spans="1:7" s="593" customFormat="1" ht="15.75">
      <c r="A451" s="2357" t="s">
        <v>3771</v>
      </c>
      <c r="B451" s="2357"/>
      <c r="C451" s="3651"/>
      <c r="D451" s="2359"/>
      <c r="E451" s="2359"/>
      <c r="F451" s="2360"/>
      <c r="G451" s="2360"/>
    </row>
    <row r="452" spans="1:7" s="593" customFormat="1" ht="18.75">
      <c r="A452" s="2363" t="s">
        <v>3415</v>
      </c>
      <c r="B452" s="2363"/>
      <c r="C452" s="2364"/>
      <c r="D452" s="2359"/>
      <c r="E452" s="2365"/>
      <c r="F452" s="2360"/>
      <c r="G452" s="2360"/>
    </row>
    <row r="453" spans="1:7" ht="15.75">
      <c r="A453" s="2366"/>
      <c r="B453" s="2366"/>
      <c r="C453" s="4580" t="s">
        <v>3395</v>
      </c>
      <c r="D453" s="4583" t="s">
        <v>3396</v>
      </c>
      <c r="E453" s="4584"/>
      <c r="F453" s="4585"/>
      <c r="G453" s="4586" t="s">
        <v>3397</v>
      </c>
    </row>
    <row r="454" spans="1:7" ht="31.5">
      <c r="A454" s="2367" t="s">
        <v>3398</v>
      </c>
      <c r="B454" s="2367"/>
      <c r="C454" s="4581"/>
      <c r="D454" s="4589" t="s">
        <v>3399</v>
      </c>
      <c r="E454" s="4583" t="s">
        <v>3400</v>
      </c>
      <c r="F454" s="4585"/>
      <c r="G454" s="4587"/>
    </row>
    <row r="455" spans="1:7" ht="31.5">
      <c r="A455" s="2368"/>
      <c r="B455" s="2368"/>
      <c r="C455" s="4582"/>
      <c r="D455" s="4590"/>
      <c r="E455" s="2385" t="s">
        <v>3401</v>
      </c>
      <c r="F455" s="2385" t="s">
        <v>3402</v>
      </c>
      <c r="G455" s="4588"/>
    </row>
    <row r="456" spans="1:7" ht="15.75">
      <c r="A456" s="2370"/>
      <c r="B456" s="2370"/>
      <c r="C456" s="4578" t="s">
        <v>3425</v>
      </c>
      <c r="D456" s="4578"/>
      <c r="E456" s="4578"/>
      <c r="F456" s="4578"/>
      <c r="G456" s="4578"/>
    </row>
    <row r="457" spans="1:7" ht="15.75">
      <c r="A457" s="2370"/>
      <c r="B457" s="2370"/>
      <c r="C457" s="4579" t="s">
        <v>3426</v>
      </c>
      <c r="D457" s="4579"/>
      <c r="E457" s="4579"/>
      <c r="F457" s="4579"/>
      <c r="G457" s="4579"/>
    </row>
    <row r="458" spans="1:7" ht="18.75">
      <c r="A458" s="1692" t="s">
        <v>779</v>
      </c>
      <c r="B458" s="3664">
        <v>2021</v>
      </c>
      <c r="C458" s="3456"/>
      <c r="D458" s="3404"/>
      <c r="E458" s="3405"/>
      <c r="F458" s="3404"/>
      <c r="G458" s="3405"/>
    </row>
    <row r="459" spans="1:7" ht="15.75">
      <c r="A459" s="2376" t="s">
        <v>780</v>
      </c>
      <c r="B459" s="3664">
        <v>2022</v>
      </c>
      <c r="C459" s="3399"/>
      <c r="D459" s="3400"/>
      <c r="E459" s="3401"/>
      <c r="F459" s="3400"/>
      <c r="G459" s="3401"/>
    </row>
    <row r="460" spans="1:7" ht="15.75">
      <c r="A460" s="1692" t="s">
        <v>3406</v>
      </c>
      <c r="B460" s="3664">
        <v>2021</v>
      </c>
      <c r="C460" s="3456"/>
      <c r="D460" s="3404"/>
      <c r="E460" s="3454"/>
      <c r="F460" s="3404"/>
      <c r="G460" s="3454"/>
    </row>
    <row r="461" spans="1:7" ht="15.75">
      <c r="A461" s="2376" t="s">
        <v>3407</v>
      </c>
      <c r="B461" s="3664">
        <v>2022</v>
      </c>
      <c r="C461" s="3458"/>
      <c r="D461" s="3451"/>
      <c r="E461" s="3452"/>
      <c r="F461" s="3451"/>
      <c r="G461" s="3452"/>
    </row>
    <row r="462" spans="1:7" ht="15.75">
      <c r="A462" s="1692" t="s">
        <v>3408</v>
      </c>
      <c r="B462" s="3664">
        <v>2021</v>
      </c>
      <c r="C462" s="3456"/>
      <c r="D462" s="3404"/>
      <c r="E462" s="3405"/>
      <c r="F462" s="3404"/>
      <c r="G462" s="3405"/>
    </row>
    <row r="463" spans="1:7" ht="15.75">
      <c r="A463" s="2370" t="s">
        <v>3409</v>
      </c>
      <c r="B463" s="3664">
        <v>2022</v>
      </c>
      <c r="C463" s="3458"/>
      <c r="D463" s="3451"/>
      <c r="E463" s="3452"/>
      <c r="F463" s="3451"/>
      <c r="G463" s="3452"/>
    </row>
    <row r="464" spans="1:7" ht="31.5">
      <c r="A464" s="2378" t="s">
        <v>95</v>
      </c>
      <c r="B464" s="3664">
        <v>2021</v>
      </c>
      <c r="C464" s="3456"/>
      <c r="D464" s="3404"/>
      <c r="E464" s="3405"/>
      <c r="F464" s="3404"/>
      <c r="G464" s="3405"/>
    </row>
    <row r="465" spans="1:7" ht="31.5">
      <c r="A465" s="2388" t="s">
        <v>96</v>
      </c>
      <c r="B465" s="3664">
        <v>2022</v>
      </c>
      <c r="C465" s="3399"/>
      <c r="D465" s="3400"/>
      <c r="E465" s="3401"/>
      <c r="F465" s="3400"/>
      <c r="G465" s="3401"/>
    </row>
    <row r="466" spans="1:7" ht="15.75">
      <c r="A466" s="1692" t="s">
        <v>3406</v>
      </c>
      <c r="B466" s="3664">
        <v>2021</v>
      </c>
      <c r="C466" s="3456"/>
      <c r="D466" s="3404"/>
      <c r="E466" s="3405"/>
      <c r="F466" s="3404"/>
      <c r="G466" s="3405"/>
    </row>
    <row r="467" spans="1:7" ht="15.75">
      <c r="A467" s="2376" t="s">
        <v>3407</v>
      </c>
      <c r="B467" s="3664">
        <v>2022</v>
      </c>
      <c r="C467" s="3458"/>
      <c r="D467" s="3451"/>
      <c r="E467" s="3452"/>
      <c r="F467" s="3451"/>
      <c r="G467" s="3452"/>
    </row>
    <row r="468" spans="1:7" ht="15.75">
      <c r="A468" s="1692" t="s">
        <v>3408</v>
      </c>
      <c r="B468" s="3664">
        <v>2021</v>
      </c>
      <c r="C468" s="3456"/>
      <c r="D468" s="3404"/>
      <c r="E468" s="3405"/>
      <c r="F468" s="3404"/>
      <c r="G468" s="3405"/>
    </row>
    <row r="469" spans="1:7" ht="15.75">
      <c r="A469" s="2370" t="s">
        <v>3409</v>
      </c>
      <c r="B469" s="3664">
        <v>2022</v>
      </c>
      <c r="C469" s="3458"/>
      <c r="D469" s="3451"/>
      <c r="E469" s="3452"/>
      <c r="F469" s="3451"/>
      <c r="G469" s="3452"/>
    </row>
    <row r="470" spans="1:7" ht="18.75">
      <c r="A470" s="2378" t="s">
        <v>1278</v>
      </c>
      <c r="B470" s="3664">
        <v>2021</v>
      </c>
      <c r="C470" s="3456"/>
      <c r="D470" s="3404"/>
      <c r="E470" s="3405"/>
      <c r="F470" s="3404"/>
      <c r="G470" s="3405"/>
    </row>
    <row r="471" spans="1:7" ht="31.5">
      <c r="A471" s="2388" t="s">
        <v>782</v>
      </c>
      <c r="B471" s="3664">
        <v>2022</v>
      </c>
      <c r="C471" s="3399"/>
      <c r="D471" s="3400"/>
      <c r="E471" s="3401"/>
      <c r="F471" s="3400"/>
      <c r="G471" s="3401"/>
    </row>
    <row r="472" spans="1:7" ht="15.75">
      <c r="A472" s="1692" t="s">
        <v>3406</v>
      </c>
      <c r="B472" s="3664">
        <v>2021</v>
      </c>
      <c r="C472" s="3456"/>
      <c r="D472" s="3404"/>
      <c r="E472" s="3405"/>
      <c r="F472" s="3404"/>
      <c r="G472" s="3405"/>
    </row>
    <row r="473" spans="1:7" ht="15.75">
      <c r="A473" s="2376" t="s">
        <v>3407</v>
      </c>
      <c r="B473" s="3664">
        <v>2022</v>
      </c>
      <c r="C473" s="3458"/>
      <c r="D473" s="3451"/>
      <c r="E473" s="3452"/>
      <c r="F473" s="3451"/>
      <c r="G473" s="3452"/>
    </row>
    <row r="474" spans="1:7" ht="15.75">
      <c r="A474" s="1692" t="s">
        <v>3408</v>
      </c>
      <c r="B474" s="3664">
        <v>2021</v>
      </c>
      <c r="C474" s="3456"/>
      <c r="D474" s="3404"/>
      <c r="E474" s="3405"/>
      <c r="F474" s="3404"/>
      <c r="G474" s="3405"/>
    </row>
    <row r="475" spans="1:7" ht="15.75">
      <c r="A475" s="2370" t="s">
        <v>3409</v>
      </c>
      <c r="B475" s="3664">
        <v>2022</v>
      </c>
      <c r="C475" s="3458"/>
      <c r="D475" s="3451"/>
      <c r="E475" s="3452"/>
      <c r="F475" s="3451"/>
      <c r="G475" s="3452"/>
    </row>
    <row r="476" spans="1:7" ht="31.5">
      <c r="A476" s="2403" t="s">
        <v>79</v>
      </c>
      <c r="B476" s="3664">
        <v>2021</v>
      </c>
      <c r="C476" s="3456"/>
      <c r="D476" s="3404"/>
      <c r="E476" s="3405"/>
      <c r="F476" s="3404"/>
      <c r="G476" s="3405"/>
    </row>
    <row r="477" spans="1:7" ht="31.5">
      <c r="A477" s="2388" t="s">
        <v>78</v>
      </c>
      <c r="B477" s="3664">
        <v>2022</v>
      </c>
      <c r="C477" s="3399"/>
      <c r="D477" s="3400"/>
      <c r="E477" s="3401"/>
      <c r="F477" s="3400"/>
      <c r="G477" s="3401"/>
    </row>
    <row r="478" spans="1:7" ht="15.75">
      <c r="A478" s="1692" t="s">
        <v>3406</v>
      </c>
      <c r="B478" s="3664">
        <v>2021</v>
      </c>
      <c r="C478" s="3456"/>
      <c r="D478" s="3404"/>
      <c r="E478" s="3405"/>
      <c r="F478" s="3404"/>
      <c r="G478" s="3405"/>
    </row>
    <row r="479" spans="1:7" ht="15.75">
      <c r="A479" s="2376" t="s">
        <v>3407</v>
      </c>
      <c r="B479" s="3664">
        <v>2022</v>
      </c>
      <c r="C479" s="3458"/>
      <c r="D479" s="3451"/>
      <c r="E479" s="3452"/>
      <c r="F479" s="3451"/>
      <c r="G479" s="3452"/>
    </row>
    <row r="480" spans="1:7" ht="15.75">
      <c r="A480" s="1692" t="s">
        <v>3408</v>
      </c>
      <c r="B480" s="3664">
        <v>2021</v>
      </c>
      <c r="C480" s="3456"/>
      <c r="D480" s="3404"/>
      <c r="E480" s="3454"/>
      <c r="F480" s="3404"/>
      <c r="G480" s="3454"/>
    </row>
    <row r="481" spans="1:7" ht="15.75">
      <c r="A481" s="2370" t="s">
        <v>3409</v>
      </c>
      <c r="B481" s="3664">
        <v>2022</v>
      </c>
      <c r="C481" s="3458"/>
      <c r="D481" s="3451"/>
      <c r="E481" s="3452"/>
      <c r="F481" s="3451"/>
      <c r="G481" s="3452"/>
    </row>
    <row r="482" spans="1:7" s="593" customFormat="1" ht="15.75">
      <c r="A482" s="3640" t="s">
        <v>3411</v>
      </c>
      <c r="B482" s="3640"/>
      <c r="C482" s="3651"/>
      <c r="D482" s="2359"/>
      <c r="E482" s="2359"/>
      <c r="F482" s="2360"/>
      <c r="G482" s="2360"/>
    </row>
    <row r="483" spans="1:7" s="593" customFormat="1" ht="15.75">
      <c r="A483" s="2379" t="s">
        <v>3412</v>
      </c>
      <c r="B483" s="2379"/>
      <c r="C483" s="3651"/>
      <c r="D483" s="2359"/>
      <c r="E483" s="2359"/>
      <c r="F483" s="2360"/>
      <c r="G483" s="2360"/>
    </row>
    <row r="484" spans="1:7" s="593" customFormat="1" ht="15.75">
      <c r="A484" s="2357" t="s">
        <v>3769</v>
      </c>
      <c r="B484" s="2357"/>
      <c r="C484" s="3651"/>
      <c r="D484" s="2359"/>
      <c r="E484" s="2359"/>
      <c r="F484" s="2360"/>
      <c r="G484" s="2360"/>
    </row>
    <row r="485" spans="1:7" s="593" customFormat="1" ht="18.75">
      <c r="A485" s="2357" t="s">
        <v>3413</v>
      </c>
      <c r="B485" s="2357"/>
      <c r="C485" s="3651"/>
      <c r="D485" s="2359"/>
      <c r="E485" s="2359"/>
      <c r="F485" s="2360"/>
      <c r="G485" s="2360"/>
    </row>
    <row r="486" spans="1:7" s="593" customFormat="1" ht="15.75">
      <c r="A486" s="2357" t="s">
        <v>3771</v>
      </c>
      <c r="B486" s="2357"/>
      <c r="C486" s="3651"/>
      <c r="D486" s="2359"/>
      <c r="E486" s="2359"/>
      <c r="F486" s="2360"/>
      <c r="G486" s="2360"/>
    </row>
    <row r="487" spans="1:7" s="593" customFormat="1" ht="18.75">
      <c r="A487" s="2363" t="s">
        <v>3415</v>
      </c>
      <c r="B487" s="2363"/>
      <c r="C487" s="2364"/>
      <c r="D487" s="2359"/>
      <c r="E487" s="2365"/>
      <c r="F487" s="2360"/>
      <c r="G487" s="2360"/>
    </row>
    <row r="488" spans="1:7" s="593" customFormat="1" ht="15.75">
      <c r="A488" s="2366"/>
      <c r="B488" s="2366"/>
      <c r="C488" s="4580" t="s">
        <v>3395</v>
      </c>
      <c r="D488" s="4583" t="s">
        <v>3396</v>
      </c>
      <c r="E488" s="4584"/>
      <c r="F488" s="4585"/>
      <c r="G488" s="4586" t="s">
        <v>3397</v>
      </c>
    </row>
    <row r="489" spans="1:7" s="593" customFormat="1" ht="31.5">
      <c r="A489" s="2367" t="s">
        <v>3398</v>
      </c>
      <c r="B489" s="2367"/>
      <c r="C489" s="4581"/>
      <c r="D489" s="4589" t="s">
        <v>3399</v>
      </c>
      <c r="E489" s="4583" t="s">
        <v>3400</v>
      </c>
      <c r="F489" s="4585"/>
      <c r="G489" s="4587"/>
    </row>
    <row r="490" spans="1:7" s="593" customFormat="1" ht="31.5">
      <c r="A490" s="2368"/>
      <c r="B490" s="2368"/>
      <c r="C490" s="4582"/>
      <c r="D490" s="4590"/>
      <c r="E490" s="2385" t="s">
        <v>3401</v>
      </c>
      <c r="F490" s="2385" t="s">
        <v>3402</v>
      </c>
      <c r="G490" s="4588"/>
    </row>
    <row r="491" spans="1:7" s="593" customFormat="1" ht="15.75">
      <c r="A491" s="2370"/>
      <c r="B491" s="2370"/>
      <c r="C491" s="4578" t="s">
        <v>3427</v>
      </c>
      <c r="D491" s="4578"/>
      <c r="E491" s="4578"/>
      <c r="F491" s="4578"/>
      <c r="G491" s="4578"/>
    </row>
    <row r="492" spans="1:7" s="593" customFormat="1" ht="15.75">
      <c r="A492" s="2370"/>
      <c r="B492" s="2370"/>
      <c r="C492" s="4579" t="s">
        <v>3426</v>
      </c>
      <c r="D492" s="4579"/>
      <c r="E492" s="4579"/>
      <c r="F492" s="4579"/>
      <c r="G492" s="4579"/>
    </row>
    <row r="493" spans="1:7" ht="15.75">
      <c r="A493" s="2319" t="s">
        <v>249</v>
      </c>
      <c r="B493" s="3664">
        <v>2021</v>
      </c>
      <c r="C493" s="3456"/>
      <c r="D493" s="3404"/>
      <c r="E493" s="3405"/>
      <c r="F493" s="3404"/>
      <c r="G493" s="3405"/>
    </row>
    <row r="494" spans="1:7" ht="15.75">
      <c r="A494" s="2376" t="s">
        <v>465</v>
      </c>
      <c r="B494" s="3664">
        <v>2022</v>
      </c>
      <c r="C494" s="3399"/>
      <c r="D494" s="3400"/>
      <c r="E494" s="3401"/>
      <c r="F494" s="3400"/>
      <c r="G494" s="3401"/>
    </row>
    <row r="495" spans="1:7" ht="15.75">
      <c r="A495" s="1692" t="s">
        <v>3406</v>
      </c>
      <c r="B495" s="3664">
        <v>2021</v>
      </c>
      <c r="C495" s="3456"/>
      <c r="D495" s="3448"/>
      <c r="E495" s="3454"/>
      <c r="F495" s="3448"/>
      <c r="G495" s="3454"/>
    </row>
    <row r="496" spans="1:7" ht="15.75">
      <c r="A496" s="2376" t="s">
        <v>3407</v>
      </c>
      <c r="B496" s="3664">
        <v>2022</v>
      </c>
      <c r="C496" s="3458"/>
      <c r="D496" s="3451"/>
      <c r="E496" s="3452"/>
      <c r="F496" s="3451"/>
      <c r="G496" s="3452"/>
    </row>
    <row r="497" spans="1:7" ht="15.75">
      <c r="A497" s="1692" t="s">
        <v>3408</v>
      </c>
      <c r="B497" s="3664">
        <v>2021</v>
      </c>
      <c r="C497" s="3456"/>
      <c r="D497" s="3404"/>
      <c r="E497" s="3405"/>
      <c r="F497" s="3448"/>
      <c r="G497" s="3405"/>
    </row>
    <row r="498" spans="1:7" ht="15.75">
      <c r="A498" s="2370" t="s">
        <v>3409</v>
      </c>
      <c r="B498" s="3664">
        <v>2022</v>
      </c>
      <c r="C498" s="3458"/>
      <c r="D498" s="3451"/>
      <c r="E498" s="3452"/>
      <c r="F498" s="3451"/>
      <c r="G498" s="3452"/>
    </row>
    <row r="499" spans="1:7" ht="15.75">
      <c r="A499" s="2319" t="s">
        <v>783</v>
      </c>
      <c r="B499" s="3664">
        <v>2021</v>
      </c>
      <c r="C499" s="3456"/>
      <c r="D499" s="3404"/>
      <c r="E499" s="3405"/>
      <c r="F499" s="3404"/>
      <c r="G499" s="3405"/>
    </row>
    <row r="500" spans="1:7" ht="15.75">
      <c r="A500" s="2388" t="s">
        <v>97</v>
      </c>
      <c r="B500" s="3664">
        <v>2022</v>
      </c>
      <c r="C500" s="3399"/>
      <c r="D500" s="3400"/>
      <c r="E500" s="3401"/>
      <c r="F500" s="3400"/>
      <c r="G500" s="3401"/>
    </row>
    <row r="501" spans="1:7" ht="15.75">
      <c r="A501" s="1692" t="s">
        <v>3406</v>
      </c>
      <c r="B501" s="3664">
        <v>2021</v>
      </c>
      <c r="C501" s="3456"/>
      <c r="D501" s="3404"/>
      <c r="E501" s="3405"/>
      <c r="F501" s="3404"/>
      <c r="G501" s="3405"/>
    </row>
    <row r="502" spans="1:7" ht="15.75">
      <c r="A502" s="2376" t="s">
        <v>3407</v>
      </c>
      <c r="B502" s="3664">
        <v>2022</v>
      </c>
      <c r="C502" s="3458"/>
      <c r="D502" s="3451"/>
      <c r="E502" s="3452"/>
      <c r="F502" s="3451"/>
      <c r="G502" s="3452"/>
    </row>
    <row r="503" spans="1:7" ht="15.75">
      <c r="A503" s="1692" t="s">
        <v>3408</v>
      </c>
      <c r="B503" s="3664">
        <v>2021</v>
      </c>
      <c r="C503" s="3456"/>
      <c r="D503" s="3404"/>
      <c r="E503" s="3405"/>
      <c r="F503" s="3404"/>
      <c r="G503" s="3405"/>
    </row>
    <row r="504" spans="1:7" ht="15.75">
      <c r="A504" s="2370" t="s">
        <v>3409</v>
      </c>
      <c r="B504" s="3664">
        <v>2022</v>
      </c>
      <c r="C504" s="3458"/>
      <c r="D504" s="3451"/>
      <c r="E504" s="3452"/>
      <c r="F504" s="3451"/>
      <c r="G504" s="3452"/>
    </row>
    <row r="505" spans="1:7" ht="31.5">
      <c r="A505" s="577" t="s">
        <v>98</v>
      </c>
      <c r="B505" s="3664">
        <v>2021</v>
      </c>
      <c r="C505" s="3456"/>
      <c r="D505" s="3404"/>
      <c r="E505" s="3405"/>
      <c r="F505" s="3404"/>
      <c r="G505" s="3405"/>
    </row>
    <row r="506" spans="1:7" ht="15.75">
      <c r="A506" s="2370" t="s">
        <v>3419</v>
      </c>
      <c r="B506" s="3664">
        <v>2022</v>
      </c>
      <c r="C506" s="3399"/>
      <c r="D506" s="3400"/>
      <c r="E506" s="3401"/>
      <c r="F506" s="3400"/>
      <c r="G506" s="3401"/>
    </row>
    <row r="507" spans="1:7" ht="15.75">
      <c r="A507" s="1692" t="s">
        <v>3406</v>
      </c>
      <c r="B507" s="3664">
        <v>2021</v>
      </c>
      <c r="C507" s="3456"/>
      <c r="D507" s="3404"/>
      <c r="E507" s="3405"/>
      <c r="F507" s="3404"/>
      <c r="G507" s="3405"/>
    </row>
    <row r="508" spans="1:7" ht="15.75">
      <c r="A508" s="2376" t="s">
        <v>3407</v>
      </c>
      <c r="B508" s="3664">
        <v>2022</v>
      </c>
      <c r="C508" s="3458"/>
      <c r="D508" s="3451"/>
      <c r="E508" s="3452"/>
      <c r="F508" s="3451"/>
      <c r="G508" s="3452"/>
    </row>
    <row r="509" spans="1:7" ht="15.75">
      <c r="A509" s="1692" t="s">
        <v>3408</v>
      </c>
      <c r="B509" s="3664">
        <v>2021</v>
      </c>
      <c r="C509" s="3456"/>
      <c r="D509" s="3404"/>
      <c r="E509" s="3405"/>
      <c r="F509" s="3404"/>
      <c r="G509" s="3405"/>
    </row>
    <row r="510" spans="1:7" ht="15.75">
      <c r="A510" s="2370" t="s">
        <v>3409</v>
      </c>
      <c r="B510" s="3664">
        <v>2022</v>
      </c>
      <c r="C510" s="3458"/>
      <c r="D510" s="3451"/>
      <c r="E510" s="3452"/>
      <c r="F510" s="3451"/>
      <c r="G510" s="3452"/>
    </row>
    <row r="511" spans="1:7" ht="15.75">
      <c r="A511" s="2319" t="s">
        <v>100</v>
      </c>
      <c r="B511" s="3664">
        <v>2021</v>
      </c>
      <c r="C511" s="3456"/>
      <c r="D511" s="3404"/>
      <c r="E511" s="3405"/>
      <c r="F511" s="3404"/>
      <c r="G511" s="3405"/>
    </row>
    <row r="512" spans="1:7" ht="15.75">
      <c r="A512" s="2379" t="s">
        <v>101</v>
      </c>
      <c r="B512" s="3664">
        <v>2022</v>
      </c>
      <c r="C512" s="3399"/>
      <c r="D512" s="3400"/>
      <c r="E512" s="3401"/>
      <c r="F512" s="3400"/>
      <c r="G512" s="3401"/>
    </row>
    <row r="513" spans="1:7" ht="15.75">
      <c r="A513" s="1692" t="s">
        <v>3406</v>
      </c>
      <c r="B513" s="3664">
        <v>2021</v>
      </c>
      <c r="C513" s="3456"/>
      <c r="D513" s="3448"/>
      <c r="E513" s="3454"/>
      <c r="F513" s="3448"/>
      <c r="G513" s="3454"/>
    </row>
    <row r="514" spans="1:7" ht="15.75">
      <c r="A514" s="2376" t="s">
        <v>3407</v>
      </c>
      <c r="B514" s="3664">
        <v>2022</v>
      </c>
      <c r="C514" s="3458"/>
      <c r="D514" s="3451"/>
      <c r="E514" s="3452"/>
      <c r="F514" s="3451"/>
      <c r="G514" s="3452"/>
    </row>
    <row r="515" spans="1:7" ht="15.75">
      <c r="A515" s="1692" t="s">
        <v>3408</v>
      </c>
      <c r="B515" s="3664">
        <v>2021</v>
      </c>
      <c r="C515" s="3456"/>
      <c r="D515" s="3404"/>
      <c r="E515" s="3405"/>
      <c r="F515" s="3404"/>
      <c r="G515" s="3405"/>
    </row>
    <row r="516" spans="1:7" ht="15.75">
      <c r="A516" s="2370" t="s">
        <v>3409</v>
      </c>
      <c r="B516" s="3664">
        <v>2022</v>
      </c>
      <c r="C516" s="435"/>
      <c r="D516" s="239"/>
      <c r="E516" s="259"/>
      <c r="F516" s="239"/>
      <c r="G516" s="259"/>
    </row>
    <row r="517" spans="1:7" ht="15.75">
      <c r="A517" s="2319" t="s">
        <v>3411</v>
      </c>
      <c r="B517" s="2319"/>
      <c r="C517" s="2358"/>
      <c r="D517" s="2359"/>
      <c r="E517" s="2359"/>
      <c r="F517" s="2360"/>
      <c r="G517" s="2360"/>
    </row>
    <row r="518" spans="1:7" ht="15.75">
      <c r="A518" s="2379" t="s">
        <v>3412</v>
      </c>
      <c r="B518" s="2379"/>
      <c r="C518" s="2358"/>
      <c r="D518" s="2359"/>
      <c r="E518" s="2359"/>
      <c r="F518" s="2360"/>
      <c r="G518" s="2360"/>
    </row>
    <row r="519" spans="1:7">
      <c r="D519" s="2401"/>
      <c r="E519" s="2401"/>
    </row>
    <row r="520" spans="1:7">
      <c r="D520" s="2401"/>
      <c r="E520" s="2401"/>
    </row>
    <row r="521" spans="1:7">
      <c r="D521" s="2401"/>
      <c r="E521" s="2401"/>
    </row>
    <row r="522" spans="1:7">
      <c r="D522" s="2401"/>
      <c r="E522" s="2401"/>
    </row>
    <row r="523" spans="1:7">
      <c r="D523" s="2401"/>
      <c r="E523" s="2401"/>
    </row>
    <row r="524" spans="1:7">
      <c r="D524" s="2401"/>
      <c r="E524" s="2401"/>
    </row>
    <row r="525" spans="1:7">
      <c r="D525" s="2401"/>
      <c r="E525" s="2401"/>
    </row>
    <row r="526" spans="1:7">
      <c r="D526" s="2401"/>
      <c r="E526" s="2401"/>
    </row>
    <row r="527" spans="1:7">
      <c r="D527" s="2401"/>
      <c r="E527" s="2401"/>
    </row>
    <row r="528" spans="1:7">
      <c r="D528" s="2401"/>
      <c r="E528" s="2401"/>
    </row>
    <row r="529" spans="4:5">
      <c r="D529" s="2401"/>
      <c r="E529" s="2401"/>
    </row>
    <row r="530" spans="4:5">
      <c r="D530" s="2401"/>
      <c r="E530" s="2401"/>
    </row>
    <row r="531" spans="4:5">
      <c r="D531" s="2401"/>
      <c r="E531" s="2401"/>
    </row>
    <row r="532" spans="4:5">
      <c r="D532" s="2401"/>
      <c r="E532" s="2401"/>
    </row>
    <row r="533" spans="4:5">
      <c r="D533" s="2401"/>
      <c r="E533" s="2401"/>
    </row>
    <row r="534" spans="4:5">
      <c r="D534" s="2401"/>
      <c r="E534" s="2401"/>
    </row>
    <row r="535" spans="4:5">
      <c r="D535" s="2401"/>
      <c r="E535" s="2401"/>
    </row>
    <row r="536" spans="4:5">
      <c r="D536" s="2401"/>
      <c r="E536" s="2401"/>
    </row>
    <row r="537" spans="4:5">
      <c r="D537" s="2401"/>
      <c r="E537" s="2401"/>
    </row>
    <row r="538" spans="4:5">
      <c r="D538" s="2401"/>
      <c r="E538" s="2401"/>
    </row>
    <row r="539" spans="4:5">
      <c r="D539" s="2401"/>
      <c r="E539" s="2401"/>
    </row>
    <row r="540" spans="4:5">
      <c r="D540" s="2401"/>
      <c r="E540" s="2401"/>
    </row>
    <row r="541" spans="4:5">
      <c r="D541" s="2401"/>
      <c r="E541" s="2401"/>
    </row>
    <row r="542" spans="4:5">
      <c r="D542" s="2401"/>
      <c r="E542" s="2401"/>
    </row>
    <row r="543" spans="4:5">
      <c r="D543" s="2401"/>
      <c r="E543" s="2401"/>
    </row>
    <row r="544" spans="4:5">
      <c r="D544" s="2401"/>
      <c r="E544" s="2401"/>
    </row>
    <row r="545" spans="4:5">
      <c r="D545" s="2401"/>
      <c r="E545" s="2401"/>
    </row>
    <row r="546" spans="4:5">
      <c r="D546" s="2401"/>
      <c r="E546" s="2401"/>
    </row>
    <row r="547" spans="4:5">
      <c r="D547" s="2401"/>
      <c r="E547" s="2401"/>
    </row>
    <row r="548" spans="4:5">
      <c r="D548" s="2401"/>
      <c r="E548" s="2401"/>
    </row>
    <row r="549" spans="4:5">
      <c r="D549" s="2401"/>
      <c r="E549" s="2401"/>
    </row>
    <row r="550" spans="4:5">
      <c r="D550" s="2401"/>
      <c r="E550" s="2401"/>
    </row>
    <row r="551" spans="4:5">
      <c r="D551" s="2401"/>
      <c r="E551" s="2401"/>
    </row>
    <row r="552" spans="4:5">
      <c r="D552" s="2401"/>
      <c r="E552" s="2401"/>
    </row>
    <row r="553" spans="4:5">
      <c r="D553" s="2401"/>
      <c r="E553" s="2401"/>
    </row>
    <row r="554" spans="4:5">
      <c r="D554" s="2401"/>
      <c r="E554" s="2401"/>
    </row>
    <row r="555" spans="4:5">
      <c r="D555" s="2401"/>
      <c r="E555" s="2401"/>
    </row>
    <row r="556" spans="4:5">
      <c r="D556" s="2401"/>
      <c r="E556" s="2401"/>
    </row>
    <row r="557" spans="4:5">
      <c r="D557" s="2401"/>
      <c r="E557" s="2401"/>
    </row>
    <row r="558" spans="4:5">
      <c r="D558" s="2401"/>
      <c r="E558" s="2401"/>
    </row>
    <row r="559" spans="4:5">
      <c r="D559" s="2401"/>
      <c r="E559" s="2401"/>
    </row>
    <row r="560" spans="4:5">
      <c r="D560" s="2401"/>
      <c r="E560" s="2401"/>
    </row>
    <row r="561" spans="4:5">
      <c r="D561" s="2401"/>
      <c r="E561" s="2401"/>
    </row>
    <row r="562" spans="4:5">
      <c r="D562" s="2401"/>
      <c r="E562" s="2401"/>
    </row>
    <row r="563" spans="4:5">
      <c r="D563" s="2401"/>
      <c r="E563" s="2401"/>
    </row>
    <row r="564" spans="4:5">
      <c r="D564" s="2401"/>
      <c r="E564" s="2401"/>
    </row>
    <row r="565" spans="4:5">
      <c r="D565" s="2401"/>
      <c r="E565" s="2401"/>
    </row>
    <row r="566" spans="4:5">
      <c r="D566" s="2401"/>
      <c r="E566" s="2401"/>
    </row>
    <row r="567" spans="4:5">
      <c r="D567" s="2401"/>
      <c r="E567" s="2401"/>
    </row>
    <row r="568" spans="4:5">
      <c r="D568" s="2401"/>
      <c r="E568" s="2401"/>
    </row>
    <row r="569" spans="4:5">
      <c r="D569" s="2401"/>
      <c r="E569" s="2401"/>
    </row>
    <row r="570" spans="4:5">
      <c r="D570" s="2401"/>
      <c r="E570" s="2401"/>
    </row>
    <row r="571" spans="4:5">
      <c r="D571" s="2401"/>
      <c r="E571" s="2401"/>
    </row>
    <row r="572" spans="4:5">
      <c r="D572" s="2401"/>
      <c r="E572" s="2401"/>
    </row>
    <row r="573" spans="4:5">
      <c r="D573" s="2401"/>
      <c r="E573" s="2401"/>
    </row>
    <row r="574" spans="4:5">
      <c r="D574" s="2401"/>
      <c r="E574" s="2401"/>
    </row>
    <row r="575" spans="4:5">
      <c r="D575" s="2401"/>
      <c r="E575" s="2401"/>
    </row>
    <row r="576" spans="4:5">
      <c r="D576" s="2401"/>
      <c r="E576" s="2401"/>
    </row>
    <row r="577" spans="4:5">
      <c r="D577" s="2401"/>
      <c r="E577" s="2401"/>
    </row>
    <row r="578" spans="4:5">
      <c r="D578" s="2401"/>
      <c r="E578" s="2401"/>
    </row>
    <row r="579" spans="4:5">
      <c r="D579" s="2401"/>
      <c r="E579" s="2401"/>
    </row>
    <row r="580" spans="4:5">
      <c r="D580" s="2401"/>
      <c r="E580" s="2401"/>
    </row>
    <row r="581" spans="4:5">
      <c r="D581" s="2401"/>
      <c r="E581" s="2401"/>
    </row>
    <row r="582" spans="4:5">
      <c r="D582" s="2401"/>
      <c r="E582" s="2401"/>
    </row>
    <row r="583" spans="4:5">
      <c r="D583" s="2401"/>
      <c r="E583" s="2401"/>
    </row>
    <row r="584" spans="4:5">
      <c r="D584" s="2401"/>
      <c r="E584" s="2401"/>
    </row>
    <row r="585" spans="4:5">
      <c r="D585" s="2401"/>
      <c r="E585" s="2401"/>
    </row>
    <row r="586" spans="4:5">
      <c r="D586" s="2401"/>
      <c r="E586" s="2401"/>
    </row>
    <row r="587" spans="4:5">
      <c r="D587" s="2401"/>
      <c r="E587" s="2401"/>
    </row>
    <row r="588" spans="4:5">
      <c r="D588" s="2401"/>
      <c r="E588" s="2401"/>
    </row>
    <row r="589" spans="4:5">
      <c r="D589" s="2401"/>
      <c r="E589" s="2401"/>
    </row>
    <row r="590" spans="4:5">
      <c r="D590" s="2401"/>
      <c r="E590" s="2401"/>
    </row>
    <row r="591" spans="4:5">
      <c r="D591" s="2401"/>
      <c r="E591" s="2401"/>
    </row>
    <row r="592" spans="4:5">
      <c r="D592" s="2401"/>
      <c r="E592" s="2401"/>
    </row>
    <row r="593" spans="4:5">
      <c r="D593" s="2401"/>
      <c r="E593" s="2401"/>
    </row>
    <row r="594" spans="4:5">
      <c r="D594" s="2401"/>
      <c r="E594" s="2401"/>
    </row>
    <row r="595" spans="4:5">
      <c r="D595" s="2401"/>
      <c r="E595" s="2401"/>
    </row>
    <row r="596" spans="4:5">
      <c r="D596" s="2401"/>
      <c r="E596" s="2401"/>
    </row>
    <row r="597" spans="4:5">
      <c r="D597" s="2401"/>
      <c r="E597" s="2401"/>
    </row>
    <row r="598" spans="4:5">
      <c r="D598" s="2401"/>
      <c r="E598" s="2401"/>
    </row>
    <row r="599" spans="4:5">
      <c r="D599" s="2401"/>
      <c r="E599" s="2401"/>
    </row>
    <row r="600" spans="4:5">
      <c r="D600" s="2401"/>
      <c r="E600" s="2401"/>
    </row>
    <row r="601" spans="4:5">
      <c r="D601" s="2401"/>
      <c r="E601" s="2401"/>
    </row>
    <row r="602" spans="4:5">
      <c r="D602" s="2401"/>
      <c r="E602" s="2401"/>
    </row>
    <row r="603" spans="4:5">
      <c r="D603" s="2401"/>
      <c r="E603" s="2401"/>
    </row>
    <row r="604" spans="4:5">
      <c r="D604" s="2401"/>
      <c r="E604" s="2401"/>
    </row>
    <row r="605" spans="4:5">
      <c r="D605" s="2401"/>
      <c r="E605" s="2401"/>
    </row>
    <row r="606" spans="4:5">
      <c r="D606" s="2401"/>
      <c r="E606" s="2401"/>
    </row>
    <row r="607" spans="4:5">
      <c r="D607" s="2401"/>
      <c r="E607" s="2401"/>
    </row>
    <row r="608" spans="4:5">
      <c r="D608" s="2401"/>
      <c r="E608" s="2401"/>
    </row>
    <row r="609" spans="4:5">
      <c r="D609" s="2401"/>
      <c r="E609" s="2401"/>
    </row>
    <row r="610" spans="4:5">
      <c r="D610" s="2401"/>
      <c r="E610" s="2401"/>
    </row>
    <row r="611" spans="4:5">
      <c r="D611" s="2401"/>
      <c r="E611" s="2401"/>
    </row>
    <row r="612" spans="4:5">
      <c r="D612" s="2401"/>
      <c r="E612" s="2401"/>
    </row>
    <row r="613" spans="4:5">
      <c r="D613" s="2401"/>
      <c r="E613" s="2401"/>
    </row>
    <row r="614" spans="4:5">
      <c r="D614" s="2401"/>
      <c r="E614" s="2401"/>
    </row>
    <row r="615" spans="4:5">
      <c r="D615" s="2401"/>
      <c r="E615" s="2401"/>
    </row>
    <row r="616" spans="4:5">
      <c r="D616" s="2401"/>
      <c r="E616" s="2401"/>
    </row>
    <row r="617" spans="4:5">
      <c r="D617" s="2401"/>
      <c r="E617" s="2401"/>
    </row>
    <row r="618" spans="4:5">
      <c r="D618" s="2401"/>
      <c r="E618" s="2401"/>
    </row>
    <row r="619" spans="4:5">
      <c r="D619" s="2401"/>
      <c r="E619" s="2401"/>
    </row>
    <row r="620" spans="4:5">
      <c r="D620" s="2401"/>
      <c r="E620" s="2401"/>
    </row>
    <row r="621" spans="4:5">
      <c r="D621" s="2401"/>
      <c r="E621" s="2401"/>
    </row>
    <row r="622" spans="4:5">
      <c r="D622" s="2401"/>
      <c r="E622" s="2401"/>
    </row>
    <row r="623" spans="4:5">
      <c r="D623" s="2401"/>
      <c r="E623" s="2401"/>
    </row>
    <row r="624" spans="4:5">
      <c r="D624" s="2401"/>
      <c r="E624" s="2401"/>
    </row>
    <row r="625" spans="4:5">
      <c r="D625" s="2401"/>
      <c r="E625" s="2401"/>
    </row>
    <row r="626" spans="4:5">
      <c r="D626" s="2401"/>
      <c r="E626" s="2401"/>
    </row>
    <row r="627" spans="4:5">
      <c r="D627" s="2401"/>
      <c r="E627" s="2401"/>
    </row>
    <row r="628" spans="4:5">
      <c r="D628" s="2401"/>
      <c r="E628" s="2401"/>
    </row>
    <row r="629" spans="4:5">
      <c r="D629" s="2401"/>
      <c r="E629" s="2401"/>
    </row>
    <row r="630" spans="4:5">
      <c r="D630" s="2401"/>
      <c r="E630" s="2401"/>
    </row>
    <row r="631" spans="4:5">
      <c r="D631" s="2401"/>
      <c r="E631" s="2401"/>
    </row>
    <row r="632" spans="4:5">
      <c r="D632" s="2401"/>
      <c r="E632" s="2401"/>
    </row>
    <row r="633" spans="4:5">
      <c r="D633" s="2401"/>
      <c r="E633" s="2401"/>
    </row>
    <row r="634" spans="4:5">
      <c r="D634" s="2401"/>
      <c r="E634" s="2401"/>
    </row>
    <row r="635" spans="4:5">
      <c r="D635" s="2401"/>
      <c r="E635" s="2401"/>
    </row>
    <row r="636" spans="4:5">
      <c r="D636" s="2401"/>
      <c r="E636" s="2401"/>
    </row>
    <row r="637" spans="4:5">
      <c r="D637" s="2401"/>
      <c r="E637" s="2401"/>
    </row>
    <row r="638" spans="4:5">
      <c r="D638" s="2401"/>
      <c r="E638" s="2401"/>
    </row>
    <row r="639" spans="4:5">
      <c r="D639" s="2401"/>
      <c r="E639" s="2401"/>
    </row>
    <row r="640" spans="4:5">
      <c r="D640" s="2401"/>
      <c r="E640" s="2401"/>
    </row>
    <row r="641" spans="4:5">
      <c r="D641" s="2401"/>
      <c r="E641" s="2401"/>
    </row>
    <row r="642" spans="4:5">
      <c r="D642" s="2401"/>
      <c r="E642" s="2401"/>
    </row>
    <row r="643" spans="4:5">
      <c r="D643" s="2401"/>
      <c r="E643" s="2401"/>
    </row>
    <row r="644" spans="4:5">
      <c r="D644" s="2401"/>
      <c r="E644" s="2401"/>
    </row>
    <row r="645" spans="4:5">
      <c r="D645" s="2401"/>
      <c r="E645" s="2401"/>
    </row>
    <row r="646" spans="4:5">
      <c r="D646" s="2401"/>
      <c r="E646" s="2401"/>
    </row>
    <row r="647" spans="4:5">
      <c r="D647" s="2401"/>
      <c r="E647" s="2401"/>
    </row>
    <row r="648" spans="4:5">
      <c r="D648" s="2401"/>
      <c r="E648" s="2401"/>
    </row>
    <row r="649" spans="4:5">
      <c r="D649" s="2401"/>
      <c r="E649" s="2401"/>
    </row>
    <row r="650" spans="4:5">
      <c r="D650" s="2401"/>
      <c r="E650" s="2401"/>
    </row>
    <row r="651" spans="4:5">
      <c r="D651" s="2401"/>
      <c r="E651" s="2401"/>
    </row>
    <row r="652" spans="4:5">
      <c r="D652" s="2401"/>
      <c r="E652" s="2401"/>
    </row>
    <row r="653" spans="4:5">
      <c r="D653" s="2401"/>
      <c r="E653" s="2401"/>
    </row>
    <row r="654" spans="4:5">
      <c r="D654" s="2401"/>
      <c r="E654" s="2401"/>
    </row>
    <row r="655" spans="4:5">
      <c r="D655" s="2401"/>
      <c r="E655" s="2401"/>
    </row>
    <row r="656" spans="4:5">
      <c r="D656" s="2401"/>
      <c r="E656" s="2401"/>
    </row>
    <row r="657" spans="4:5">
      <c r="D657" s="2401"/>
      <c r="E657" s="2401"/>
    </row>
    <row r="658" spans="4:5">
      <c r="D658" s="2401"/>
      <c r="E658" s="2401"/>
    </row>
    <row r="659" spans="4:5">
      <c r="D659" s="2401"/>
      <c r="E659" s="2401"/>
    </row>
    <row r="660" spans="4:5">
      <c r="D660" s="2401"/>
      <c r="E660" s="2401"/>
    </row>
    <row r="661" spans="4:5">
      <c r="D661" s="2401"/>
      <c r="E661" s="2401"/>
    </row>
    <row r="662" spans="4:5">
      <c r="D662" s="2401"/>
      <c r="E662" s="2401"/>
    </row>
    <row r="663" spans="4:5">
      <c r="D663" s="2401"/>
      <c r="E663" s="2401"/>
    </row>
    <row r="664" spans="4:5">
      <c r="D664" s="2401"/>
      <c r="E664" s="2401"/>
    </row>
    <row r="665" spans="4:5">
      <c r="D665" s="2401"/>
      <c r="E665" s="2401"/>
    </row>
    <row r="666" spans="4:5">
      <c r="D666" s="2401"/>
      <c r="E666" s="2401"/>
    </row>
    <row r="667" spans="4:5">
      <c r="D667" s="2401"/>
      <c r="E667" s="2401"/>
    </row>
    <row r="668" spans="4:5">
      <c r="D668" s="2401"/>
      <c r="E668" s="2401"/>
    </row>
    <row r="669" spans="4:5">
      <c r="D669" s="2401"/>
      <c r="E669" s="2401"/>
    </row>
    <row r="670" spans="4:5">
      <c r="D670" s="2401"/>
      <c r="E670" s="2401"/>
    </row>
    <row r="671" spans="4:5">
      <c r="D671" s="2401"/>
      <c r="E671" s="2401"/>
    </row>
    <row r="672" spans="4:5">
      <c r="D672" s="2401"/>
      <c r="E672" s="2401"/>
    </row>
    <row r="673" spans="4:5">
      <c r="D673" s="2401"/>
      <c r="E673" s="2401"/>
    </row>
    <row r="674" spans="4:5">
      <c r="D674" s="2401"/>
      <c r="E674" s="2401"/>
    </row>
    <row r="675" spans="4:5">
      <c r="D675" s="2401"/>
      <c r="E675" s="2401"/>
    </row>
    <row r="676" spans="4:5">
      <c r="D676" s="2401"/>
      <c r="E676" s="2401"/>
    </row>
    <row r="677" spans="4:5">
      <c r="D677" s="2401"/>
      <c r="E677" s="2401"/>
    </row>
    <row r="678" spans="4:5">
      <c r="D678" s="2401"/>
      <c r="E678" s="2401"/>
    </row>
    <row r="679" spans="4:5">
      <c r="D679" s="2401"/>
      <c r="E679" s="2401"/>
    </row>
    <row r="680" spans="4:5">
      <c r="D680" s="2401"/>
      <c r="E680" s="2401"/>
    </row>
    <row r="681" spans="4:5">
      <c r="D681" s="2401"/>
      <c r="E681" s="2401"/>
    </row>
    <row r="682" spans="4:5">
      <c r="D682" s="2401"/>
      <c r="E682" s="2401"/>
    </row>
    <row r="683" spans="4:5">
      <c r="D683" s="2401"/>
      <c r="E683" s="2401"/>
    </row>
    <row r="684" spans="4:5">
      <c r="D684" s="2401"/>
      <c r="E684" s="2401"/>
    </row>
    <row r="685" spans="4:5">
      <c r="D685" s="2401"/>
      <c r="E685" s="2401"/>
    </row>
    <row r="686" spans="4:5">
      <c r="D686" s="2401"/>
      <c r="E686" s="2401"/>
    </row>
    <row r="687" spans="4:5">
      <c r="D687" s="2401"/>
      <c r="E687" s="2401"/>
    </row>
    <row r="688" spans="4:5">
      <c r="D688" s="2401"/>
      <c r="E688" s="2401"/>
    </row>
    <row r="689" spans="4:5">
      <c r="D689" s="2401"/>
      <c r="E689" s="2401"/>
    </row>
    <row r="690" spans="4:5">
      <c r="D690" s="2401"/>
      <c r="E690" s="2401"/>
    </row>
    <row r="691" spans="4:5">
      <c r="D691" s="2401"/>
      <c r="E691" s="2401"/>
    </row>
    <row r="692" spans="4:5">
      <c r="D692" s="2401"/>
      <c r="E692" s="2401"/>
    </row>
    <row r="693" spans="4:5">
      <c r="D693" s="2401"/>
      <c r="E693" s="2401"/>
    </row>
    <row r="694" spans="4:5">
      <c r="D694" s="2401"/>
      <c r="E694" s="2401"/>
    </row>
    <row r="695" spans="4:5">
      <c r="D695" s="2401"/>
      <c r="E695" s="2401"/>
    </row>
    <row r="696" spans="4:5">
      <c r="D696" s="2401"/>
      <c r="E696" s="2401"/>
    </row>
    <row r="697" spans="4:5">
      <c r="D697" s="2401"/>
      <c r="E697" s="2401"/>
    </row>
    <row r="698" spans="4:5">
      <c r="D698" s="2401"/>
      <c r="E698" s="2401"/>
    </row>
    <row r="699" spans="4:5">
      <c r="D699" s="2401"/>
      <c r="E699" s="2401"/>
    </row>
    <row r="700" spans="4:5">
      <c r="D700" s="2401"/>
      <c r="E700" s="2401"/>
    </row>
    <row r="701" spans="4:5">
      <c r="D701" s="2401"/>
      <c r="E701" s="2401"/>
    </row>
    <row r="702" spans="4:5">
      <c r="D702" s="2401"/>
      <c r="E702" s="2401"/>
    </row>
    <row r="703" spans="4:5">
      <c r="D703" s="2401"/>
      <c r="E703" s="2401"/>
    </row>
    <row r="704" spans="4:5">
      <c r="D704" s="2401"/>
      <c r="E704" s="2401"/>
    </row>
    <row r="705" spans="4:5">
      <c r="D705" s="2401"/>
      <c r="E705" s="2401"/>
    </row>
    <row r="706" spans="4:5">
      <c r="D706" s="2401"/>
      <c r="E706" s="2401"/>
    </row>
    <row r="707" spans="4:5">
      <c r="D707" s="2401"/>
      <c r="E707" s="2401"/>
    </row>
    <row r="708" spans="4:5">
      <c r="D708" s="2401"/>
      <c r="E708" s="2401"/>
    </row>
    <row r="709" spans="4:5">
      <c r="D709" s="2401"/>
      <c r="E709" s="2401"/>
    </row>
    <row r="710" spans="4:5">
      <c r="D710" s="2401"/>
      <c r="E710" s="2401"/>
    </row>
    <row r="711" spans="4:5">
      <c r="D711" s="2401"/>
      <c r="E711" s="2401"/>
    </row>
    <row r="712" spans="4:5">
      <c r="D712" s="2401"/>
      <c r="E712" s="2401"/>
    </row>
    <row r="713" spans="4:5">
      <c r="D713" s="2401"/>
      <c r="E713" s="2401"/>
    </row>
    <row r="714" spans="4:5">
      <c r="D714" s="2401"/>
      <c r="E714" s="2401"/>
    </row>
    <row r="715" spans="4:5">
      <c r="D715" s="2401"/>
      <c r="E715" s="2401"/>
    </row>
    <row r="716" spans="4:5">
      <c r="D716" s="2401"/>
      <c r="E716" s="2401"/>
    </row>
    <row r="717" spans="4:5">
      <c r="D717" s="2401"/>
      <c r="E717" s="2401"/>
    </row>
    <row r="718" spans="4:5">
      <c r="D718" s="2401"/>
      <c r="E718" s="2401"/>
    </row>
    <row r="719" spans="4:5">
      <c r="D719" s="2401"/>
      <c r="E719" s="2401"/>
    </row>
    <row r="720" spans="4:5">
      <c r="D720" s="2401"/>
      <c r="E720" s="2401"/>
    </row>
    <row r="721" spans="4:5">
      <c r="D721" s="2401"/>
      <c r="E721" s="2401"/>
    </row>
    <row r="722" spans="4:5">
      <c r="D722" s="2401"/>
      <c r="E722" s="2401"/>
    </row>
    <row r="723" spans="4:5">
      <c r="D723" s="2401"/>
      <c r="E723" s="2401"/>
    </row>
    <row r="724" spans="4:5">
      <c r="D724" s="2401"/>
      <c r="E724" s="2401"/>
    </row>
    <row r="725" spans="4:5">
      <c r="D725" s="2401"/>
      <c r="E725" s="2401"/>
    </row>
    <row r="726" spans="4:5">
      <c r="D726" s="2401"/>
      <c r="E726" s="2401"/>
    </row>
    <row r="727" spans="4:5">
      <c r="D727" s="2401"/>
      <c r="E727" s="2401"/>
    </row>
    <row r="728" spans="4:5">
      <c r="D728" s="2401"/>
      <c r="E728" s="2401"/>
    </row>
    <row r="729" spans="4:5">
      <c r="D729" s="2401"/>
      <c r="E729" s="2401"/>
    </row>
    <row r="730" spans="4:5">
      <c r="D730" s="2401"/>
      <c r="E730" s="2401"/>
    </row>
    <row r="731" spans="4:5">
      <c r="D731" s="2401"/>
      <c r="E731" s="2401"/>
    </row>
    <row r="732" spans="4:5">
      <c r="D732" s="2401"/>
      <c r="E732" s="2401"/>
    </row>
    <row r="733" spans="4:5">
      <c r="D733" s="2401"/>
      <c r="E733" s="2401"/>
    </row>
    <row r="734" spans="4:5">
      <c r="D734" s="2401"/>
      <c r="E734" s="2401"/>
    </row>
    <row r="735" spans="4:5">
      <c r="D735" s="2401"/>
      <c r="E735" s="2401"/>
    </row>
    <row r="736" spans="4:5">
      <c r="D736" s="2401"/>
      <c r="E736" s="2401"/>
    </row>
    <row r="737" spans="4:5">
      <c r="D737" s="2401"/>
      <c r="E737" s="2401"/>
    </row>
    <row r="738" spans="4:5">
      <c r="D738" s="2401"/>
      <c r="E738" s="2401"/>
    </row>
    <row r="739" spans="4:5">
      <c r="D739" s="2401"/>
      <c r="E739" s="2401"/>
    </row>
    <row r="740" spans="4:5">
      <c r="D740" s="2401"/>
      <c r="E740" s="2401"/>
    </row>
    <row r="741" spans="4:5">
      <c r="D741" s="2401"/>
      <c r="E741" s="2401"/>
    </row>
    <row r="742" spans="4:5">
      <c r="D742" s="2401"/>
      <c r="E742" s="2401"/>
    </row>
    <row r="743" spans="4:5">
      <c r="D743" s="2401"/>
      <c r="E743" s="2401"/>
    </row>
    <row r="744" spans="4:5">
      <c r="D744" s="2401"/>
      <c r="E744" s="2401"/>
    </row>
    <row r="745" spans="4:5">
      <c r="D745" s="2401"/>
      <c r="E745" s="2401"/>
    </row>
    <row r="746" spans="4:5">
      <c r="D746" s="2401"/>
      <c r="E746" s="2401"/>
    </row>
    <row r="747" spans="4:5">
      <c r="D747" s="2401"/>
      <c r="E747" s="2401"/>
    </row>
    <row r="748" spans="4:5">
      <c r="D748" s="2401"/>
      <c r="E748" s="2401"/>
    </row>
    <row r="749" spans="4:5">
      <c r="D749" s="2401"/>
      <c r="E749" s="2401"/>
    </row>
    <row r="750" spans="4:5">
      <c r="D750" s="2401"/>
      <c r="E750" s="2401"/>
    </row>
    <row r="751" spans="4:5">
      <c r="D751" s="2401"/>
      <c r="E751" s="2401"/>
    </row>
    <row r="752" spans="4:5">
      <c r="D752" s="2401"/>
      <c r="E752" s="2401"/>
    </row>
    <row r="753" spans="4:5">
      <c r="D753" s="2401"/>
      <c r="E753" s="2401"/>
    </row>
    <row r="754" spans="4:5">
      <c r="D754" s="2401"/>
      <c r="E754" s="2401"/>
    </row>
    <row r="755" spans="4:5">
      <c r="D755" s="2401"/>
      <c r="E755" s="2401"/>
    </row>
    <row r="756" spans="4:5">
      <c r="D756" s="2401"/>
      <c r="E756" s="2401"/>
    </row>
    <row r="757" spans="4:5">
      <c r="D757" s="2401"/>
      <c r="E757" s="2401"/>
    </row>
    <row r="758" spans="4:5">
      <c r="D758" s="2401"/>
      <c r="E758" s="2401"/>
    </row>
    <row r="759" spans="4:5">
      <c r="D759" s="2401"/>
      <c r="E759" s="2401"/>
    </row>
    <row r="760" spans="4:5">
      <c r="D760" s="2401"/>
      <c r="E760" s="2401"/>
    </row>
    <row r="761" spans="4:5">
      <c r="D761" s="2401"/>
      <c r="E761" s="2401"/>
    </row>
    <row r="762" spans="4:5">
      <c r="D762" s="2401"/>
      <c r="E762" s="2401"/>
    </row>
    <row r="763" spans="4:5">
      <c r="D763" s="2401"/>
      <c r="E763" s="2401"/>
    </row>
    <row r="764" spans="4:5">
      <c r="D764" s="2401"/>
      <c r="E764" s="2401"/>
    </row>
    <row r="765" spans="4:5">
      <c r="D765" s="2401"/>
      <c r="E765" s="2401"/>
    </row>
    <row r="766" spans="4:5">
      <c r="D766" s="2401"/>
      <c r="E766" s="2401"/>
    </row>
    <row r="767" spans="4:5">
      <c r="D767" s="2401"/>
      <c r="E767" s="2401"/>
    </row>
    <row r="768" spans="4:5">
      <c r="D768" s="2401"/>
      <c r="E768" s="2401"/>
    </row>
    <row r="769" spans="4:5">
      <c r="D769" s="2401"/>
      <c r="E769" s="2401"/>
    </row>
    <row r="770" spans="4:5">
      <c r="D770" s="2401"/>
      <c r="E770" s="2401"/>
    </row>
    <row r="771" spans="4:5">
      <c r="D771" s="2401"/>
      <c r="E771" s="2401"/>
    </row>
    <row r="772" spans="4:5">
      <c r="D772" s="2401"/>
      <c r="E772" s="2401"/>
    </row>
    <row r="773" spans="4:5">
      <c r="D773" s="2401"/>
      <c r="E773" s="2401"/>
    </row>
    <row r="774" spans="4:5">
      <c r="D774" s="2401"/>
      <c r="E774" s="2401"/>
    </row>
    <row r="775" spans="4:5">
      <c r="D775" s="2401"/>
      <c r="E775" s="2401"/>
    </row>
    <row r="776" spans="4:5">
      <c r="D776" s="2401"/>
      <c r="E776" s="2401"/>
    </row>
    <row r="777" spans="4:5">
      <c r="D777" s="2401"/>
      <c r="E777" s="2401"/>
    </row>
    <row r="778" spans="4:5">
      <c r="D778" s="2401"/>
      <c r="E778" s="2401"/>
    </row>
    <row r="779" spans="4:5">
      <c r="D779" s="2401"/>
      <c r="E779" s="2401"/>
    </row>
    <row r="780" spans="4:5">
      <c r="D780" s="2401"/>
      <c r="E780" s="2401"/>
    </row>
    <row r="781" spans="4:5">
      <c r="D781" s="2401"/>
      <c r="E781" s="2401"/>
    </row>
    <row r="782" spans="4:5">
      <c r="D782" s="2401"/>
      <c r="E782" s="2401"/>
    </row>
    <row r="783" spans="4:5">
      <c r="D783" s="2401"/>
      <c r="E783" s="2401"/>
    </row>
    <row r="784" spans="4:5">
      <c r="D784" s="2401"/>
      <c r="E784" s="2401"/>
    </row>
    <row r="785" spans="4:5">
      <c r="D785" s="2401"/>
      <c r="E785" s="2401"/>
    </row>
    <row r="786" spans="4:5">
      <c r="D786" s="2401"/>
      <c r="E786" s="2401"/>
    </row>
    <row r="787" spans="4:5">
      <c r="D787" s="2401"/>
      <c r="E787" s="2401"/>
    </row>
    <row r="788" spans="4:5">
      <c r="D788" s="2401"/>
      <c r="E788" s="2401"/>
    </row>
    <row r="789" spans="4:5">
      <c r="D789" s="2401"/>
      <c r="E789" s="2401"/>
    </row>
    <row r="790" spans="4:5">
      <c r="D790" s="2401"/>
      <c r="E790" s="2401"/>
    </row>
    <row r="791" spans="4:5">
      <c r="D791" s="2401"/>
      <c r="E791" s="2401"/>
    </row>
    <row r="792" spans="4:5">
      <c r="D792" s="2401"/>
      <c r="E792" s="2401"/>
    </row>
    <row r="793" spans="4:5">
      <c r="D793" s="2401"/>
      <c r="E793" s="2401"/>
    </row>
    <row r="794" spans="4:5">
      <c r="D794" s="2401"/>
      <c r="E794" s="2401"/>
    </row>
    <row r="795" spans="4:5">
      <c r="D795" s="2401"/>
      <c r="E795" s="2401"/>
    </row>
    <row r="796" spans="4:5">
      <c r="D796" s="2401"/>
      <c r="E796" s="2401"/>
    </row>
    <row r="797" spans="4:5">
      <c r="D797" s="2401"/>
      <c r="E797" s="2401"/>
    </row>
    <row r="798" spans="4:5">
      <c r="D798" s="2401"/>
      <c r="E798" s="2401"/>
    </row>
    <row r="799" spans="4:5">
      <c r="D799" s="2401"/>
      <c r="E799" s="2401"/>
    </row>
    <row r="800" spans="4:5">
      <c r="D800" s="2401"/>
      <c r="E800" s="2401"/>
    </row>
    <row r="801" spans="4:5">
      <c r="D801" s="2401"/>
      <c r="E801" s="2401"/>
    </row>
    <row r="802" spans="4:5">
      <c r="D802" s="2401"/>
      <c r="E802" s="2401"/>
    </row>
    <row r="803" spans="4:5">
      <c r="D803" s="2401"/>
      <c r="E803" s="2401"/>
    </row>
    <row r="804" spans="4:5">
      <c r="D804" s="2401"/>
      <c r="E804" s="2401"/>
    </row>
    <row r="805" spans="4:5">
      <c r="D805" s="2401"/>
      <c r="E805" s="2401"/>
    </row>
    <row r="806" spans="4:5">
      <c r="D806" s="2401"/>
      <c r="E806" s="2401"/>
    </row>
    <row r="807" spans="4:5">
      <c r="D807" s="2401"/>
      <c r="E807" s="2401"/>
    </row>
    <row r="808" spans="4:5">
      <c r="D808" s="2401"/>
      <c r="E808" s="2401"/>
    </row>
    <row r="809" spans="4:5">
      <c r="D809" s="2401"/>
      <c r="E809" s="2401"/>
    </row>
    <row r="810" spans="4:5">
      <c r="D810" s="2401"/>
      <c r="E810" s="2401"/>
    </row>
    <row r="811" spans="4:5">
      <c r="D811" s="2401"/>
      <c r="E811" s="2401"/>
    </row>
    <row r="812" spans="4:5">
      <c r="D812" s="2401"/>
      <c r="E812" s="2401"/>
    </row>
    <row r="813" spans="4:5">
      <c r="D813" s="2401"/>
      <c r="E813" s="2401"/>
    </row>
    <row r="814" spans="4:5">
      <c r="D814" s="2401"/>
      <c r="E814" s="2401"/>
    </row>
    <row r="815" spans="4:5">
      <c r="D815" s="2401"/>
      <c r="E815" s="2401"/>
    </row>
    <row r="816" spans="4:5">
      <c r="D816" s="2401"/>
      <c r="E816" s="2401"/>
    </row>
    <row r="817" spans="4:5">
      <c r="D817" s="2401"/>
      <c r="E817" s="2401"/>
    </row>
    <row r="818" spans="4:5">
      <c r="D818" s="2401"/>
      <c r="E818" s="2401"/>
    </row>
    <row r="819" spans="4:5">
      <c r="D819" s="2401"/>
      <c r="E819" s="2401"/>
    </row>
    <row r="820" spans="4:5">
      <c r="D820" s="2401"/>
      <c r="E820" s="2401"/>
    </row>
    <row r="821" spans="4:5">
      <c r="D821" s="2401"/>
      <c r="E821" s="2401"/>
    </row>
    <row r="822" spans="4:5">
      <c r="D822" s="2401"/>
      <c r="E822" s="2401"/>
    </row>
    <row r="823" spans="4:5">
      <c r="D823" s="2401"/>
      <c r="E823" s="2401"/>
    </row>
    <row r="824" spans="4:5">
      <c r="D824" s="2401"/>
      <c r="E824" s="2401"/>
    </row>
    <row r="825" spans="4:5">
      <c r="D825" s="2401"/>
      <c r="E825" s="2401"/>
    </row>
    <row r="826" spans="4:5">
      <c r="D826" s="2401"/>
      <c r="E826" s="2401"/>
    </row>
    <row r="827" spans="4:5">
      <c r="D827" s="2401"/>
      <c r="E827" s="2401"/>
    </row>
    <row r="828" spans="4:5">
      <c r="D828" s="2401"/>
      <c r="E828" s="2401"/>
    </row>
    <row r="829" spans="4:5">
      <c r="D829" s="2401"/>
      <c r="E829" s="2401"/>
    </row>
    <row r="830" spans="4:5">
      <c r="D830" s="2401"/>
      <c r="E830" s="2401"/>
    </row>
    <row r="831" spans="4:5">
      <c r="D831" s="2401"/>
      <c r="E831" s="2401"/>
    </row>
    <row r="832" spans="4:5">
      <c r="D832" s="2401"/>
      <c r="E832" s="2401"/>
    </row>
    <row r="833" spans="4:5">
      <c r="D833" s="2401"/>
      <c r="E833" s="2401"/>
    </row>
    <row r="834" spans="4:5">
      <c r="D834" s="2401"/>
      <c r="E834" s="2401"/>
    </row>
    <row r="835" spans="4:5">
      <c r="D835" s="2401"/>
      <c r="E835" s="2401"/>
    </row>
    <row r="836" spans="4:5">
      <c r="D836" s="2401"/>
      <c r="E836" s="2401"/>
    </row>
    <row r="837" spans="4:5">
      <c r="D837" s="2401"/>
      <c r="E837" s="2401"/>
    </row>
    <row r="838" spans="4:5">
      <c r="D838" s="2401"/>
      <c r="E838" s="2401"/>
    </row>
    <row r="839" spans="4:5">
      <c r="D839" s="2401"/>
      <c r="E839" s="2401"/>
    </row>
    <row r="840" spans="4:5">
      <c r="D840" s="2401"/>
      <c r="E840" s="2401"/>
    </row>
    <row r="841" spans="4:5">
      <c r="D841" s="2401"/>
      <c r="E841" s="2401"/>
    </row>
    <row r="842" spans="4:5">
      <c r="D842" s="2401"/>
      <c r="E842" s="2401"/>
    </row>
    <row r="843" spans="4:5">
      <c r="D843" s="2401"/>
      <c r="E843" s="2401"/>
    </row>
    <row r="844" spans="4:5">
      <c r="D844" s="2401"/>
      <c r="E844" s="2401"/>
    </row>
    <row r="845" spans="4:5">
      <c r="D845" s="2401"/>
      <c r="E845" s="2401"/>
    </row>
    <row r="846" spans="4:5">
      <c r="D846" s="2401"/>
      <c r="E846" s="2401"/>
    </row>
    <row r="847" spans="4:5">
      <c r="D847" s="2401"/>
      <c r="E847" s="2401"/>
    </row>
    <row r="848" spans="4:5">
      <c r="D848" s="2401"/>
      <c r="E848" s="2401"/>
    </row>
    <row r="849" spans="4:5">
      <c r="D849" s="2401"/>
      <c r="E849" s="2401"/>
    </row>
    <row r="850" spans="4:5">
      <c r="D850" s="2401"/>
      <c r="E850" s="2401"/>
    </row>
    <row r="851" spans="4:5">
      <c r="D851" s="2401"/>
      <c r="E851" s="2401"/>
    </row>
    <row r="852" spans="4:5">
      <c r="D852" s="2401"/>
      <c r="E852" s="2401"/>
    </row>
    <row r="853" spans="4:5">
      <c r="D853" s="2401"/>
      <c r="E853" s="2401"/>
    </row>
    <row r="854" spans="4:5">
      <c r="D854" s="2401"/>
      <c r="E854" s="2401"/>
    </row>
    <row r="855" spans="4:5">
      <c r="D855" s="2401"/>
      <c r="E855" s="2401"/>
    </row>
    <row r="856" spans="4:5">
      <c r="D856" s="2401"/>
      <c r="E856" s="2401"/>
    </row>
    <row r="857" spans="4:5">
      <c r="D857" s="2401"/>
      <c r="E857" s="2401"/>
    </row>
    <row r="858" spans="4:5">
      <c r="D858" s="2401"/>
      <c r="E858" s="2401"/>
    </row>
    <row r="859" spans="4:5">
      <c r="D859" s="2401"/>
      <c r="E859" s="2401"/>
    </row>
    <row r="860" spans="4:5">
      <c r="D860" s="2401"/>
      <c r="E860" s="2401"/>
    </row>
    <row r="861" spans="4:5">
      <c r="D861" s="2401"/>
      <c r="E861" s="2401"/>
    </row>
    <row r="862" spans="4:5">
      <c r="D862" s="2401"/>
      <c r="E862" s="2401"/>
    </row>
    <row r="863" spans="4:5">
      <c r="D863" s="2401"/>
      <c r="E863" s="2401"/>
    </row>
    <row r="864" spans="4:5">
      <c r="D864" s="2401"/>
      <c r="E864" s="2401"/>
    </row>
    <row r="865" spans="4:5">
      <c r="D865" s="2401"/>
      <c r="E865" s="2401"/>
    </row>
    <row r="866" spans="4:5">
      <c r="D866" s="2401"/>
      <c r="E866" s="2401"/>
    </row>
    <row r="867" spans="4:5">
      <c r="D867" s="2401"/>
      <c r="E867" s="2401"/>
    </row>
    <row r="868" spans="4:5">
      <c r="D868" s="2401"/>
      <c r="E868" s="2401"/>
    </row>
    <row r="869" spans="4:5">
      <c r="D869" s="2401"/>
      <c r="E869" s="2401"/>
    </row>
    <row r="870" spans="4:5">
      <c r="D870" s="2401"/>
      <c r="E870" s="2401"/>
    </row>
    <row r="871" spans="4:5">
      <c r="D871" s="2401"/>
      <c r="E871" s="2401"/>
    </row>
    <row r="872" spans="4:5">
      <c r="D872" s="2401"/>
      <c r="E872" s="2401"/>
    </row>
    <row r="873" spans="4:5">
      <c r="D873" s="2401"/>
      <c r="E873" s="2401"/>
    </row>
    <row r="874" spans="4:5">
      <c r="D874" s="2401"/>
      <c r="E874" s="2401"/>
    </row>
    <row r="875" spans="4:5">
      <c r="D875" s="2401"/>
      <c r="E875" s="2401"/>
    </row>
    <row r="876" spans="4:5">
      <c r="D876" s="2401"/>
      <c r="E876" s="2401"/>
    </row>
    <row r="877" spans="4:5">
      <c r="D877" s="2401"/>
      <c r="E877" s="2401"/>
    </row>
    <row r="878" spans="4:5">
      <c r="D878" s="2401"/>
      <c r="E878" s="2401"/>
    </row>
    <row r="879" spans="4:5">
      <c r="D879" s="2401"/>
      <c r="E879" s="2401"/>
    </row>
    <row r="880" spans="4:5">
      <c r="D880" s="2401"/>
      <c r="E880" s="2401"/>
    </row>
    <row r="881" spans="4:5">
      <c r="D881" s="2401"/>
      <c r="E881" s="2401"/>
    </row>
    <row r="882" spans="4:5">
      <c r="D882" s="2401"/>
      <c r="E882" s="2401"/>
    </row>
    <row r="883" spans="4:5">
      <c r="D883" s="2401"/>
      <c r="E883" s="2401"/>
    </row>
    <row r="884" spans="4:5">
      <c r="D884" s="2401"/>
      <c r="E884" s="2401"/>
    </row>
    <row r="885" spans="4:5">
      <c r="D885" s="2401"/>
      <c r="E885" s="2401"/>
    </row>
    <row r="886" spans="4:5">
      <c r="D886" s="2401"/>
      <c r="E886" s="2401"/>
    </row>
    <row r="887" spans="4:5">
      <c r="D887" s="2401"/>
      <c r="E887" s="2401"/>
    </row>
    <row r="888" spans="4:5">
      <c r="D888" s="2401"/>
      <c r="E888" s="2401"/>
    </row>
    <row r="889" spans="4:5">
      <c r="D889" s="2401"/>
      <c r="E889" s="2401"/>
    </row>
    <row r="890" spans="4:5">
      <c r="D890" s="2401"/>
      <c r="E890" s="2401"/>
    </row>
    <row r="891" spans="4:5">
      <c r="D891" s="2401"/>
      <c r="E891" s="2401"/>
    </row>
    <row r="892" spans="4:5">
      <c r="D892" s="2401"/>
      <c r="E892" s="2401"/>
    </row>
    <row r="893" spans="4:5">
      <c r="D893" s="2401"/>
      <c r="E893" s="2401"/>
    </row>
    <row r="894" spans="4:5">
      <c r="D894" s="2401"/>
      <c r="E894" s="2401"/>
    </row>
    <row r="895" spans="4:5">
      <c r="D895" s="2401"/>
      <c r="E895" s="2401"/>
    </row>
    <row r="896" spans="4:5">
      <c r="D896" s="2401"/>
      <c r="E896" s="2401"/>
    </row>
    <row r="897" spans="4:5">
      <c r="D897" s="2401"/>
      <c r="E897" s="2401"/>
    </row>
    <row r="898" spans="4:5">
      <c r="D898" s="2401"/>
      <c r="E898" s="2401"/>
    </row>
    <row r="899" spans="4:5">
      <c r="D899" s="2401"/>
      <c r="E899" s="2401"/>
    </row>
    <row r="900" spans="4:5">
      <c r="D900" s="2401"/>
      <c r="E900" s="2401"/>
    </row>
    <row r="901" spans="4:5">
      <c r="D901" s="2401"/>
      <c r="E901" s="2401"/>
    </row>
    <row r="902" spans="4:5">
      <c r="D902" s="2401"/>
      <c r="E902" s="2401"/>
    </row>
    <row r="903" spans="4:5">
      <c r="D903" s="2401"/>
      <c r="E903" s="2401"/>
    </row>
    <row r="904" spans="4:5">
      <c r="D904" s="2401"/>
      <c r="E904" s="2401"/>
    </row>
    <row r="905" spans="4:5">
      <c r="D905" s="2401"/>
      <c r="E905" s="2401"/>
    </row>
    <row r="906" spans="4:5">
      <c r="D906" s="2401"/>
      <c r="E906" s="2401"/>
    </row>
    <row r="907" spans="4:5">
      <c r="D907" s="2401"/>
      <c r="E907" s="2401"/>
    </row>
    <row r="908" spans="4:5">
      <c r="D908" s="2401"/>
      <c r="E908" s="2401"/>
    </row>
    <row r="909" spans="4:5">
      <c r="D909" s="2401"/>
      <c r="E909" s="2401"/>
    </row>
    <row r="910" spans="4:5">
      <c r="D910" s="2401"/>
      <c r="E910" s="2401"/>
    </row>
    <row r="911" spans="4:5">
      <c r="D911" s="2401"/>
      <c r="E911" s="2401"/>
    </row>
    <row r="912" spans="4:5">
      <c r="D912" s="2401"/>
      <c r="E912" s="2401"/>
    </row>
    <row r="913" spans="4:5">
      <c r="D913" s="2401"/>
      <c r="E913" s="2401"/>
    </row>
    <row r="914" spans="4:5">
      <c r="D914" s="2401"/>
      <c r="E914" s="2401"/>
    </row>
    <row r="915" spans="4:5">
      <c r="D915" s="2401"/>
      <c r="E915" s="2401"/>
    </row>
    <row r="916" spans="4:5">
      <c r="D916" s="2401"/>
      <c r="E916" s="2401"/>
    </row>
    <row r="917" spans="4:5">
      <c r="D917" s="2401"/>
      <c r="E917" s="2401"/>
    </row>
    <row r="918" spans="4:5">
      <c r="D918" s="2401"/>
      <c r="E918" s="2401"/>
    </row>
    <row r="919" spans="4:5">
      <c r="D919" s="2401"/>
      <c r="E919" s="2401"/>
    </row>
    <row r="920" spans="4:5">
      <c r="D920" s="2401"/>
      <c r="E920" s="2401"/>
    </row>
    <row r="921" spans="4:5">
      <c r="D921" s="2401"/>
      <c r="E921" s="2401"/>
    </row>
    <row r="922" spans="4:5">
      <c r="D922" s="2401"/>
      <c r="E922" s="2401"/>
    </row>
    <row r="923" spans="4:5">
      <c r="D923" s="2401"/>
      <c r="E923" s="2401"/>
    </row>
    <row r="924" spans="4:5">
      <c r="D924" s="2401"/>
      <c r="E924" s="2401"/>
    </row>
    <row r="925" spans="4:5">
      <c r="D925" s="2401"/>
      <c r="E925" s="2401"/>
    </row>
    <row r="926" spans="4:5">
      <c r="D926" s="2401"/>
      <c r="E926" s="2401"/>
    </row>
    <row r="927" spans="4:5">
      <c r="D927" s="2401"/>
      <c r="E927" s="2401"/>
    </row>
    <row r="928" spans="4:5">
      <c r="D928" s="2401"/>
      <c r="E928" s="2401"/>
    </row>
    <row r="929" spans="4:5">
      <c r="D929" s="2401"/>
      <c r="E929" s="2401"/>
    </row>
    <row r="930" spans="4:5">
      <c r="D930" s="2401"/>
      <c r="E930" s="2401"/>
    </row>
    <row r="931" spans="4:5">
      <c r="D931" s="2401"/>
      <c r="E931" s="2401"/>
    </row>
    <row r="932" spans="4:5">
      <c r="D932" s="2401"/>
      <c r="E932" s="2401"/>
    </row>
    <row r="933" spans="4:5">
      <c r="D933" s="2401"/>
      <c r="E933" s="2401"/>
    </row>
    <row r="934" spans="4:5">
      <c r="D934" s="2401"/>
      <c r="E934" s="2401"/>
    </row>
    <row r="935" spans="4:5">
      <c r="D935" s="2401"/>
      <c r="E935" s="2401"/>
    </row>
    <row r="936" spans="4:5">
      <c r="D936" s="2401"/>
      <c r="E936" s="2401"/>
    </row>
    <row r="937" spans="4:5">
      <c r="D937" s="2401"/>
      <c r="E937" s="2401"/>
    </row>
    <row r="938" spans="4:5">
      <c r="D938" s="2401"/>
      <c r="E938" s="2401"/>
    </row>
    <row r="939" spans="4:5">
      <c r="D939" s="2401"/>
      <c r="E939" s="2401"/>
    </row>
    <row r="940" spans="4:5">
      <c r="D940" s="2401"/>
      <c r="E940" s="2401"/>
    </row>
    <row r="941" spans="4:5">
      <c r="D941" s="2401"/>
      <c r="E941" s="2401"/>
    </row>
    <row r="942" spans="4:5">
      <c r="D942" s="2401"/>
      <c r="E942" s="2401"/>
    </row>
    <row r="943" spans="4:5">
      <c r="D943" s="2401"/>
      <c r="E943" s="2401"/>
    </row>
    <row r="944" spans="4:5">
      <c r="D944" s="2401"/>
      <c r="E944" s="2401"/>
    </row>
    <row r="945" spans="4:5">
      <c r="D945" s="2401"/>
      <c r="E945" s="2401"/>
    </row>
    <row r="946" spans="4:5">
      <c r="D946" s="2401"/>
      <c r="E946" s="2401"/>
    </row>
    <row r="947" spans="4:5">
      <c r="D947" s="2401"/>
      <c r="E947" s="2401"/>
    </row>
    <row r="948" spans="4:5">
      <c r="D948" s="2401"/>
      <c r="E948" s="2401"/>
    </row>
    <row r="949" spans="4:5">
      <c r="D949" s="2401"/>
      <c r="E949" s="2401"/>
    </row>
    <row r="950" spans="4:5">
      <c r="D950" s="2401"/>
      <c r="E950" s="2401"/>
    </row>
    <row r="951" spans="4:5">
      <c r="D951" s="2401"/>
      <c r="E951" s="2401"/>
    </row>
    <row r="952" spans="4:5">
      <c r="D952" s="2401"/>
      <c r="E952" s="2401"/>
    </row>
    <row r="953" spans="4:5">
      <c r="D953" s="2401"/>
      <c r="E953" s="2401"/>
    </row>
    <row r="954" spans="4:5">
      <c r="D954" s="2401"/>
      <c r="E954" s="2401"/>
    </row>
    <row r="955" spans="4:5">
      <c r="D955" s="2401"/>
      <c r="E955" s="2401"/>
    </row>
    <row r="956" spans="4:5">
      <c r="D956" s="2401"/>
      <c r="E956" s="2401"/>
    </row>
    <row r="957" spans="4:5">
      <c r="D957" s="2401"/>
      <c r="E957" s="2401"/>
    </row>
    <row r="958" spans="4:5">
      <c r="D958" s="2401"/>
      <c r="E958" s="2401"/>
    </row>
    <row r="959" spans="4:5">
      <c r="D959" s="2401"/>
      <c r="E959" s="2401"/>
    </row>
    <row r="960" spans="4:5">
      <c r="D960" s="2401"/>
      <c r="E960" s="2401"/>
    </row>
    <row r="961" spans="4:5">
      <c r="D961" s="2401"/>
      <c r="E961" s="2401"/>
    </row>
    <row r="962" spans="4:5">
      <c r="D962" s="2401"/>
      <c r="E962" s="2401"/>
    </row>
    <row r="963" spans="4:5">
      <c r="D963" s="2401"/>
      <c r="E963" s="2401"/>
    </row>
    <row r="964" spans="4:5">
      <c r="D964" s="2401"/>
      <c r="E964" s="2401"/>
    </row>
    <row r="965" spans="4:5">
      <c r="D965" s="2401"/>
      <c r="E965" s="2401"/>
    </row>
    <row r="966" spans="4:5">
      <c r="D966" s="2401"/>
      <c r="E966" s="2401"/>
    </row>
    <row r="967" spans="4:5">
      <c r="D967" s="2401"/>
      <c r="E967" s="2401"/>
    </row>
    <row r="968" spans="4:5">
      <c r="D968" s="2401"/>
      <c r="E968" s="2401"/>
    </row>
    <row r="969" spans="4:5">
      <c r="D969" s="2401"/>
      <c r="E969" s="2401"/>
    </row>
    <row r="970" spans="4:5">
      <c r="D970" s="2401"/>
      <c r="E970" s="2401"/>
    </row>
    <row r="971" spans="4:5">
      <c r="D971" s="2401"/>
      <c r="E971" s="2401"/>
    </row>
    <row r="972" spans="4:5">
      <c r="D972" s="2401"/>
      <c r="E972" s="2401"/>
    </row>
    <row r="973" spans="4:5">
      <c r="D973" s="2401"/>
      <c r="E973" s="2401"/>
    </row>
    <row r="974" spans="4:5">
      <c r="D974" s="2401"/>
      <c r="E974" s="2401"/>
    </row>
    <row r="975" spans="4:5">
      <c r="D975" s="2401"/>
      <c r="E975" s="2401"/>
    </row>
    <row r="976" spans="4:5">
      <c r="D976" s="2401"/>
      <c r="E976" s="2401"/>
    </row>
    <row r="977" spans="4:5">
      <c r="D977" s="2401"/>
      <c r="E977" s="2401"/>
    </row>
    <row r="978" spans="4:5">
      <c r="D978" s="2401"/>
      <c r="E978" s="2401"/>
    </row>
    <row r="979" spans="4:5">
      <c r="D979" s="2401"/>
      <c r="E979" s="2401"/>
    </row>
    <row r="980" spans="4:5">
      <c r="D980" s="2401"/>
      <c r="E980" s="2401"/>
    </row>
    <row r="981" spans="4:5">
      <c r="D981" s="2401"/>
      <c r="E981" s="2401"/>
    </row>
    <row r="982" spans="4:5">
      <c r="D982" s="2401"/>
      <c r="E982" s="2401"/>
    </row>
    <row r="983" spans="4:5">
      <c r="D983" s="2401"/>
      <c r="E983" s="2401"/>
    </row>
    <row r="984" spans="4:5">
      <c r="D984" s="2401"/>
      <c r="E984" s="2401"/>
    </row>
    <row r="985" spans="4:5">
      <c r="D985" s="2401"/>
      <c r="E985" s="2401"/>
    </row>
    <row r="986" spans="4:5">
      <c r="D986" s="2401"/>
      <c r="E986" s="2401"/>
    </row>
    <row r="987" spans="4:5">
      <c r="D987" s="2401"/>
      <c r="E987" s="2401"/>
    </row>
    <row r="988" spans="4:5">
      <c r="D988" s="2401"/>
      <c r="E988" s="2401"/>
    </row>
    <row r="989" spans="4:5">
      <c r="D989" s="2401"/>
      <c r="E989" s="2401"/>
    </row>
    <row r="990" spans="4:5">
      <c r="D990" s="2401"/>
      <c r="E990" s="2401"/>
    </row>
    <row r="991" spans="4:5">
      <c r="D991" s="2401"/>
      <c r="E991" s="2401"/>
    </row>
    <row r="992" spans="4:5">
      <c r="D992" s="2401"/>
      <c r="E992" s="2401"/>
    </row>
    <row r="993" spans="4:5">
      <c r="D993" s="2401"/>
      <c r="E993" s="2401"/>
    </row>
    <row r="994" spans="4:5">
      <c r="D994" s="2401"/>
      <c r="E994" s="2401"/>
    </row>
    <row r="995" spans="4:5">
      <c r="D995" s="2401"/>
      <c r="E995" s="2401"/>
    </row>
    <row r="996" spans="4:5">
      <c r="D996" s="2401"/>
      <c r="E996" s="2401"/>
    </row>
    <row r="997" spans="4:5">
      <c r="D997" s="2401"/>
      <c r="E997" s="2401"/>
    </row>
    <row r="998" spans="4:5">
      <c r="D998" s="2401"/>
      <c r="E998" s="2401"/>
    </row>
    <row r="999" spans="4:5">
      <c r="D999" s="2401"/>
      <c r="E999" s="2401"/>
    </row>
    <row r="1000" spans="4:5">
      <c r="D1000" s="2401"/>
      <c r="E1000" s="2401"/>
    </row>
    <row r="1001" spans="4:5">
      <c r="D1001" s="2401"/>
      <c r="E1001" s="2401"/>
    </row>
    <row r="1002" spans="4:5">
      <c r="D1002" s="2401"/>
      <c r="E1002" s="2401"/>
    </row>
    <row r="1003" spans="4:5">
      <c r="D1003" s="2401"/>
      <c r="E1003" s="2401"/>
    </row>
    <row r="1004" spans="4:5">
      <c r="D1004" s="2401"/>
      <c r="E1004" s="2401"/>
    </row>
    <row r="1005" spans="4:5">
      <c r="D1005" s="2401"/>
      <c r="E1005" s="2401"/>
    </row>
    <row r="1006" spans="4:5">
      <c r="D1006" s="2401"/>
      <c r="E1006" s="2401"/>
    </row>
    <row r="1007" spans="4:5">
      <c r="D1007" s="2401"/>
      <c r="E1007" s="2401"/>
    </row>
    <row r="1008" spans="4:5">
      <c r="D1008" s="2401"/>
      <c r="E1008" s="2401"/>
    </row>
    <row r="1009" spans="4:5">
      <c r="D1009" s="2401"/>
      <c r="E1009" s="2401"/>
    </row>
    <row r="1010" spans="4:5">
      <c r="D1010" s="2401"/>
      <c r="E1010" s="2401"/>
    </row>
    <row r="1011" spans="4:5">
      <c r="D1011" s="2401"/>
      <c r="E1011" s="2401"/>
    </row>
    <row r="1012" spans="4:5">
      <c r="D1012" s="2401"/>
      <c r="E1012" s="2401"/>
    </row>
    <row r="1013" spans="4:5">
      <c r="D1013" s="2401"/>
      <c r="E1013" s="2401"/>
    </row>
    <row r="1014" spans="4:5">
      <c r="D1014" s="2401"/>
      <c r="E1014" s="2401"/>
    </row>
    <row r="1015" spans="4:5">
      <c r="D1015" s="2401"/>
      <c r="E1015" s="2401"/>
    </row>
    <row r="1016" spans="4:5">
      <c r="D1016" s="2401"/>
      <c r="E1016" s="2401"/>
    </row>
    <row r="1017" spans="4:5">
      <c r="D1017" s="2401"/>
      <c r="E1017" s="2401"/>
    </row>
    <row r="1018" spans="4:5">
      <c r="D1018" s="2401"/>
      <c r="E1018" s="2401"/>
    </row>
    <row r="1019" spans="4:5">
      <c r="D1019" s="2401"/>
      <c r="E1019" s="2401"/>
    </row>
    <row r="1020" spans="4:5">
      <c r="D1020" s="2401"/>
      <c r="E1020" s="2401"/>
    </row>
    <row r="1021" spans="4:5">
      <c r="D1021" s="2401"/>
      <c r="E1021" s="2401"/>
    </row>
    <row r="1022" spans="4:5">
      <c r="D1022" s="2401"/>
      <c r="E1022" s="2401"/>
    </row>
    <row r="1023" spans="4:5">
      <c r="D1023" s="2401"/>
      <c r="E1023" s="2401"/>
    </row>
    <row r="1024" spans="4:5">
      <c r="D1024" s="2401"/>
      <c r="E1024" s="2401"/>
    </row>
    <row r="1025" spans="4:5">
      <c r="D1025" s="2401"/>
      <c r="E1025" s="2401"/>
    </row>
    <row r="1026" spans="4:5">
      <c r="D1026" s="2401"/>
      <c r="E1026" s="2401"/>
    </row>
    <row r="1027" spans="4:5">
      <c r="D1027" s="2401"/>
      <c r="E1027" s="2401"/>
    </row>
    <row r="1028" spans="4:5">
      <c r="D1028" s="2401"/>
      <c r="E1028" s="2401"/>
    </row>
    <row r="1029" spans="4:5">
      <c r="D1029" s="2401"/>
      <c r="E1029" s="2401"/>
    </row>
    <row r="1030" spans="4:5">
      <c r="D1030" s="2401"/>
      <c r="E1030" s="2401"/>
    </row>
    <row r="1031" spans="4:5">
      <c r="D1031" s="2401"/>
      <c r="E1031" s="2401"/>
    </row>
    <row r="1032" spans="4:5">
      <c r="D1032" s="2401"/>
      <c r="E1032" s="2401"/>
    </row>
    <row r="1033" spans="4:5">
      <c r="D1033" s="2401"/>
      <c r="E1033" s="2401"/>
    </row>
    <row r="1034" spans="4:5">
      <c r="D1034" s="2401"/>
      <c r="E1034" s="2401"/>
    </row>
    <row r="1035" spans="4:5">
      <c r="D1035" s="2401"/>
      <c r="E1035" s="2401"/>
    </row>
    <row r="1036" spans="4:5">
      <c r="D1036" s="2401"/>
      <c r="E1036" s="2401"/>
    </row>
    <row r="1037" spans="4:5">
      <c r="D1037" s="2401"/>
      <c r="E1037" s="2401"/>
    </row>
    <row r="1038" spans="4:5">
      <c r="D1038" s="2401"/>
      <c r="E1038" s="2401"/>
    </row>
    <row r="1039" spans="4:5">
      <c r="D1039" s="2401"/>
      <c r="E1039" s="2401"/>
    </row>
    <row r="1040" spans="4:5">
      <c r="D1040" s="2401"/>
      <c r="E1040" s="2401"/>
    </row>
    <row r="1041" spans="4:5">
      <c r="D1041" s="2401"/>
      <c r="E1041" s="2401"/>
    </row>
    <row r="1042" spans="4:5">
      <c r="D1042" s="2401"/>
      <c r="E1042" s="2401"/>
    </row>
    <row r="1043" spans="4:5">
      <c r="D1043" s="2401"/>
      <c r="E1043" s="2401"/>
    </row>
    <row r="1044" spans="4:5">
      <c r="D1044" s="2401"/>
      <c r="E1044" s="2401"/>
    </row>
    <row r="1045" spans="4:5">
      <c r="D1045" s="2401"/>
      <c r="E1045" s="2401"/>
    </row>
    <row r="1046" spans="4:5">
      <c r="D1046" s="2401"/>
      <c r="E1046" s="2401"/>
    </row>
    <row r="1047" spans="4:5">
      <c r="D1047" s="2401"/>
      <c r="E1047" s="2401"/>
    </row>
    <row r="1048" spans="4:5">
      <c r="D1048" s="2401"/>
      <c r="E1048" s="2401"/>
    </row>
    <row r="1049" spans="4:5">
      <c r="D1049" s="2401"/>
      <c r="E1049" s="2401"/>
    </row>
    <row r="1050" spans="4:5">
      <c r="D1050" s="2401"/>
      <c r="E1050" s="2401"/>
    </row>
    <row r="1051" spans="4:5">
      <c r="D1051" s="2401"/>
      <c r="E1051" s="2401"/>
    </row>
    <row r="1052" spans="4:5">
      <c r="D1052" s="2401"/>
      <c r="E1052" s="2401"/>
    </row>
    <row r="1053" spans="4:5">
      <c r="D1053" s="2401"/>
      <c r="E1053" s="2401"/>
    </row>
    <row r="1054" spans="4:5">
      <c r="D1054" s="2401"/>
      <c r="E1054" s="2401"/>
    </row>
    <row r="1055" spans="4:5">
      <c r="D1055" s="2401"/>
      <c r="E1055" s="2401"/>
    </row>
    <row r="1056" spans="4:5">
      <c r="D1056" s="2401"/>
      <c r="E1056" s="2401"/>
    </row>
    <row r="1057" spans="4:5">
      <c r="D1057" s="2401"/>
      <c r="E1057" s="2401"/>
    </row>
    <row r="1058" spans="4:5">
      <c r="D1058" s="2401"/>
      <c r="E1058" s="2401"/>
    </row>
    <row r="1059" spans="4:5">
      <c r="D1059" s="2401"/>
      <c r="E1059" s="2401"/>
    </row>
    <row r="1060" spans="4:5">
      <c r="D1060" s="2401"/>
      <c r="E1060" s="2401"/>
    </row>
    <row r="1061" spans="4:5">
      <c r="D1061" s="2401"/>
      <c r="E1061" s="2401"/>
    </row>
    <row r="1062" spans="4:5">
      <c r="D1062" s="2401"/>
      <c r="E1062" s="2401"/>
    </row>
    <row r="1063" spans="4:5">
      <c r="D1063" s="2401"/>
      <c r="E1063" s="2401"/>
    </row>
    <row r="1064" spans="4:5">
      <c r="D1064" s="2401"/>
      <c r="E1064" s="2401"/>
    </row>
    <row r="1065" spans="4:5">
      <c r="D1065" s="2401"/>
      <c r="E1065" s="2401"/>
    </row>
    <row r="1066" spans="4:5">
      <c r="D1066" s="2401"/>
      <c r="E1066" s="2401"/>
    </row>
    <row r="1067" spans="4:5">
      <c r="D1067" s="2401"/>
      <c r="E1067" s="2401"/>
    </row>
    <row r="1068" spans="4:5">
      <c r="D1068" s="2401"/>
      <c r="E1068" s="2401"/>
    </row>
    <row r="1069" spans="4:5">
      <c r="D1069" s="2401"/>
      <c r="E1069" s="2401"/>
    </row>
    <row r="1070" spans="4:5">
      <c r="D1070" s="2401"/>
      <c r="E1070" s="2401"/>
    </row>
    <row r="1071" spans="4:5">
      <c r="D1071" s="2401"/>
      <c r="E1071" s="2401"/>
    </row>
    <row r="1072" spans="4:5">
      <c r="D1072" s="2401"/>
      <c r="E1072" s="2401"/>
    </row>
    <row r="1073" spans="4:5">
      <c r="D1073" s="2401"/>
      <c r="E1073" s="2401"/>
    </row>
    <row r="1074" spans="4:5">
      <c r="D1074" s="2401"/>
      <c r="E1074" s="2401"/>
    </row>
    <row r="1075" spans="4:5">
      <c r="D1075" s="2401"/>
      <c r="E1075" s="2401"/>
    </row>
    <row r="1076" spans="4:5">
      <c r="D1076" s="2401"/>
      <c r="E1076" s="2401"/>
    </row>
    <row r="1077" spans="4:5">
      <c r="D1077" s="2401"/>
      <c r="E1077" s="2401"/>
    </row>
    <row r="1078" spans="4:5">
      <c r="D1078" s="2401"/>
      <c r="E1078" s="2401"/>
    </row>
    <row r="1079" spans="4:5">
      <c r="D1079" s="2401"/>
      <c r="E1079" s="2401"/>
    </row>
    <row r="1080" spans="4:5">
      <c r="D1080" s="2401"/>
      <c r="E1080" s="2401"/>
    </row>
    <row r="1081" spans="4:5">
      <c r="D1081" s="2401"/>
      <c r="E1081" s="2401"/>
    </row>
    <row r="1082" spans="4:5">
      <c r="D1082" s="2401"/>
      <c r="E1082" s="2401"/>
    </row>
    <row r="1083" spans="4:5">
      <c r="D1083" s="2401"/>
      <c r="E1083" s="2401"/>
    </row>
    <row r="1084" spans="4:5">
      <c r="D1084" s="2401"/>
      <c r="E1084" s="2401"/>
    </row>
    <row r="1085" spans="4:5">
      <c r="D1085" s="2401"/>
      <c r="E1085" s="2401"/>
    </row>
    <row r="1086" spans="4:5">
      <c r="D1086" s="2401"/>
      <c r="E1086" s="2401"/>
    </row>
    <row r="1087" spans="4:5">
      <c r="D1087" s="2401"/>
      <c r="E1087" s="2401"/>
    </row>
    <row r="1088" spans="4:5">
      <c r="D1088" s="2401"/>
      <c r="E1088" s="2401"/>
    </row>
    <row r="1089" spans="4:5">
      <c r="D1089" s="2401"/>
      <c r="E1089" s="2401"/>
    </row>
    <row r="1090" spans="4:5">
      <c r="D1090" s="2401"/>
      <c r="E1090" s="2401"/>
    </row>
    <row r="1091" spans="4:5">
      <c r="D1091" s="2401"/>
      <c r="E1091" s="2401"/>
    </row>
    <row r="1092" spans="4:5">
      <c r="D1092" s="2401"/>
      <c r="E1092" s="2401"/>
    </row>
    <row r="1093" spans="4:5">
      <c r="D1093" s="2401"/>
      <c r="E1093" s="2401"/>
    </row>
    <row r="1094" spans="4:5">
      <c r="D1094" s="2401"/>
      <c r="E1094" s="2401"/>
    </row>
    <row r="1095" spans="4:5">
      <c r="D1095" s="2401"/>
      <c r="E1095" s="2401"/>
    </row>
    <row r="1096" spans="4:5">
      <c r="D1096" s="2401"/>
      <c r="E1096" s="2401"/>
    </row>
    <row r="1097" spans="4:5">
      <c r="D1097" s="2401"/>
      <c r="E1097" s="2401"/>
    </row>
    <row r="1098" spans="4:5">
      <c r="D1098" s="2401"/>
      <c r="E1098" s="2401"/>
    </row>
    <row r="1099" spans="4:5">
      <c r="D1099" s="2401"/>
      <c r="E1099" s="2401"/>
    </row>
    <row r="1100" spans="4:5">
      <c r="D1100" s="2401"/>
      <c r="E1100" s="2401"/>
    </row>
    <row r="1101" spans="4:5">
      <c r="D1101" s="2401"/>
      <c r="E1101" s="2401"/>
    </row>
    <row r="1102" spans="4:5">
      <c r="D1102" s="2401"/>
      <c r="E1102" s="2401"/>
    </row>
    <row r="1103" spans="4:5">
      <c r="D1103" s="2401"/>
      <c r="E1103" s="2401"/>
    </row>
    <row r="1104" spans="4:5">
      <c r="D1104" s="2401"/>
      <c r="E1104" s="2401"/>
    </row>
    <row r="1105" spans="4:5">
      <c r="D1105" s="2401"/>
      <c r="E1105" s="2401"/>
    </row>
    <row r="1106" spans="4:5">
      <c r="D1106" s="2401"/>
      <c r="E1106" s="2401"/>
    </row>
    <row r="1107" spans="4:5">
      <c r="D1107" s="2401"/>
      <c r="E1107" s="2401"/>
    </row>
    <row r="1108" spans="4:5">
      <c r="D1108" s="2401"/>
      <c r="E1108" s="2401"/>
    </row>
    <row r="1109" spans="4:5">
      <c r="D1109" s="2401"/>
      <c r="E1109" s="2401"/>
    </row>
    <row r="1110" spans="4:5">
      <c r="D1110" s="2401"/>
      <c r="E1110" s="2401"/>
    </row>
    <row r="1111" spans="4:5">
      <c r="D1111" s="2401"/>
      <c r="E1111" s="2401"/>
    </row>
    <row r="1112" spans="4:5">
      <c r="D1112" s="2401"/>
      <c r="E1112" s="2401"/>
    </row>
    <row r="1113" spans="4:5">
      <c r="D1113" s="2401"/>
      <c r="E1113" s="2401"/>
    </row>
    <row r="1114" spans="4:5">
      <c r="D1114" s="2401"/>
      <c r="E1114" s="2401"/>
    </row>
    <row r="1115" spans="4:5">
      <c r="D1115" s="2401"/>
      <c r="E1115" s="2401"/>
    </row>
    <row r="1116" spans="4:5">
      <c r="D1116" s="2401"/>
      <c r="E1116" s="2401"/>
    </row>
    <row r="1117" spans="4:5">
      <c r="D1117" s="2401"/>
      <c r="E1117" s="2401"/>
    </row>
    <row r="1118" spans="4:5">
      <c r="D1118" s="2401"/>
      <c r="E1118" s="2401"/>
    </row>
    <row r="1119" spans="4:5">
      <c r="D1119" s="2401"/>
      <c r="E1119" s="2401"/>
    </row>
    <row r="1120" spans="4:5">
      <c r="D1120" s="2401"/>
      <c r="E1120" s="2401"/>
    </row>
    <row r="1121" spans="4:5">
      <c r="D1121" s="2401"/>
      <c r="E1121" s="2401"/>
    </row>
    <row r="1122" spans="4:5">
      <c r="D1122" s="2401"/>
      <c r="E1122" s="2401"/>
    </row>
    <row r="1123" spans="4:5">
      <c r="D1123" s="2401"/>
      <c r="E1123" s="2401"/>
    </row>
    <row r="1124" spans="4:5">
      <c r="D1124" s="2401"/>
      <c r="E1124" s="2401"/>
    </row>
    <row r="1125" spans="4:5">
      <c r="D1125" s="2401"/>
      <c r="E1125" s="2401"/>
    </row>
    <row r="1126" spans="4:5">
      <c r="D1126" s="2401"/>
      <c r="E1126" s="2401"/>
    </row>
    <row r="1127" spans="4:5">
      <c r="D1127" s="2401"/>
      <c r="E1127" s="2401"/>
    </row>
    <row r="1128" spans="4:5">
      <c r="D1128" s="2401"/>
      <c r="E1128" s="2401"/>
    </row>
    <row r="1129" spans="4:5">
      <c r="D1129" s="2401"/>
      <c r="E1129" s="2401"/>
    </row>
    <row r="1130" spans="4:5">
      <c r="D1130" s="2401"/>
      <c r="E1130" s="2401"/>
    </row>
    <row r="1131" spans="4:5">
      <c r="D1131" s="2401"/>
      <c r="E1131" s="2401"/>
    </row>
    <row r="1132" spans="4:5">
      <c r="D1132" s="2401"/>
      <c r="E1132" s="2401"/>
    </row>
    <row r="1133" spans="4:5">
      <c r="D1133" s="2401"/>
      <c r="E1133" s="2401"/>
    </row>
    <row r="1134" spans="4:5">
      <c r="D1134" s="2401"/>
      <c r="E1134" s="2401"/>
    </row>
    <row r="1135" spans="4:5">
      <c r="D1135" s="2401"/>
      <c r="E1135" s="2401"/>
    </row>
    <row r="1136" spans="4:5">
      <c r="D1136" s="2401"/>
      <c r="E1136" s="2401"/>
    </row>
    <row r="1137" spans="4:5">
      <c r="D1137" s="2401"/>
      <c r="E1137" s="2401"/>
    </row>
    <row r="1138" spans="4:5">
      <c r="D1138" s="2401"/>
      <c r="E1138" s="2401"/>
    </row>
    <row r="1139" spans="4:5">
      <c r="D1139" s="2401"/>
      <c r="E1139" s="2401"/>
    </row>
    <row r="1140" spans="4:5">
      <c r="D1140" s="2401"/>
      <c r="E1140" s="2401"/>
    </row>
    <row r="1141" spans="4:5">
      <c r="D1141" s="2401"/>
      <c r="E1141" s="2401"/>
    </row>
    <row r="1142" spans="4:5">
      <c r="D1142" s="2401"/>
      <c r="E1142" s="2401"/>
    </row>
    <row r="1143" spans="4:5">
      <c r="D1143" s="2401"/>
      <c r="E1143" s="2401"/>
    </row>
    <row r="1144" spans="4:5">
      <c r="D1144" s="2401"/>
      <c r="E1144" s="2401"/>
    </row>
    <row r="1145" spans="4:5">
      <c r="D1145" s="2401"/>
      <c r="E1145" s="2401"/>
    </row>
    <row r="1146" spans="4:5">
      <c r="D1146" s="2401"/>
      <c r="E1146" s="2401"/>
    </row>
    <row r="1147" spans="4:5">
      <c r="D1147" s="2401"/>
      <c r="E1147" s="2401"/>
    </row>
    <row r="1148" spans="4:5">
      <c r="D1148" s="2401"/>
      <c r="E1148" s="2401"/>
    </row>
    <row r="1149" spans="4:5">
      <c r="D1149" s="2401"/>
      <c r="E1149" s="2401"/>
    </row>
    <row r="1150" spans="4:5">
      <c r="D1150" s="2401"/>
      <c r="E1150" s="2401"/>
    </row>
    <row r="1151" spans="4:5">
      <c r="D1151" s="2401"/>
      <c r="E1151" s="2401"/>
    </row>
    <row r="1152" spans="4:5">
      <c r="D1152" s="2401"/>
      <c r="E1152" s="2401"/>
    </row>
    <row r="1153" spans="4:5">
      <c r="D1153" s="2401"/>
      <c r="E1153" s="2401"/>
    </row>
    <row r="1154" spans="4:5">
      <c r="D1154" s="2401"/>
      <c r="E1154" s="2401"/>
    </row>
    <row r="1155" spans="4:5">
      <c r="D1155" s="2401"/>
      <c r="E1155" s="2401"/>
    </row>
    <row r="1156" spans="4:5">
      <c r="D1156" s="2401"/>
      <c r="E1156" s="2401"/>
    </row>
    <row r="1157" spans="4:5">
      <c r="D1157" s="2401"/>
      <c r="E1157" s="2401"/>
    </row>
    <row r="1158" spans="4:5">
      <c r="D1158" s="2401"/>
      <c r="E1158" s="2401"/>
    </row>
    <row r="1159" spans="4:5">
      <c r="D1159" s="2401"/>
      <c r="E1159" s="2401"/>
    </row>
    <row r="1160" spans="4:5">
      <c r="D1160" s="2401"/>
      <c r="E1160" s="2401"/>
    </row>
    <row r="1161" spans="4:5">
      <c r="D1161" s="2401"/>
      <c r="E1161" s="2401"/>
    </row>
    <row r="1162" spans="4:5">
      <c r="D1162" s="2401"/>
      <c r="E1162" s="2401"/>
    </row>
    <row r="1163" spans="4:5">
      <c r="D1163" s="2401"/>
      <c r="E1163" s="2401"/>
    </row>
    <row r="1164" spans="4:5">
      <c r="D1164" s="2401"/>
      <c r="E1164" s="2401"/>
    </row>
    <row r="1165" spans="4:5">
      <c r="D1165" s="2401"/>
      <c r="E1165" s="2401"/>
    </row>
    <row r="1166" spans="4:5">
      <c r="D1166" s="2401"/>
      <c r="E1166" s="2401"/>
    </row>
    <row r="1167" spans="4:5">
      <c r="D1167" s="2401"/>
      <c r="E1167" s="2401"/>
    </row>
    <row r="1168" spans="4:5">
      <c r="D1168" s="2401"/>
      <c r="E1168" s="2401"/>
    </row>
    <row r="1169" spans="4:5">
      <c r="D1169" s="2401"/>
      <c r="E1169" s="2401"/>
    </row>
    <row r="1170" spans="4:5">
      <c r="D1170" s="2401"/>
      <c r="E1170" s="2401"/>
    </row>
    <row r="1171" spans="4:5">
      <c r="D1171" s="2401"/>
      <c r="E1171" s="2401"/>
    </row>
    <row r="1172" spans="4:5">
      <c r="D1172" s="2401"/>
      <c r="E1172" s="2401"/>
    </row>
    <row r="1173" spans="4:5">
      <c r="D1173" s="2401"/>
      <c r="E1173" s="2401"/>
    </row>
    <row r="1174" spans="4:5">
      <c r="D1174" s="2401"/>
      <c r="E1174" s="2401"/>
    </row>
    <row r="1175" spans="4:5">
      <c r="D1175" s="2401"/>
      <c r="E1175" s="2401"/>
    </row>
    <row r="1176" spans="4:5">
      <c r="D1176" s="2401"/>
      <c r="E1176" s="2401"/>
    </row>
    <row r="1177" spans="4:5">
      <c r="D1177" s="2401"/>
      <c r="E1177" s="2401"/>
    </row>
    <row r="1178" spans="4:5">
      <c r="D1178" s="2401"/>
      <c r="E1178" s="2401"/>
    </row>
    <row r="1179" spans="4:5">
      <c r="D1179" s="2401"/>
      <c r="E1179" s="2401"/>
    </row>
    <row r="1180" spans="4:5">
      <c r="D1180" s="2401"/>
      <c r="E1180" s="2401"/>
    </row>
    <row r="1181" spans="4:5">
      <c r="D1181" s="2401"/>
      <c r="E1181" s="2401"/>
    </row>
    <row r="1182" spans="4:5">
      <c r="D1182" s="2401"/>
      <c r="E1182" s="2401"/>
    </row>
    <row r="1183" spans="4:5">
      <c r="D1183" s="2401"/>
      <c r="E1183" s="2401"/>
    </row>
    <row r="1184" spans="4:5">
      <c r="D1184" s="2401"/>
      <c r="E1184" s="2401"/>
    </row>
    <row r="1185" spans="4:5">
      <c r="D1185" s="2401"/>
      <c r="E1185" s="2401"/>
    </row>
    <row r="1186" spans="4:5">
      <c r="D1186" s="2401"/>
      <c r="E1186" s="2401"/>
    </row>
    <row r="1187" spans="4:5">
      <c r="D1187" s="2401"/>
      <c r="E1187" s="2401"/>
    </row>
    <row r="1188" spans="4:5">
      <c r="D1188" s="2401"/>
      <c r="E1188" s="2401"/>
    </row>
    <row r="1189" spans="4:5">
      <c r="D1189" s="2401"/>
      <c r="E1189" s="2401"/>
    </row>
    <row r="1190" spans="4:5">
      <c r="D1190" s="2401"/>
      <c r="E1190" s="2401"/>
    </row>
    <row r="1191" spans="4:5">
      <c r="D1191" s="2401"/>
      <c r="E1191" s="2401"/>
    </row>
    <row r="1192" spans="4:5">
      <c r="D1192" s="2401"/>
      <c r="E1192" s="2401"/>
    </row>
    <row r="1193" spans="4:5">
      <c r="D1193" s="2401"/>
      <c r="E1193" s="2401"/>
    </row>
    <row r="1194" spans="4:5">
      <c r="D1194" s="2401"/>
      <c r="E1194" s="2401"/>
    </row>
    <row r="1195" spans="4:5">
      <c r="D1195" s="2401"/>
      <c r="E1195" s="2401"/>
    </row>
    <row r="1196" spans="4:5">
      <c r="D1196" s="2401"/>
      <c r="E1196" s="2401"/>
    </row>
    <row r="1197" spans="4:5">
      <c r="D1197" s="2401"/>
      <c r="E1197" s="2401"/>
    </row>
    <row r="1198" spans="4:5">
      <c r="D1198" s="2401"/>
      <c r="E1198" s="2401"/>
    </row>
    <row r="1199" spans="4:5">
      <c r="D1199" s="2401"/>
      <c r="E1199" s="2401"/>
    </row>
    <row r="1200" spans="4:5">
      <c r="D1200" s="2401"/>
      <c r="E1200" s="2401"/>
    </row>
    <row r="1201" spans="4:5">
      <c r="D1201" s="2401"/>
      <c r="E1201" s="2401"/>
    </row>
    <row r="1202" spans="4:5">
      <c r="D1202" s="2401"/>
      <c r="E1202" s="2401"/>
    </row>
    <row r="1203" spans="4:5">
      <c r="D1203" s="2401"/>
      <c r="E1203" s="2401"/>
    </row>
    <row r="1204" spans="4:5">
      <c r="D1204" s="2401"/>
      <c r="E1204" s="2401"/>
    </row>
    <row r="1205" spans="4:5">
      <c r="D1205" s="2401"/>
      <c r="E1205" s="2401"/>
    </row>
    <row r="1206" spans="4:5">
      <c r="D1206" s="2401"/>
      <c r="E1206" s="2401"/>
    </row>
    <row r="1207" spans="4:5">
      <c r="D1207" s="2401"/>
      <c r="E1207" s="2401"/>
    </row>
    <row r="1208" spans="4:5">
      <c r="D1208" s="2401"/>
      <c r="E1208" s="2401"/>
    </row>
    <row r="1209" spans="4:5">
      <c r="D1209" s="2401"/>
      <c r="E1209" s="2401"/>
    </row>
    <row r="1210" spans="4:5">
      <c r="D1210" s="2401"/>
      <c r="E1210" s="2401"/>
    </row>
    <row r="1211" spans="4:5">
      <c r="D1211" s="2401"/>
      <c r="E1211" s="2401"/>
    </row>
    <row r="1212" spans="4:5">
      <c r="D1212" s="2401"/>
      <c r="E1212" s="2401"/>
    </row>
    <row r="1213" spans="4:5">
      <c r="D1213" s="2401"/>
      <c r="E1213" s="2401"/>
    </row>
    <row r="1214" spans="4:5">
      <c r="D1214" s="2401"/>
      <c r="E1214" s="2401"/>
    </row>
    <row r="1215" spans="4:5">
      <c r="D1215" s="2401"/>
      <c r="E1215" s="2401"/>
    </row>
    <row r="1216" spans="4:5">
      <c r="D1216" s="2401"/>
      <c r="E1216" s="2401"/>
    </row>
    <row r="1217" spans="4:5">
      <c r="D1217" s="2401"/>
      <c r="E1217" s="2401"/>
    </row>
    <row r="1218" spans="4:5">
      <c r="D1218" s="2401"/>
      <c r="E1218" s="2401"/>
    </row>
    <row r="1219" spans="4:5">
      <c r="D1219" s="2401"/>
      <c r="E1219" s="2401"/>
    </row>
    <row r="1220" spans="4:5">
      <c r="D1220" s="2401"/>
      <c r="E1220" s="2401"/>
    </row>
    <row r="1221" spans="4:5">
      <c r="D1221" s="2401"/>
      <c r="E1221" s="2401"/>
    </row>
    <row r="1222" spans="4:5">
      <c r="D1222" s="2401"/>
      <c r="E1222" s="2401"/>
    </row>
    <row r="1223" spans="4:5">
      <c r="D1223" s="2401"/>
      <c r="E1223" s="2401"/>
    </row>
    <row r="1224" spans="4:5">
      <c r="D1224" s="2401"/>
      <c r="E1224" s="2401"/>
    </row>
    <row r="1225" spans="4:5">
      <c r="D1225" s="2401"/>
      <c r="E1225" s="2401"/>
    </row>
    <row r="1226" spans="4:5">
      <c r="D1226" s="2401"/>
      <c r="E1226" s="2401"/>
    </row>
    <row r="1227" spans="4:5">
      <c r="D1227" s="2401"/>
      <c r="E1227" s="2401"/>
    </row>
    <row r="1228" spans="4:5">
      <c r="D1228" s="2401"/>
      <c r="E1228" s="2401"/>
    </row>
    <row r="1229" spans="4:5">
      <c r="D1229" s="2401"/>
      <c r="E1229" s="2401"/>
    </row>
    <row r="1230" spans="4:5">
      <c r="D1230" s="2401"/>
      <c r="E1230" s="2401"/>
    </row>
    <row r="1231" spans="4:5">
      <c r="D1231" s="2401"/>
      <c r="E1231" s="2401"/>
    </row>
    <row r="1232" spans="4:5">
      <c r="D1232" s="2401"/>
      <c r="E1232" s="2401"/>
    </row>
    <row r="1233" spans="4:5">
      <c r="D1233" s="2401"/>
      <c r="E1233" s="2401"/>
    </row>
    <row r="1234" spans="4:5">
      <c r="D1234" s="2401"/>
      <c r="E1234" s="2401"/>
    </row>
    <row r="1235" spans="4:5">
      <c r="D1235" s="2401"/>
      <c r="E1235" s="2401"/>
    </row>
    <row r="1236" spans="4:5">
      <c r="D1236" s="2401"/>
      <c r="E1236" s="2401"/>
    </row>
    <row r="1237" spans="4:5">
      <c r="D1237" s="2401"/>
      <c r="E1237" s="2401"/>
    </row>
    <row r="1238" spans="4:5">
      <c r="D1238" s="2401"/>
      <c r="E1238" s="2401"/>
    </row>
    <row r="1239" spans="4:5">
      <c r="D1239" s="2401"/>
      <c r="E1239" s="2401"/>
    </row>
    <row r="1240" spans="4:5">
      <c r="D1240" s="2401"/>
      <c r="E1240" s="2401"/>
    </row>
    <row r="1241" spans="4:5">
      <c r="D1241" s="2401"/>
      <c r="E1241" s="2401"/>
    </row>
    <row r="1242" spans="4:5">
      <c r="D1242" s="2401"/>
      <c r="E1242" s="2401"/>
    </row>
    <row r="1243" spans="4:5">
      <c r="D1243" s="2401"/>
      <c r="E1243" s="2401"/>
    </row>
    <row r="1244" spans="4:5">
      <c r="D1244" s="2401"/>
      <c r="E1244" s="2401"/>
    </row>
    <row r="1245" spans="4:5">
      <c r="D1245" s="2401"/>
      <c r="E1245" s="2401"/>
    </row>
    <row r="1246" spans="4:5">
      <c r="D1246" s="2401"/>
      <c r="E1246" s="2401"/>
    </row>
    <row r="1247" spans="4:5">
      <c r="D1247" s="2401"/>
      <c r="E1247" s="2401"/>
    </row>
    <row r="1248" spans="4:5">
      <c r="D1248" s="2401"/>
      <c r="E1248" s="2401"/>
    </row>
    <row r="1249" spans="4:5">
      <c r="D1249" s="2401"/>
      <c r="E1249" s="2401"/>
    </row>
    <row r="1250" spans="4:5">
      <c r="D1250" s="2401"/>
      <c r="E1250" s="2401"/>
    </row>
    <row r="1251" spans="4:5">
      <c r="D1251" s="2401"/>
      <c r="E1251" s="2401"/>
    </row>
    <row r="1252" spans="4:5">
      <c r="D1252" s="2401"/>
      <c r="E1252" s="2401"/>
    </row>
    <row r="1253" spans="4:5">
      <c r="D1253" s="2401"/>
      <c r="E1253" s="2401"/>
    </row>
    <row r="1254" spans="4:5">
      <c r="D1254" s="2401"/>
      <c r="E1254" s="2401"/>
    </row>
    <row r="1255" spans="4:5">
      <c r="D1255" s="2401"/>
      <c r="E1255" s="2401"/>
    </row>
    <row r="1256" spans="4:5">
      <c r="D1256" s="2401"/>
      <c r="E1256" s="2401"/>
    </row>
    <row r="1257" spans="4:5">
      <c r="D1257" s="2401"/>
      <c r="E1257" s="2401"/>
    </row>
    <row r="1258" spans="4:5">
      <c r="D1258" s="2401"/>
      <c r="E1258" s="2401"/>
    </row>
    <row r="1259" spans="4:5">
      <c r="D1259" s="2401"/>
      <c r="E1259" s="2401"/>
    </row>
    <row r="1260" spans="4:5">
      <c r="D1260" s="2401"/>
      <c r="E1260" s="2401"/>
    </row>
    <row r="1261" spans="4:5">
      <c r="D1261" s="2401"/>
      <c r="E1261" s="2401"/>
    </row>
    <row r="1262" spans="4:5">
      <c r="D1262" s="2401"/>
      <c r="E1262" s="2401"/>
    </row>
    <row r="1263" spans="4:5">
      <c r="D1263" s="2401"/>
      <c r="E1263" s="2401"/>
    </row>
    <row r="1264" spans="4:5">
      <c r="D1264" s="2401"/>
      <c r="E1264" s="2401"/>
    </row>
    <row r="1265" spans="4:5">
      <c r="D1265" s="2401"/>
      <c r="E1265" s="2401"/>
    </row>
    <row r="1266" spans="4:5">
      <c r="D1266" s="2401"/>
      <c r="E1266" s="2401"/>
    </row>
    <row r="1267" spans="4:5">
      <c r="D1267" s="2401"/>
      <c r="E1267" s="2401"/>
    </row>
    <row r="1268" spans="4:5">
      <c r="D1268" s="2401"/>
      <c r="E1268" s="2401"/>
    </row>
    <row r="1269" spans="4:5">
      <c r="D1269" s="2401"/>
      <c r="E1269" s="2401"/>
    </row>
    <row r="1270" spans="4:5">
      <c r="D1270" s="2401"/>
      <c r="E1270" s="2401"/>
    </row>
    <row r="1271" spans="4:5">
      <c r="D1271" s="2401"/>
      <c r="E1271" s="2401"/>
    </row>
    <row r="1272" spans="4:5">
      <c r="D1272" s="2401"/>
      <c r="E1272" s="2401"/>
    </row>
    <row r="1273" spans="4:5">
      <c r="D1273" s="2401"/>
      <c r="E1273" s="2401"/>
    </row>
    <row r="1274" spans="4:5">
      <c r="D1274" s="2401"/>
      <c r="E1274" s="2401"/>
    </row>
    <row r="1275" spans="4:5">
      <c r="D1275" s="2401"/>
      <c r="E1275" s="2401"/>
    </row>
    <row r="1276" spans="4:5">
      <c r="D1276" s="2401"/>
      <c r="E1276" s="2401"/>
    </row>
    <row r="1277" spans="4:5">
      <c r="D1277" s="2401"/>
      <c r="E1277" s="2401"/>
    </row>
    <row r="1278" spans="4:5">
      <c r="D1278" s="2401"/>
      <c r="E1278" s="2401"/>
    </row>
    <row r="1279" spans="4:5">
      <c r="D1279" s="2401"/>
      <c r="E1279" s="2401"/>
    </row>
    <row r="1280" spans="4:5">
      <c r="D1280" s="2401"/>
      <c r="E1280" s="2401"/>
    </row>
    <row r="1281" spans="4:5">
      <c r="D1281" s="2401"/>
      <c r="E1281" s="2401"/>
    </row>
    <row r="1282" spans="4:5">
      <c r="D1282" s="2401"/>
      <c r="E1282" s="2401"/>
    </row>
    <row r="1283" spans="4:5">
      <c r="D1283" s="2401"/>
      <c r="E1283" s="2401"/>
    </row>
    <row r="1284" spans="4:5">
      <c r="D1284" s="2401"/>
      <c r="E1284" s="2401"/>
    </row>
    <row r="1285" spans="4:5">
      <c r="D1285" s="2401"/>
      <c r="E1285" s="2401"/>
    </row>
    <row r="1286" spans="4:5">
      <c r="D1286" s="2401"/>
      <c r="E1286" s="2401"/>
    </row>
    <row r="1287" spans="4:5">
      <c r="D1287" s="2401"/>
      <c r="E1287" s="2401"/>
    </row>
    <row r="1288" spans="4:5">
      <c r="D1288" s="2401"/>
      <c r="E1288" s="2401"/>
    </row>
    <row r="1289" spans="4:5">
      <c r="D1289" s="2401"/>
      <c r="E1289" s="2401"/>
    </row>
    <row r="1290" spans="4:5">
      <c r="D1290" s="2401"/>
      <c r="E1290" s="2401"/>
    </row>
    <row r="1291" spans="4:5">
      <c r="D1291" s="2401"/>
      <c r="E1291" s="2401"/>
    </row>
    <row r="1292" spans="4:5">
      <c r="D1292" s="2401"/>
      <c r="E1292" s="2401"/>
    </row>
    <row r="1293" spans="4:5">
      <c r="D1293" s="2401"/>
      <c r="E1293" s="2401"/>
    </row>
    <row r="1294" spans="4:5">
      <c r="D1294" s="2401"/>
      <c r="E1294" s="2401"/>
    </row>
    <row r="1295" spans="4:5">
      <c r="D1295" s="2401"/>
      <c r="E1295" s="2401"/>
    </row>
    <row r="1296" spans="4:5">
      <c r="D1296" s="2401"/>
      <c r="E1296" s="2401"/>
    </row>
    <row r="1297" spans="4:5">
      <c r="D1297" s="2401"/>
      <c r="E1297" s="2401"/>
    </row>
    <row r="1298" spans="4:5">
      <c r="D1298" s="2401"/>
      <c r="E1298" s="2401"/>
    </row>
    <row r="1299" spans="4:5">
      <c r="D1299" s="2401"/>
      <c r="E1299" s="2401"/>
    </row>
    <row r="1300" spans="4:5">
      <c r="D1300" s="2401"/>
      <c r="E1300" s="2401"/>
    </row>
    <row r="1301" spans="4:5">
      <c r="D1301" s="2401"/>
      <c r="E1301" s="2401"/>
    </row>
    <row r="1302" spans="4:5">
      <c r="D1302" s="2401"/>
      <c r="E1302" s="2401"/>
    </row>
    <row r="1303" spans="4:5">
      <c r="D1303" s="2401"/>
      <c r="E1303" s="2401"/>
    </row>
    <row r="1304" spans="4:5">
      <c r="D1304" s="2401"/>
      <c r="E1304" s="2401"/>
    </row>
    <row r="1305" spans="4:5">
      <c r="D1305" s="2401"/>
      <c r="E1305" s="2401"/>
    </row>
    <row r="1306" spans="4:5">
      <c r="D1306" s="2401"/>
      <c r="E1306" s="2401"/>
    </row>
    <row r="1307" spans="4:5">
      <c r="D1307" s="2401"/>
      <c r="E1307" s="2401"/>
    </row>
    <row r="1308" spans="4:5">
      <c r="D1308" s="2401"/>
      <c r="E1308" s="2401"/>
    </row>
    <row r="1309" spans="4:5">
      <c r="D1309" s="2401"/>
      <c r="E1309" s="2401"/>
    </row>
    <row r="1310" spans="4:5">
      <c r="D1310" s="2401"/>
      <c r="E1310" s="2401"/>
    </row>
    <row r="1311" spans="4:5">
      <c r="D1311" s="2401"/>
      <c r="E1311" s="2401"/>
    </row>
    <row r="1312" spans="4:5">
      <c r="D1312" s="2401"/>
      <c r="E1312" s="2401"/>
    </row>
    <row r="1313" spans="4:5">
      <c r="D1313" s="2401"/>
      <c r="E1313" s="2401"/>
    </row>
    <row r="1314" spans="4:5">
      <c r="D1314" s="2401"/>
      <c r="E1314" s="2401"/>
    </row>
    <row r="1315" spans="4:5">
      <c r="D1315" s="2401"/>
      <c r="E1315" s="2401"/>
    </row>
    <row r="1316" spans="4:5">
      <c r="D1316" s="2401"/>
      <c r="E1316" s="2401"/>
    </row>
    <row r="1317" spans="4:5">
      <c r="D1317" s="2401"/>
      <c r="E1317" s="2401"/>
    </row>
    <row r="1318" spans="4:5">
      <c r="D1318" s="2401"/>
      <c r="E1318" s="2401"/>
    </row>
    <row r="1319" spans="4:5">
      <c r="D1319" s="2401"/>
      <c r="E1319" s="2401"/>
    </row>
    <row r="1320" spans="4:5">
      <c r="D1320" s="2401"/>
      <c r="E1320" s="2401"/>
    </row>
    <row r="1321" spans="4:5">
      <c r="D1321" s="2401"/>
      <c r="E1321" s="2401"/>
    </row>
    <row r="1322" spans="4:5">
      <c r="D1322" s="2401"/>
      <c r="E1322" s="2401"/>
    </row>
    <row r="1323" spans="4:5">
      <c r="D1323" s="2401"/>
      <c r="E1323" s="2401"/>
    </row>
    <row r="1324" spans="4:5">
      <c r="D1324" s="2401"/>
      <c r="E1324" s="2401"/>
    </row>
    <row r="1325" spans="4:5">
      <c r="D1325" s="2401"/>
      <c r="E1325" s="2401"/>
    </row>
    <row r="1326" spans="4:5">
      <c r="D1326" s="2401"/>
      <c r="E1326" s="2401"/>
    </row>
    <row r="1327" spans="4:5">
      <c r="D1327" s="2401"/>
      <c r="E1327" s="2401"/>
    </row>
    <row r="1328" spans="4:5">
      <c r="D1328" s="2401"/>
      <c r="E1328" s="2401"/>
    </row>
    <row r="1329" spans="4:5">
      <c r="D1329" s="2401"/>
      <c r="E1329" s="2401"/>
    </row>
    <row r="1330" spans="4:5">
      <c r="D1330" s="2401"/>
      <c r="E1330" s="2401"/>
    </row>
    <row r="1331" spans="4:5">
      <c r="D1331" s="2401"/>
      <c r="E1331" s="2401"/>
    </row>
    <row r="1332" spans="4:5">
      <c r="D1332" s="2401"/>
      <c r="E1332" s="2401"/>
    </row>
    <row r="1333" spans="4:5">
      <c r="D1333" s="2401"/>
      <c r="E1333" s="2401"/>
    </row>
    <row r="1334" spans="4:5">
      <c r="D1334" s="2401"/>
      <c r="E1334" s="2401"/>
    </row>
    <row r="1335" spans="4:5">
      <c r="D1335" s="2401"/>
      <c r="E1335" s="2401"/>
    </row>
    <row r="1336" spans="4:5">
      <c r="D1336" s="2401"/>
      <c r="E1336" s="2401"/>
    </row>
    <row r="1337" spans="4:5">
      <c r="D1337" s="2401"/>
      <c r="E1337" s="2401"/>
    </row>
    <row r="1338" spans="4:5">
      <c r="D1338" s="2401"/>
      <c r="E1338" s="2401"/>
    </row>
    <row r="1339" spans="4:5">
      <c r="D1339" s="2401"/>
      <c r="E1339" s="2401"/>
    </row>
    <row r="1340" spans="4:5">
      <c r="D1340" s="2401"/>
      <c r="E1340" s="2401"/>
    </row>
    <row r="1341" spans="4:5">
      <c r="D1341" s="2401"/>
      <c r="E1341" s="2401"/>
    </row>
    <row r="1342" spans="4:5">
      <c r="D1342" s="2401"/>
      <c r="E1342" s="2401"/>
    </row>
    <row r="1343" spans="4:5">
      <c r="D1343" s="2401"/>
      <c r="E1343" s="2401"/>
    </row>
    <row r="1344" spans="4:5">
      <c r="D1344" s="2401"/>
      <c r="E1344" s="2401"/>
    </row>
    <row r="1345" spans="4:5">
      <c r="D1345" s="2401"/>
      <c r="E1345" s="2401"/>
    </row>
    <row r="1346" spans="4:5">
      <c r="D1346" s="2401"/>
      <c r="E1346" s="2401"/>
    </row>
    <row r="1347" spans="4:5">
      <c r="D1347" s="2401"/>
      <c r="E1347" s="2401"/>
    </row>
    <row r="1348" spans="4:5">
      <c r="D1348" s="2401"/>
      <c r="E1348" s="2401"/>
    </row>
    <row r="1349" spans="4:5">
      <c r="D1349" s="2401"/>
      <c r="E1349" s="2401"/>
    </row>
    <row r="1350" spans="4:5">
      <c r="D1350" s="2401"/>
      <c r="E1350" s="2401"/>
    </row>
    <row r="1351" spans="4:5">
      <c r="D1351" s="2401"/>
      <c r="E1351" s="2401"/>
    </row>
    <row r="1352" spans="4:5">
      <c r="D1352" s="2401"/>
      <c r="E1352" s="2401"/>
    </row>
    <row r="1353" spans="4:5">
      <c r="D1353" s="2401"/>
      <c r="E1353" s="2401"/>
    </row>
    <row r="1354" spans="4:5">
      <c r="D1354" s="2401"/>
      <c r="E1354" s="2401"/>
    </row>
    <row r="1355" spans="4:5">
      <c r="D1355" s="2401"/>
      <c r="E1355" s="2401"/>
    </row>
    <row r="1356" spans="4:5">
      <c r="D1356" s="2401"/>
      <c r="E1356" s="2401"/>
    </row>
    <row r="1357" spans="4:5">
      <c r="D1357" s="2401"/>
      <c r="E1357" s="2401"/>
    </row>
    <row r="1358" spans="4:5">
      <c r="D1358" s="2401"/>
      <c r="E1358" s="2401"/>
    </row>
    <row r="1359" spans="4:5">
      <c r="D1359" s="2401"/>
      <c r="E1359" s="2401"/>
    </row>
    <row r="1360" spans="4:5">
      <c r="D1360" s="2401"/>
      <c r="E1360" s="2401"/>
    </row>
    <row r="1361" spans="4:5">
      <c r="D1361" s="2401"/>
      <c r="E1361" s="2401"/>
    </row>
    <row r="1362" spans="4:5">
      <c r="D1362" s="2401"/>
      <c r="E1362" s="2401"/>
    </row>
    <row r="1363" spans="4:5">
      <c r="D1363" s="2401"/>
      <c r="E1363" s="2401"/>
    </row>
    <row r="1364" spans="4:5">
      <c r="D1364" s="2401"/>
      <c r="E1364" s="2401"/>
    </row>
    <row r="1365" spans="4:5">
      <c r="D1365" s="2401"/>
      <c r="E1365" s="2401"/>
    </row>
    <row r="1366" spans="4:5">
      <c r="D1366" s="2401"/>
      <c r="E1366" s="2401"/>
    </row>
    <row r="1367" spans="4:5">
      <c r="D1367" s="2401"/>
      <c r="E1367" s="2401"/>
    </row>
    <row r="1368" spans="4:5">
      <c r="D1368" s="2401"/>
      <c r="E1368" s="2401"/>
    </row>
    <row r="1369" spans="4:5">
      <c r="D1369" s="2401"/>
      <c r="E1369" s="2401"/>
    </row>
    <row r="1370" spans="4:5">
      <c r="D1370" s="2401"/>
      <c r="E1370" s="2401"/>
    </row>
    <row r="1371" spans="4:5">
      <c r="D1371" s="2401"/>
      <c r="E1371" s="2401"/>
    </row>
    <row r="1372" spans="4:5">
      <c r="D1372" s="2401"/>
      <c r="E1372" s="2401"/>
    </row>
    <row r="1373" spans="4:5">
      <c r="D1373" s="2401"/>
      <c r="E1373" s="2401"/>
    </row>
    <row r="1374" spans="4:5">
      <c r="D1374" s="2401"/>
      <c r="E1374" s="2401"/>
    </row>
    <row r="1375" spans="4:5">
      <c r="D1375" s="2401"/>
      <c r="E1375" s="2401"/>
    </row>
    <row r="1376" spans="4:5">
      <c r="D1376" s="2401"/>
      <c r="E1376" s="2401"/>
    </row>
    <row r="1377" spans="4:5">
      <c r="D1377" s="2401"/>
      <c r="E1377" s="2401"/>
    </row>
    <row r="1378" spans="4:5">
      <c r="D1378" s="2401"/>
      <c r="E1378" s="2401"/>
    </row>
    <row r="1379" spans="4:5">
      <c r="D1379" s="2401"/>
      <c r="E1379" s="2401"/>
    </row>
    <row r="1380" spans="4:5">
      <c r="D1380" s="2401"/>
      <c r="E1380" s="2401"/>
    </row>
    <row r="1381" spans="4:5">
      <c r="D1381" s="2401"/>
      <c r="E1381" s="2401"/>
    </row>
    <row r="1382" spans="4:5">
      <c r="D1382" s="2401"/>
      <c r="E1382" s="2401"/>
    </row>
    <row r="1383" spans="4:5">
      <c r="D1383" s="2401"/>
      <c r="E1383" s="2401"/>
    </row>
    <row r="1384" spans="4:5">
      <c r="D1384" s="2401"/>
      <c r="E1384" s="2401"/>
    </row>
    <row r="1385" spans="4:5">
      <c r="D1385" s="2401"/>
      <c r="E1385" s="2401"/>
    </row>
    <row r="1386" spans="4:5">
      <c r="D1386" s="2401"/>
      <c r="E1386" s="2401"/>
    </row>
    <row r="1387" spans="4:5">
      <c r="D1387" s="2401"/>
      <c r="E1387" s="2401"/>
    </row>
    <row r="1388" spans="4:5">
      <c r="D1388" s="2401"/>
      <c r="E1388" s="2401"/>
    </row>
    <row r="1389" spans="4:5">
      <c r="D1389" s="2401"/>
      <c r="E1389" s="2401"/>
    </row>
    <row r="1390" spans="4:5">
      <c r="D1390" s="2401"/>
      <c r="E1390" s="2401"/>
    </row>
    <row r="1391" spans="4:5">
      <c r="D1391" s="2401"/>
      <c r="E1391" s="2401"/>
    </row>
    <row r="1392" spans="4:5">
      <c r="D1392" s="2401"/>
      <c r="E1392" s="2401"/>
    </row>
    <row r="1393" spans="4:5">
      <c r="D1393" s="2401"/>
      <c r="E1393" s="2401"/>
    </row>
    <row r="1394" spans="4:5">
      <c r="D1394" s="2401"/>
      <c r="E1394" s="2401"/>
    </row>
    <row r="1395" spans="4:5">
      <c r="D1395" s="2401"/>
      <c r="E1395" s="2401"/>
    </row>
    <row r="1396" spans="4:5">
      <c r="D1396" s="2401"/>
      <c r="E1396" s="2401"/>
    </row>
    <row r="1397" spans="4:5">
      <c r="D1397" s="2401"/>
      <c r="E1397" s="2401"/>
    </row>
    <row r="1398" spans="4:5">
      <c r="D1398" s="2401"/>
      <c r="E1398" s="2401"/>
    </row>
    <row r="1399" spans="4:5">
      <c r="D1399" s="2401"/>
      <c r="E1399" s="2401"/>
    </row>
    <row r="1400" spans="4:5">
      <c r="D1400" s="2401"/>
      <c r="E1400" s="2401"/>
    </row>
    <row r="1401" spans="4:5">
      <c r="D1401" s="2401"/>
      <c r="E1401" s="2401"/>
    </row>
    <row r="1402" spans="4:5">
      <c r="D1402" s="2401"/>
      <c r="E1402" s="2401"/>
    </row>
    <row r="1403" spans="4:5">
      <c r="D1403" s="2401"/>
      <c r="E1403" s="2401"/>
    </row>
    <row r="1404" spans="4:5">
      <c r="D1404" s="2401"/>
      <c r="E1404" s="2401"/>
    </row>
    <row r="1405" spans="4:5">
      <c r="D1405" s="2401"/>
      <c r="E1405" s="2401"/>
    </row>
    <row r="1406" spans="4:5">
      <c r="D1406" s="2401"/>
      <c r="E1406" s="2401"/>
    </row>
    <row r="1407" spans="4:5">
      <c r="D1407" s="2401"/>
      <c r="E1407" s="2401"/>
    </row>
    <row r="1408" spans="4:5">
      <c r="D1408" s="2401"/>
      <c r="E1408" s="2401"/>
    </row>
    <row r="1409" spans="4:5">
      <c r="D1409" s="2401"/>
      <c r="E1409" s="2401"/>
    </row>
    <row r="1410" spans="4:5">
      <c r="D1410" s="2401"/>
      <c r="E1410" s="2401"/>
    </row>
    <row r="1411" spans="4:5">
      <c r="D1411" s="2401"/>
      <c r="E1411" s="2401"/>
    </row>
    <row r="1412" spans="4:5">
      <c r="D1412" s="2401"/>
      <c r="E1412" s="2401"/>
    </row>
    <row r="1413" spans="4:5">
      <c r="D1413" s="2401"/>
      <c r="E1413" s="2401"/>
    </row>
    <row r="1414" spans="4:5">
      <c r="D1414" s="2401"/>
      <c r="E1414" s="2401"/>
    </row>
    <row r="1415" spans="4:5">
      <c r="D1415" s="2401"/>
      <c r="E1415" s="2401"/>
    </row>
    <row r="1416" spans="4:5">
      <c r="D1416" s="2401"/>
      <c r="E1416" s="2401"/>
    </row>
    <row r="1417" spans="4:5">
      <c r="D1417" s="2401"/>
      <c r="E1417" s="2401"/>
    </row>
    <row r="1418" spans="4:5">
      <c r="D1418" s="2401"/>
      <c r="E1418" s="2401"/>
    </row>
    <row r="1419" spans="4:5">
      <c r="D1419" s="2401"/>
      <c r="E1419" s="2401"/>
    </row>
    <row r="1420" spans="4:5">
      <c r="D1420" s="2401"/>
      <c r="E1420" s="2401"/>
    </row>
    <row r="1421" spans="4:5">
      <c r="D1421" s="2401"/>
      <c r="E1421" s="2401"/>
    </row>
    <row r="1422" spans="4:5">
      <c r="D1422" s="2401"/>
      <c r="E1422" s="2401"/>
    </row>
    <row r="1423" spans="4:5">
      <c r="D1423" s="2401"/>
      <c r="E1423" s="2401"/>
    </row>
    <row r="1424" spans="4:5">
      <c r="D1424" s="2401"/>
      <c r="E1424" s="2401"/>
    </row>
    <row r="1425" spans="4:5">
      <c r="D1425" s="2401"/>
      <c r="E1425" s="2401"/>
    </row>
    <row r="1426" spans="4:5">
      <c r="D1426" s="2401"/>
      <c r="E1426" s="2401"/>
    </row>
    <row r="1427" spans="4:5">
      <c r="D1427" s="2401"/>
      <c r="E1427" s="2401"/>
    </row>
    <row r="1428" spans="4:5">
      <c r="D1428" s="2401"/>
      <c r="E1428" s="2401"/>
    </row>
    <row r="1429" spans="4:5">
      <c r="D1429" s="2401"/>
      <c r="E1429" s="2401"/>
    </row>
    <row r="1430" spans="4:5">
      <c r="D1430" s="2401"/>
      <c r="E1430" s="2401"/>
    </row>
    <row r="1431" spans="4:5">
      <c r="D1431" s="2401"/>
      <c r="E1431" s="2401"/>
    </row>
    <row r="1432" spans="4:5">
      <c r="D1432" s="2401"/>
      <c r="E1432" s="2401"/>
    </row>
    <row r="1433" spans="4:5">
      <c r="D1433" s="2401"/>
      <c r="E1433" s="2401"/>
    </row>
    <row r="1434" spans="4:5">
      <c r="D1434" s="2401"/>
      <c r="E1434" s="2401"/>
    </row>
    <row r="1435" spans="4:5">
      <c r="D1435" s="2401"/>
      <c r="E1435" s="2401"/>
    </row>
    <row r="1436" spans="4:5">
      <c r="D1436" s="2401"/>
      <c r="E1436" s="2401"/>
    </row>
    <row r="1437" spans="4:5">
      <c r="D1437" s="2401"/>
      <c r="E1437" s="2401"/>
    </row>
    <row r="1438" spans="4:5">
      <c r="D1438" s="2401"/>
      <c r="E1438" s="2401"/>
    </row>
    <row r="1439" spans="4:5">
      <c r="D1439" s="2401"/>
      <c r="E1439" s="2401"/>
    </row>
    <row r="1440" spans="4:5">
      <c r="D1440" s="2401"/>
      <c r="E1440" s="2401"/>
    </row>
    <row r="1441" spans="4:5">
      <c r="D1441" s="2401"/>
      <c r="E1441" s="2401"/>
    </row>
    <row r="1442" spans="4:5">
      <c r="D1442" s="2401"/>
      <c r="E1442" s="2401"/>
    </row>
    <row r="1443" spans="4:5">
      <c r="D1443" s="2401"/>
      <c r="E1443" s="2401"/>
    </row>
    <row r="1444" spans="4:5">
      <c r="D1444" s="2401"/>
      <c r="E1444" s="2401"/>
    </row>
    <row r="1445" spans="4:5">
      <c r="D1445" s="2401"/>
      <c r="E1445" s="2401"/>
    </row>
    <row r="1446" spans="4:5">
      <c r="D1446" s="2401"/>
      <c r="E1446" s="2401"/>
    </row>
    <row r="1447" spans="4:5">
      <c r="D1447" s="2401"/>
      <c r="E1447" s="2401"/>
    </row>
    <row r="1448" spans="4:5">
      <c r="D1448" s="2401"/>
      <c r="E1448" s="2401"/>
    </row>
    <row r="1449" spans="4:5">
      <c r="D1449" s="2401"/>
      <c r="E1449" s="2401"/>
    </row>
    <row r="1450" spans="4:5">
      <c r="D1450" s="2401"/>
      <c r="E1450" s="2401"/>
    </row>
    <row r="1451" spans="4:5">
      <c r="D1451" s="2401"/>
      <c r="E1451" s="2401"/>
    </row>
    <row r="1452" spans="4:5">
      <c r="D1452" s="2401"/>
      <c r="E1452" s="2401"/>
    </row>
    <row r="1453" spans="4:5">
      <c r="D1453" s="2401"/>
      <c r="E1453" s="2401"/>
    </row>
    <row r="1454" spans="4:5">
      <c r="D1454" s="2401"/>
      <c r="E1454" s="2401"/>
    </row>
    <row r="1455" spans="4:5">
      <c r="D1455" s="2401"/>
      <c r="E1455" s="2401"/>
    </row>
    <row r="1456" spans="4:5">
      <c r="D1456" s="2401"/>
      <c r="E1456" s="2401"/>
    </row>
    <row r="1457" spans="4:5">
      <c r="D1457" s="2401"/>
      <c r="E1457" s="2401"/>
    </row>
    <row r="1458" spans="4:5">
      <c r="D1458" s="2401"/>
      <c r="E1458" s="2401"/>
    </row>
    <row r="1459" spans="4:5">
      <c r="D1459" s="2401"/>
      <c r="E1459" s="2401"/>
    </row>
    <row r="1460" spans="4:5">
      <c r="D1460" s="2401"/>
      <c r="E1460" s="2401"/>
    </row>
    <row r="1461" spans="4:5">
      <c r="D1461" s="2401"/>
      <c r="E1461" s="2401"/>
    </row>
    <row r="1462" spans="4:5">
      <c r="D1462" s="2401"/>
      <c r="E1462" s="2401"/>
    </row>
    <row r="1463" spans="4:5">
      <c r="D1463" s="2401"/>
      <c r="E1463" s="2401"/>
    </row>
    <row r="1464" spans="4:5">
      <c r="D1464" s="2401"/>
      <c r="E1464" s="2401"/>
    </row>
    <row r="1465" spans="4:5">
      <c r="D1465" s="2401"/>
      <c r="E1465" s="2401"/>
    </row>
    <row r="1466" spans="4:5">
      <c r="D1466" s="2401"/>
      <c r="E1466" s="2401"/>
    </row>
    <row r="1467" spans="4:5">
      <c r="D1467" s="2401"/>
      <c r="E1467" s="2401"/>
    </row>
    <row r="1468" spans="4:5">
      <c r="D1468" s="2401"/>
      <c r="E1468" s="2401"/>
    </row>
    <row r="1469" spans="4:5">
      <c r="D1469" s="2401"/>
      <c r="E1469" s="2401"/>
    </row>
    <row r="1470" spans="4:5">
      <c r="D1470" s="2401"/>
      <c r="E1470" s="2401"/>
    </row>
    <row r="1471" spans="4:5">
      <c r="D1471" s="2401"/>
      <c r="E1471" s="2401"/>
    </row>
    <row r="1472" spans="4:5">
      <c r="D1472" s="2401"/>
      <c r="E1472" s="2401"/>
    </row>
    <row r="1473" spans="4:5">
      <c r="D1473" s="2401"/>
      <c r="E1473" s="2401"/>
    </row>
    <row r="1474" spans="4:5">
      <c r="D1474" s="2401"/>
      <c r="E1474" s="2401"/>
    </row>
    <row r="1475" spans="4:5">
      <c r="D1475" s="2401"/>
      <c r="E1475" s="2401"/>
    </row>
    <row r="1476" spans="4:5">
      <c r="D1476" s="2401"/>
      <c r="E1476" s="2401"/>
    </row>
    <row r="1477" spans="4:5">
      <c r="D1477" s="2401"/>
      <c r="E1477" s="2401"/>
    </row>
    <row r="1478" spans="4:5">
      <c r="D1478" s="2401"/>
      <c r="E1478" s="2401"/>
    </row>
    <row r="1479" spans="4:5">
      <c r="D1479" s="2401"/>
      <c r="E1479" s="2401"/>
    </row>
    <row r="1480" spans="4:5">
      <c r="D1480" s="2401"/>
      <c r="E1480" s="2401"/>
    </row>
    <row r="1481" spans="4:5">
      <c r="D1481" s="2401"/>
      <c r="E1481" s="2401"/>
    </row>
    <row r="1482" spans="4:5">
      <c r="D1482" s="2401"/>
      <c r="E1482" s="2401"/>
    </row>
    <row r="1483" spans="4:5">
      <c r="D1483" s="2401"/>
      <c r="E1483" s="2401"/>
    </row>
    <row r="1484" spans="4:5">
      <c r="D1484" s="2401"/>
      <c r="E1484" s="2401"/>
    </row>
    <row r="1485" spans="4:5">
      <c r="D1485" s="2401"/>
      <c r="E1485" s="2401"/>
    </row>
    <row r="1486" spans="4:5">
      <c r="D1486" s="2401"/>
      <c r="E1486" s="2401"/>
    </row>
    <row r="1487" spans="4:5">
      <c r="D1487" s="2401"/>
      <c r="E1487" s="2401"/>
    </row>
    <row r="1488" spans="4:5">
      <c r="D1488" s="2401"/>
      <c r="E1488" s="2401"/>
    </row>
    <row r="1489" spans="4:5">
      <c r="D1489" s="2401"/>
      <c r="E1489" s="2401"/>
    </row>
    <row r="1490" spans="4:5">
      <c r="D1490" s="2401"/>
      <c r="E1490" s="2401"/>
    </row>
    <row r="1491" spans="4:5">
      <c r="D1491" s="2401"/>
      <c r="E1491" s="2401"/>
    </row>
    <row r="1492" spans="4:5">
      <c r="D1492" s="2401"/>
      <c r="E1492" s="2401"/>
    </row>
    <row r="1493" spans="4:5">
      <c r="D1493" s="2401"/>
      <c r="E1493" s="2401"/>
    </row>
    <row r="1494" spans="4:5">
      <c r="D1494" s="2401"/>
      <c r="E1494" s="2401"/>
    </row>
    <row r="1495" spans="4:5">
      <c r="D1495" s="2401"/>
      <c r="E1495" s="2401"/>
    </row>
    <row r="1496" spans="4:5">
      <c r="D1496" s="2401"/>
      <c r="E1496" s="2401"/>
    </row>
    <row r="1497" spans="4:5">
      <c r="D1497" s="2401"/>
      <c r="E1497" s="2401"/>
    </row>
    <row r="1498" spans="4:5">
      <c r="D1498" s="2401"/>
      <c r="E1498" s="2401"/>
    </row>
    <row r="1499" spans="4:5">
      <c r="D1499" s="2401"/>
      <c r="E1499" s="2401"/>
    </row>
    <row r="1500" spans="4:5">
      <c r="D1500" s="2401"/>
      <c r="E1500" s="2401"/>
    </row>
    <row r="1501" spans="4:5">
      <c r="D1501" s="2401"/>
      <c r="E1501" s="2401"/>
    </row>
    <row r="1502" spans="4:5">
      <c r="D1502" s="2401"/>
      <c r="E1502" s="2401"/>
    </row>
    <row r="1503" spans="4:5">
      <c r="D1503" s="2401"/>
      <c r="E1503" s="2401"/>
    </row>
    <row r="1504" spans="4:5">
      <c r="D1504" s="2401"/>
      <c r="E1504" s="2401"/>
    </row>
    <row r="1505" spans="4:5">
      <c r="D1505" s="2401"/>
      <c r="E1505" s="2401"/>
    </row>
    <row r="1506" spans="4:5">
      <c r="D1506" s="2401"/>
      <c r="E1506" s="2401"/>
    </row>
    <row r="1507" spans="4:5">
      <c r="D1507" s="2401"/>
      <c r="E1507" s="2401"/>
    </row>
    <row r="1508" spans="4:5">
      <c r="D1508" s="2401"/>
      <c r="E1508" s="2401"/>
    </row>
    <row r="1509" spans="4:5">
      <c r="D1509" s="2401"/>
      <c r="E1509" s="2401"/>
    </row>
    <row r="1510" spans="4:5">
      <c r="D1510" s="2401"/>
      <c r="E1510" s="2401"/>
    </row>
    <row r="1511" spans="4:5">
      <c r="D1511" s="2401"/>
      <c r="E1511" s="2401"/>
    </row>
    <row r="1512" spans="4:5">
      <c r="D1512" s="2401"/>
      <c r="E1512" s="2401"/>
    </row>
    <row r="1513" spans="4:5">
      <c r="D1513" s="2401"/>
      <c r="E1513" s="2401"/>
    </row>
    <row r="1514" spans="4:5">
      <c r="D1514" s="2401"/>
      <c r="E1514" s="2401"/>
    </row>
    <row r="1515" spans="4:5">
      <c r="D1515" s="2401"/>
      <c r="E1515" s="2401"/>
    </row>
    <row r="1516" spans="4:5">
      <c r="D1516" s="2401"/>
      <c r="E1516" s="2401"/>
    </row>
    <row r="1517" spans="4:5">
      <c r="D1517" s="2401"/>
      <c r="E1517" s="2401"/>
    </row>
    <row r="1518" spans="4:5">
      <c r="D1518" s="2401"/>
      <c r="E1518" s="2401"/>
    </row>
    <row r="1519" spans="4:5">
      <c r="D1519" s="2401"/>
      <c r="E1519" s="2401"/>
    </row>
    <row r="1520" spans="4:5">
      <c r="D1520" s="2401"/>
      <c r="E1520" s="2401"/>
    </row>
    <row r="1521" spans="4:5">
      <c r="D1521" s="2401"/>
      <c r="E1521" s="2401"/>
    </row>
    <row r="1522" spans="4:5">
      <c r="D1522" s="2401"/>
      <c r="E1522" s="2401"/>
    </row>
    <row r="1523" spans="4:5">
      <c r="D1523" s="2401"/>
      <c r="E1523" s="2401"/>
    </row>
    <row r="1524" spans="4:5">
      <c r="D1524" s="2401"/>
      <c r="E1524" s="2401"/>
    </row>
    <row r="1525" spans="4:5">
      <c r="D1525" s="2401"/>
      <c r="E1525" s="2401"/>
    </row>
    <row r="1526" spans="4:5">
      <c r="D1526" s="2401"/>
      <c r="E1526" s="2401"/>
    </row>
    <row r="1527" spans="4:5">
      <c r="D1527" s="2401"/>
      <c r="E1527" s="2401"/>
    </row>
    <row r="1528" spans="4:5">
      <c r="D1528" s="2401"/>
      <c r="E1528" s="2401"/>
    </row>
    <row r="1529" spans="4:5">
      <c r="D1529" s="2401"/>
      <c r="E1529" s="2401"/>
    </row>
    <row r="1530" spans="4:5">
      <c r="D1530" s="2401"/>
      <c r="E1530" s="2401"/>
    </row>
    <row r="1531" spans="4:5">
      <c r="D1531" s="2401"/>
      <c r="E1531" s="2401"/>
    </row>
    <row r="1532" spans="4:5">
      <c r="D1532" s="2401"/>
      <c r="E1532" s="2401"/>
    </row>
    <row r="1533" spans="4:5">
      <c r="D1533" s="2401"/>
      <c r="E1533" s="2401"/>
    </row>
    <row r="1534" spans="4:5">
      <c r="D1534" s="2401"/>
      <c r="E1534" s="2401"/>
    </row>
    <row r="1535" spans="4:5">
      <c r="D1535" s="2401"/>
      <c r="E1535" s="2401"/>
    </row>
    <row r="1536" spans="4:5">
      <c r="D1536" s="2401"/>
      <c r="E1536" s="2401"/>
    </row>
    <row r="1537" spans="4:5">
      <c r="D1537" s="2401"/>
      <c r="E1537" s="2401"/>
    </row>
    <row r="1538" spans="4:5">
      <c r="D1538" s="2401"/>
      <c r="E1538" s="2401"/>
    </row>
    <row r="1539" spans="4:5">
      <c r="D1539" s="2401"/>
      <c r="E1539" s="2401"/>
    </row>
    <row r="1540" spans="4:5">
      <c r="D1540" s="2401"/>
      <c r="E1540" s="2401"/>
    </row>
    <row r="1541" spans="4:5">
      <c r="D1541" s="2401"/>
      <c r="E1541" s="2401"/>
    </row>
    <row r="1542" spans="4:5">
      <c r="D1542" s="2401"/>
      <c r="E1542" s="2401"/>
    </row>
    <row r="1543" spans="4:5">
      <c r="D1543" s="2401"/>
      <c r="E1543" s="2401"/>
    </row>
    <row r="1544" spans="4:5">
      <c r="D1544" s="2401"/>
      <c r="E1544" s="2401"/>
    </row>
    <row r="1545" spans="4:5">
      <c r="D1545" s="2401"/>
      <c r="E1545" s="2401"/>
    </row>
    <row r="1546" spans="4:5">
      <c r="D1546" s="2401"/>
      <c r="E1546" s="2401"/>
    </row>
    <row r="1547" spans="4:5">
      <c r="D1547" s="2401"/>
      <c r="E1547" s="2401"/>
    </row>
    <row r="1548" spans="4:5">
      <c r="D1548" s="2401"/>
      <c r="E1548" s="2401"/>
    </row>
    <row r="1549" spans="4:5">
      <c r="D1549" s="2401"/>
      <c r="E1549" s="2401"/>
    </row>
    <row r="1550" spans="4:5">
      <c r="D1550" s="2401"/>
      <c r="E1550" s="2401"/>
    </row>
    <row r="1551" spans="4:5">
      <c r="D1551" s="2401"/>
      <c r="E1551" s="2401"/>
    </row>
    <row r="1552" spans="4:5">
      <c r="D1552" s="2401"/>
      <c r="E1552" s="2401"/>
    </row>
    <row r="1553" spans="4:5">
      <c r="D1553" s="2401"/>
      <c r="E1553" s="2401"/>
    </row>
    <row r="1554" spans="4:5">
      <c r="D1554" s="2401"/>
      <c r="E1554" s="2401"/>
    </row>
    <row r="1555" spans="4:5">
      <c r="D1555" s="2401"/>
      <c r="E1555" s="2401"/>
    </row>
    <row r="1556" spans="4:5">
      <c r="D1556" s="2401"/>
      <c r="E1556" s="2401"/>
    </row>
    <row r="1557" spans="4:5">
      <c r="D1557" s="2401"/>
      <c r="E1557" s="2401"/>
    </row>
    <row r="1558" spans="4:5">
      <c r="D1558" s="2401"/>
      <c r="E1558" s="2401"/>
    </row>
    <row r="1559" spans="4:5">
      <c r="D1559" s="2401"/>
      <c r="E1559" s="2401"/>
    </row>
    <row r="1560" spans="4:5">
      <c r="D1560" s="2401"/>
      <c r="E1560" s="2401"/>
    </row>
    <row r="1561" spans="4:5">
      <c r="D1561" s="2401"/>
      <c r="E1561" s="2401"/>
    </row>
    <row r="1562" spans="4:5">
      <c r="D1562" s="2401"/>
      <c r="E1562" s="2401"/>
    </row>
    <row r="1563" spans="4:5">
      <c r="D1563" s="2401"/>
      <c r="E1563" s="2401"/>
    </row>
    <row r="1564" spans="4:5">
      <c r="D1564" s="2401"/>
      <c r="E1564" s="2401"/>
    </row>
    <row r="1565" spans="4:5">
      <c r="D1565" s="2401"/>
      <c r="E1565" s="2401"/>
    </row>
    <row r="1566" spans="4:5">
      <c r="D1566" s="2401"/>
      <c r="E1566" s="2401"/>
    </row>
    <row r="1567" spans="4:5">
      <c r="D1567" s="2401"/>
      <c r="E1567" s="2401"/>
    </row>
    <row r="1568" spans="4:5">
      <c r="D1568" s="2401"/>
      <c r="E1568" s="2401"/>
    </row>
    <row r="1569" spans="4:5">
      <c r="D1569" s="2401"/>
      <c r="E1569" s="2401"/>
    </row>
    <row r="1570" spans="4:5">
      <c r="D1570" s="2401"/>
      <c r="E1570" s="2401"/>
    </row>
    <row r="1571" spans="4:5">
      <c r="D1571" s="2401"/>
      <c r="E1571" s="2401"/>
    </row>
    <row r="1572" spans="4:5">
      <c r="D1572" s="2401"/>
      <c r="E1572" s="2401"/>
    </row>
    <row r="1573" spans="4:5">
      <c r="D1573" s="2401"/>
      <c r="E1573" s="2401"/>
    </row>
    <row r="1574" spans="4:5">
      <c r="D1574" s="2401"/>
      <c r="E1574" s="2401"/>
    </row>
    <row r="1575" spans="4:5">
      <c r="D1575" s="2401"/>
      <c r="E1575" s="2401"/>
    </row>
    <row r="1576" spans="4:5">
      <c r="D1576" s="2401"/>
      <c r="E1576" s="2401"/>
    </row>
    <row r="1577" spans="4:5">
      <c r="D1577" s="2401"/>
      <c r="E1577" s="2401"/>
    </row>
    <row r="1578" spans="4:5">
      <c r="D1578" s="2401"/>
      <c r="E1578" s="2401"/>
    </row>
    <row r="1579" spans="4:5">
      <c r="D1579" s="2401"/>
      <c r="E1579" s="2401"/>
    </row>
    <row r="1580" spans="4:5">
      <c r="D1580" s="2401"/>
      <c r="E1580" s="2401"/>
    </row>
    <row r="1581" spans="4:5">
      <c r="D1581" s="2401"/>
      <c r="E1581" s="2401"/>
    </row>
    <row r="1582" spans="4:5">
      <c r="D1582" s="2401"/>
      <c r="E1582" s="2401"/>
    </row>
    <row r="1583" spans="4:5">
      <c r="D1583" s="2401"/>
      <c r="E1583" s="2401"/>
    </row>
    <row r="1584" spans="4:5">
      <c r="D1584" s="2401"/>
      <c r="E1584" s="2401"/>
    </row>
    <row r="1585" spans="4:5">
      <c r="D1585" s="2401"/>
      <c r="E1585" s="2401"/>
    </row>
    <row r="1586" spans="4:5">
      <c r="D1586" s="2401"/>
      <c r="E1586" s="2401"/>
    </row>
    <row r="1587" spans="4:5">
      <c r="D1587" s="2401"/>
      <c r="E1587" s="2401"/>
    </row>
    <row r="1588" spans="4:5">
      <c r="D1588" s="2401"/>
      <c r="E1588" s="2401"/>
    </row>
    <row r="1589" spans="4:5">
      <c r="D1589" s="2401"/>
      <c r="E1589" s="2401"/>
    </row>
    <row r="1590" spans="4:5">
      <c r="D1590" s="2401"/>
      <c r="E1590" s="2401"/>
    </row>
    <row r="1591" spans="4:5">
      <c r="D1591" s="2401"/>
      <c r="E1591" s="2401"/>
    </row>
    <row r="1592" spans="4:5">
      <c r="D1592" s="2401"/>
      <c r="E1592" s="2401"/>
    </row>
    <row r="1593" spans="4:5">
      <c r="D1593" s="2401"/>
      <c r="E1593" s="2401"/>
    </row>
    <row r="1594" spans="4:5">
      <c r="D1594" s="2401"/>
      <c r="E1594" s="2401"/>
    </row>
    <row r="1595" spans="4:5">
      <c r="D1595" s="2401"/>
      <c r="E1595" s="2401"/>
    </row>
    <row r="1596" spans="4:5">
      <c r="D1596" s="2401"/>
      <c r="E1596" s="2401"/>
    </row>
    <row r="1597" spans="4:5">
      <c r="D1597" s="2401"/>
      <c r="E1597" s="2401"/>
    </row>
    <row r="1598" spans="4:5">
      <c r="D1598" s="2401"/>
      <c r="E1598" s="2401"/>
    </row>
    <row r="1599" spans="4:5">
      <c r="D1599" s="2401"/>
      <c r="E1599" s="2401"/>
    </row>
    <row r="1600" spans="4:5">
      <c r="D1600" s="2401"/>
      <c r="E1600" s="2401"/>
    </row>
    <row r="1601" spans="4:5">
      <c r="D1601" s="2401"/>
      <c r="E1601" s="2401"/>
    </row>
    <row r="1602" spans="4:5">
      <c r="D1602" s="2401"/>
      <c r="E1602" s="2401"/>
    </row>
    <row r="1603" spans="4:5">
      <c r="D1603" s="2401"/>
      <c r="E1603" s="2401"/>
    </row>
    <row r="1604" spans="4:5">
      <c r="D1604" s="2401"/>
      <c r="E1604" s="2401"/>
    </row>
    <row r="1605" spans="4:5">
      <c r="D1605" s="2401"/>
      <c r="E1605" s="2401"/>
    </row>
    <row r="1606" spans="4:5">
      <c r="D1606" s="2401"/>
      <c r="E1606" s="2401"/>
    </row>
    <row r="1607" spans="4:5">
      <c r="D1607" s="2401"/>
      <c r="E1607" s="2401"/>
    </row>
    <row r="1608" spans="4:5">
      <c r="D1608" s="2401"/>
      <c r="E1608" s="2401"/>
    </row>
    <row r="1609" spans="4:5">
      <c r="D1609" s="2401"/>
      <c r="E1609" s="2401"/>
    </row>
    <row r="1610" spans="4:5">
      <c r="D1610" s="2401"/>
      <c r="E1610" s="2401"/>
    </row>
    <row r="1611" spans="4:5">
      <c r="D1611" s="2401"/>
      <c r="E1611" s="2401"/>
    </row>
    <row r="1612" spans="4:5">
      <c r="D1612" s="2401"/>
      <c r="E1612" s="2401"/>
    </row>
    <row r="1613" spans="4:5">
      <c r="D1613" s="2401"/>
      <c r="E1613" s="2401"/>
    </row>
    <row r="1614" spans="4:5">
      <c r="D1614" s="2401"/>
      <c r="E1614" s="2401"/>
    </row>
    <row r="1615" spans="4:5">
      <c r="D1615" s="2401"/>
      <c r="E1615" s="2401"/>
    </row>
    <row r="1616" spans="4:5">
      <c r="D1616" s="2401"/>
      <c r="E1616" s="2401"/>
    </row>
    <row r="1617" spans="4:5">
      <c r="D1617" s="2401"/>
      <c r="E1617" s="2401"/>
    </row>
    <row r="1618" spans="4:5">
      <c r="D1618" s="2401"/>
      <c r="E1618" s="2401"/>
    </row>
    <row r="1619" spans="4:5">
      <c r="D1619" s="2401"/>
      <c r="E1619" s="2401"/>
    </row>
    <row r="1620" spans="4:5">
      <c r="D1620" s="2401"/>
      <c r="E1620" s="2401"/>
    </row>
    <row r="1621" spans="4:5">
      <c r="D1621" s="2401"/>
      <c r="E1621" s="2401"/>
    </row>
    <row r="1622" spans="4:5">
      <c r="D1622" s="2401"/>
      <c r="E1622" s="2401"/>
    </row>
    <row r="1623" spans="4:5">
      <c r="D1623" s="2401"/>
      <c r="E1623" s="2401"/>
    </row>
    <row r="1624" spans="4:5">
      <c r="D1624" s="2401"/>
      <c r="E1624" s="2401"/>
    </row>
    <row r="1625" spans="4:5">
      <c r="D1625" s="2401"/>
      <c r="E1625" s="2401"/>
    </row>
    <row r="1626" spans="4:5">
      <c r="D1626" s="2401"/>
      <c r="E1626" s="2401"/>
    </row>
    <row r="1627" spans="4:5">
      <c r="D1627" s="2401"/>
      <c r="E1627" s="2401"/>
    </row>
    <row r="1628" spans="4:5">
      <c r="D1628" s="2401"/>
      <c r="E1628" s="2401"/>
    </row>
    <row r="1629" spans="4:5">
      <c r="D1629" s="2401"/>
      <c r="E1629" s="2401"/>
    </row>
    <row r="1630" spans="4:5">
      <c r="D1630" s="2401"/>
      <c r="E1630" s="2401"/>
    </row>
    <row r="1631" spans="4:5">
      <c r="D1631" s="2401"/>
      <c r="E1631" s="2401"/>
    </row>
    <row r="1632" spans="4:5">
      <c r="D1632" s="2401"/>
      <c r="E1632" s="2401"/>
    </row>
    <row r="1633" spans="4:5">
      <c r="D1633" s="2401"/>
      <c r="E1633" s="2401"/>
    </row>
    <row r="1634" spans="4:5">
      <c r="D1634" s="2401"/>
      <c r="E1634" s="2401"/>
    </row>
    <row r="1635" spans="4:5">
      <c r="D1635" s="2401"/>
      <c r="E1635" s="2401"/>
    </row>
    <row r="1636" spans="4:5">
      <c r="D1636" s="2401"/>
      <c r="E1636" s="2401"/>
    </row>
    <row r="1637" spans="4:5">
      <c r="D1637" s="2401"/>
      <c r="E1637" s="2401"/>
    </row>
    <row r="1638" spans="4:5">
      <c r="D1638" s="2401"/>
      <c r="E1638" s="2401"/>
    </row>
    <row r="1639" spans="4:5">
      <c r="D1639" s="2401"/>
      <c r="E1639" s="2401"/>
    </row>
    <row r="1640" spans="4:5">
      <c r="D1640" s="2401"/>
      <c r="E1640" s="2401"/>
    </row>
    <row r="1641" spans="4:5">
      <c r="D1641" s="2401"/>
      <c r="E1641" s="2401"/>
    </row>
    <row r="1642" spans="4:5">
      <c r="D1642" s="2401"/>
      <c r="E1642" s="2401"/>
    </row>
    <row r="1643" spans="4:5">
      <c r="D1643" s="2401"/>
      <c r="E1643" s="2401"/>
    </row>
    <row r="1644" spans="4:5">
      <c r="D1644" s="2401"/>
      <c r="E1644" s="2401"/>
    </row>
    <row r="1645" spans="4:5">
      <c r="D1645" s="2401"/>
      <c r="E1645" s="2401"/>
    </row>
    <row r="1646" spans="4:5">
      <c r="D1646" s="2401"/>
      <c r="E1646" s="2401"/>
    </row>
    <row r="1647" spans="4:5">
      <c r="D1647" s="2401"/>
      <c r="E1647" s="2401"/>
    </row>
    <row r="1648" spans="4:5">
      <c r="D1648" s="2401"/>
      <c r="E1648" s="2401"/>
    </row>
    <row r="1649" spans="4:5">
      <c r="D1649" s="2401"/>
      <c r="E1649" s="2401"/>
    </row>
    <row r="1650" spans="4:5">
      <c r="D1650" s="2401"/>
      <c r="E1650" s="2401"/>
    </row>
    <row r="1651" spans="4:5">
      <c r="D1651" s="2401"/>
      <c r="E1651" s="2401"/>
    </row>
    <row r="1652" spans="4:5">
      <c r="D1652" s="2401"/>
      <c r="E1652" s="2401"/>
    </row>
    <row r="1653" spans="4:5">
      <c r="D1653" s="2401"/>
      <c r="E1653" s="2401"/>
    </row>
    <row r="1654" spans="4:5">
      <c r="D1654" s="2401"/>
      <c r="E1654" s="2401"/>
    </row>
    <row r="1655" spans="4:5">
      <c r="D1655" s="2401"/>
      <c r="E1655" s="2401"/>
    </row>
    <row r="1656" spans="4:5">
      <c r="D1656" s="2401"/>
      <c r="E1656" s="2401"/>
    </row>
    <row r="1657" spans="4:5">
      <c r="D1657" s="2401"/>
      <c r="E1657" s="2401"/>
    </row>
    <row r="1658" spans="4:5">
      <c r="D1658" s="2401"/>
      <c r="E1658" s="2401"/>
    </row>
    <row r="1659" spans="4:5">
      <c r="D1659" s="2401"/>
      <c r="E1659" s="2401"/>
    </row>
    <row r="1660" spans="4:5">
      <c r="D1660" s="2401"/>
      <c r="E1660" s="2401"/>
    </row>
    <row r="1661" spans="4:5">
      <c r="D1661" s="2401"/>
      <c r="E1661" s="2401"/>
    </row>
    <row r="1662" spans="4:5">
      <c r="D1662" s="2401"/>
      <c r="E1662" s="2401"/>
    </row>
    <row r="1663" spans="4:5">
      <c r="D1663" s="2401"/>
      <c r="E1663" s="2401"/>
    </row>
    <row r="1664" spans="4:5">
      <c r="D1664" s="2401"/>
      <c r="E1664" s="2401"/>
    </row>
    <row r="1665" spans="4:5">
      <c r="D1665" s="2401"/>
      <c r="E1665" s="2401"/>
    </row>
    <row r="1666" spans="4:5">
      <c r="D1666" s="2401"/>
      <c r="E1666" s="2401"/>
    </row>
    <row r="1667" spans="4:5">
      <c r="D1667" s="2401"/>
      <c r="E1667" s="2401"/>
    </row>
    <row r="1668" spans="4:5">
      <c r="D1668" s="2401"/>
      <c r="E1668" s="2401"/>
    </row>
    <row r="1669" spans="4:5">
      <c r="D1669" s="2401"/>
      <c r="E1669" s="2401"/>
    </row>
    <row r="1670" spans="4:5">
      <c r="D1670" s="2401"/>
      <c r="E1670" s="2401"/>
    </row>
    <row r="1671" spans="4:5">
      <c r="D1671" s="2401"/>
      <c r="E1671" s="2401"/>
    </row>
    <row r="1672" spans="4:5">
      <c r="D1672" s="2401"/>
      <c r="E1672" s="2401"/>
    </row>
    <row r="1673" spans="4:5">
      <c r="D1673" s="2401"/>
      <c r="E1673" s="2401"/>
    </row>
    <row r="1674" spans="4:5">
      <c r="D1674" s="2401"/>
      <c r="E1674" s="2401"/>
    </row>
    <row r="1675" spans="4:5">
      <c r="D1675" s="2401"/>
      <c r="E1675" s="2401"/>
    </row>
    <row r="1676" spans="4:5">
      <c r="D1676" s="2401"/>
      <c r="E1676" s="2401"/>
    </row>
    <row r="1677" spans="4:5">
      <c r="D1677" s="2401"/>
      <c r="E1677" s="2401"/>
    </row>
    <row r="1678" spans="4:5">
      <c r="D1678" s="2401"/>
      <c r="E1678" s="2401"/>
    </row>
    <row r="1679" spans="4:5">
      <c r="D1679" s="2401"/>
      <c r="E1679" s="2401"/>
    </row>
    <row r="1680" spans="4:5">
      <c r="D1680" s="2401"/>
      <c r="E1680" s="2401"/>
    </row>
    <row r="1681" spans="4:5">
      <c r="D1681" s="2401"/>
      <c r="E1681" s="2401"/>
    </row>
    <row r="1682" spans="4:5">
      <c r="D1682" s="2401"/>
      <c r="E1682" s="2401"/>
    </row>
    <row r="1683" spans="4:5">
      <c r="D1683" s="2401"/>
      <c r="E1683" s="2401"/>
    </row>
    <row r="1684" spans="4:5">
      <c r="D1684" s="2401"/>
      <c r="E1684" s="2401"/>
    </row>
    <row r="1685" spans="4:5">
      <c r="D1685" s="2401"/>
      <c r="E1685" s="2401"/>
    </row>
    <row r="1686" spans="4:5">
      <c r="D1686" s="2401"/>
      <c r="E1686" s="2401"/>
    </row>
    <row r="1687" spans="4:5">
      <c r="D1687" s="2401"/>
      <c r="E1687" s="2401"/>
    </row>
    <row r="1688" spans="4:5">
      <c r="D1688" s="2401"/>
      <c r="E1688" s="2401"/>
    </row>
    <row r="1689" spans="4:5">
      <c r="D1689" s="2401"/>
      <c r="E1689" s="2401"/>
    </row>
    <row r="1690" spans="4:5">
      <c r="D1690" s="2401"/>
      <c r="E1690" s="2401"/>
    </row>
    <row r="1691" spans="4:5">
      <c r="D1691" s="2401"/>
      <c r="E1691" s="2401"/>
    </row>
    <row r="1692" spans="4:5">
      <c r="D1692" s="2401"/>
      <c r="E1692" s="2401"/>
    </row>
    <row r="1693" spans="4:5">
      <c r="D1693" s="2401"/>
      <c r="E1693" s="2401"/>
    </row>
    <row r="1694" spans="4:5">
      <c r="D1694" s="2401"/>
      <c r="E1694" s="2401"/>
    </row>
    <row r="1695" spans="4:5">
      <c r="D1695" s="2401"/>
      <c r="E1695" s="2401"/>
    </row>
    <row r="1696" spans="4:5">
      <c r="D1696" s="2401"/>
      <c r="E1696" s="2401"/>
    </row>
    <row r="1697" spans="4:5">
      <c r="D1697" s="2401"/>
      <c r="E1697" s="2401"/>
    </row>
    <row r="1698" spans="4:5">
      <c r="D1698" s="2401"/>
      <c r="E1698" s="2401"/>
    </row>
    <row r="1699" spans="4:5">
      <c r="D1699" s="2401"/>
      <c r="E1699" s="2401"/>
    </row>
    <row r="1700" spans="4:5">
      <c r="D1700" s="2401"/>
      <c r="E1700" s="2401"/>
    </row>
    <row r="1701" spans="4:5">
      <c r="D1701" s="2401"/>
      <c r="E1701" s="2401"/>
    </row>
    <row r="1702" spans="4:5">
      <c r="D1702" s="2401"/>
      <c r="E1702" s="2401"/>
    </row>
    <row r="1703" spans="4:5">
      <c r="D1703" s="2401"/>
      <c r="E1703" s="2401"/>
    </row>
    <row r="1704" spans="4:5">
      <c r="D1704" s="2401"/>
      <c r="E1704" s="2401"/>
    </row>
    <row r="1705" spans="4:5">
      <c r="D1705" s="2401"/>
      <c r="E1705" s="2401"/>
    </row>
    <row r="1706" spans="4:5">
      <c r="D1706" s="2401"/>
      <c r="E1706" s="2401"/>
    </row>
    <row r="1707" spans="4:5">
      <c r="D1707" s="2401"/>
      <c r="E1707" s="2401"/>
    </row>
    <row r="1708" spans="4:5">
      <c r="D1708" s="2401"/>
      <c r="E1708" s="2401"/>
    </row>
    <row r="1709" spans="4:5">
      <c r="D1709" s="2401"/>
      <c r="E1709" s="2401"/>
    </row>
    <row r="1710" spans="4:5">
      <c r="D1710" s="2401"/>
      <c r="E1710" s="2401"/>
    </row>
    <row r="1711" spans="4:5">
      <c r="D1711" s="2401"/>
      <c r="E1711" s="2401"/>
    </row>
    <row r="1712" spans="4:5">
      <c r="D1712" s="2401"/>
      <c r="E1712" s="2401"/>
    </row>
    <row r="1713" spans="4:5">
      <c r="D1713" s="2401"/>
      <c r="E1713" s="2401"/>
    </row>
    <row r="1714" spans="4:5">
      <c r="D1714" s="2401"/>
      <c r="E1714" s="2401"/>
    </row>
    <row r="1715" spans="4:5">
      <c r="D1715" s="2401"/>
      <c r="E1715" s="2401"/>
    </row>
    <row r="1716" spans="4:5">
      <c r="D1716" s="2401"/>
      <c r="E1716" s="2401"/>
    </row>
    <row r="1717" spans="4:5">
      <c r="D1717" s="2401"/>
      <c r="E1717" s="2401"/>
    </row>
    <row r="1718" spans="4:5">
      <c r="D1718" s="2401"/>
      <c r="E1718" s="2401"/>
    </row>
    <row r="1719" spans="4:5">
      <c r="D1719" s="2401"/>
      <c r="E1719" s="2401"/>
    </row>
    <row r="1720" spans="4:5">
      <c r="D1720" s="2401"/>
      <c r="E1720" s="2401"/>
    </row>
    <row r="1721" spans="4:5">
      <c r="D1721" s="2401"/>
      <c r="E1721" s="2401"/>
    </row>
    <row r="1722" spans="4:5">
      <c r="D1722" s="2401"/>
      <c r="E1722" s="2401"/>
    </row>
    <row r="1723" spans="4:5">
      <c r="D1723" s="2401"/>
      <c r="E1723" s="2401"/>
    </row>
    <row r="1724" spans="4:5">
      <c r="D1724" s="2401"/>
      <c r="E1724" s="2401"/>
    </row>
    <row r="1725" spans="4:5">
      <c r="D1725" s="2401"/>
      <c r="E1725" s="2401"/>
    </row>
    <row r="1726" spans="4:5">
      <c r="D1726" s="2401"/>
      <c r="E1726" s="2401"/>
    </row>
    <row r="1727" spans="4:5">
      <c r="D1727" s="2401"/>
      <c r="E1727" s="2401"/>
    </row>
    <row r="1728" spans="4:5">
      <c r="D1728" s="2401"/>
      <c r="E1728" s="2401"/>
    </row>
    <row r="1729" spans="4:5">
      <c r="D1729" s="2401"/>
      <c r="E1729" s="2401"/>
    </row>
    <row r="1730" spans="4:5">
      <c r="D1730" s="2401"/>
      <c r="E1730" s="2401"/>
    </row>
    <row r="1731" spans="4:5">
      <c r="D1731" s="2401"/>
      <c r="E1731" s="2401"/>
    </row>
    <row r="1732" spans="4:5">
      <c r="D1732" s="2401"/>
      <c r="E1732" s="2401"/>
    </row>
    <row r="1733" spans="4:5">
      <c r="D1733" s="2401"/>
      <c r="E1733" s="2401"/>
    </row>
    <row r="1734" spans="4:5">
      <c r="D1734" s="2401"/>
      <c r="E1734" s="2401"/>
    </row>
    <row r="1735" spans="4:5">
      <c r="D1735" s="2401"/>
      <c r="E1735" s="2401"/>
    </row>
    <row r="1736" spans="4:5">
      <c r="D1736" s="2401"/>
      <c r="E1736" s="2401"/>
    </row>
    <row r="1737" spans="4:5">
      <c r="D1737" s="2401"/>
      <c r="E1737" s="2401"/>
    </row>
    <row r="1738" spans="4:5">
      <c r="D1738" s="2401"/>
      <c r="E1738" s="2401"/>
    </row>
    <row r="1739" spans="4:5">
      <c r="D1739" s="2401"/>
      <c r="E1739" s="2401"/>
    </row>
    <row r="1740" spans="4:5">
      <c r="D1740" s="2401"/>
      <c r="E1740" s="2401"/>
    </row>
    <row r="1741" spans="4:5">
      <c r="D1741" s="2401"/>
      <c r="E1741" s="2401"/>
    </row>
    <row r="1742" spans="4:5">
      <c r="D1742" s="2401"/>
      <c r="E1742" s="2401"/>
    </row>
    <row r="1743" spans="4:5">
      <c r="D1743" s="2401"/>
      <c r="E1743" s="2401"/>
    </row>
    <row r="1744" spans="4:5">
      <c r="D1744" s="2401"/>
      <c r="E1744" s="2401"/>
    </row>
    <row r="1745" spans="4:5">
      <c r="D1745" s="2401"/>
      <c r="E1745" s="2401"/>
    </row>
    <row r="1746" spans="4:5">
      <c r="D1746" s="2401"/>
      <c r="E1746" s="2401"/>
    </row>
    <row r="1747" spans="4:5">
      <c r="D1747" s="2401"/>
      <c r="E1747" s="2401"/>
    </row>
    <row r="1748" spans="4:5">
      <c r="D1748" s="2401"/>
      <c r="E1748" s="2401"/>
    </row>
    <row r="1749" spans="4:5">
      <c r="D1749" s="2401"/>
      <c r="E1749" s="2401"/>
    </row>
    <row r="1750" spans="4:5">
      <c r="D1750" s="2401"/>
      <c r="E1750" s="2401"/>
    </row>
    <row r="1751" spans="4:5">
      <c r="D1751" s="2401"/>
      <c r="E1751" s="2401"/>
    </row>
    <row r="1752" spans="4:5">
      <c r="D1752" s="2401"/>
      <c r="E1752" s="2401"/>
    </row>
    <row r="1753" spans="4:5">
      <c r="D1753" s="2401"/>
      <c r="E1753" s="2401"/>
    </row>
    <row r="1754" spans="4:5">
      <c r="D1754" s="2401"/>
      <c r="E1754" s="2401"/>
    </row>
    <row r="1755" spans="4:5">
      <c r="D1755" s="2401"/>
      <c r="E1755" s="2401"/>
    </row>
    <row r="1756" spans="4:5">
      <c r="D1756" s="2401"/>
      <c r="E1756" s="2401"/>
    </row>
    <row r="1757" spans="4:5">
      <c r="D1757" s="2401"/>
      <c r="E1757" s="2401"/>
    </row>
    <row r="1758" spans="4:5">
      <c r="D1758" s="2401"/>
      <c r="E1758" s="2401"/>
    </row>
    <row r="1759" spans="4:5">
      <c r="D1759" s="2401"/>
      <c r="E1759" s="2401"/>
    </row>
    <row r="1760" spans="4:5">
      <c r="D1760" s="2401"/>
      <c r="E1760" s="2401"/>
    </row>
    <row r="1761" spans="4:5">
      <c r="D1761" s="2401"/>
      <c r="E1761" s="2401"/>
    </row>
    <row r="1762" spans="4:5">
      <c r="D1762" s="2401"/>
      <c r="E1762" s="2401"/>
    </row>
    <row r="1763" spans="4:5">
      <c r="D1763" s="2401"/>
      <c r="E1763" s="2401"/>
    </row>
    <row r="1764" spans="4:5">
      <c r="D1764" s="2401"/>
      <c r="E1764" s="2401"/>
    </row>
    <row r="1765" spans="4:5">
      <c r="D1765" s="2401"/>
      <c r="E1765" s="2401"/>
    </row>
    <row r="1766" spans="4:5">
      <c r="D1766" s="2401"/>
      <c r="E1766" s="2401"/>
    </row>
    <row r="1767" spans="4:5">
      <c r="D1767" s="2401"/>
      <c r="E1767" s="2401"/>
    </row>
    <row r="1768" spans="4:5">
      <c r="D1768" s="2401"/>
      <c r="E1768" s="2401"/>
    </row>
    <row r="1769" spans="4:5">
      <c r="D1769" s="2401"/>
      <c r="E1769" s="2401"/>
    </row>
    <row r="1770" spans="4:5">
      <c r="D1770" s="2401"/>
      <c r="E1770" s="2401"/>
    </row>
    <row r="1771" spans="4:5">
      <c r="D1771" s="2401"/>
      <c r="E1771" s="2401"/>
    </row>
    <row r="1772" spans="4:5">
      <c r="D1772" s="2401"/>
      <c r="E1772" s="2401"/>
    </row>
    <row r="1773" spans="4:5">
      <c r="D1773" s="2401"/>
      <c r="E1773" s="2401"/>
    </row>
    <row r="1774" spans="4:5">
      <c r="D1774" s="2401"/>
      <c r="E1774" s="2401"/>
    </row>
    <row r="1775" spans="4:5">
      <c r="D1775" s="2401"/>
      <c r="E1775" s="2401"/>
    </row>
    <row r="1776" spans="4:5">
      <c r="D1776" s="2401"/>
      <c r="E1776" s="2401"/>
    </row>
    <row r="1777" spans="4:5">
      <c r="D1777" s="2401"/>
      <c r="E1777" s="2401"/>
    </row>
    <row r="1778" spans="4:5">
      <c r="D1778" s="2401"/>
      <c r="E1778" s="2401"/>
    </row>
    <row r="1779" spans="4:5">
      <c r="D1779" s="2401"/>
      <c r="E1779" s="2401"/>
    </row>
    <row r="1780" spans="4:5">
      <c r="D1780" s="2401"/>
      <c r="E1780" s="2401"/>
    </row>
    <row r="1781" spans="4:5">
      <c r="D1781" s="2401"/>
      <c r="E1781" s="2401"/>
    </row>
    <row r="1782" spans="4:5">
      <c r="D1782" s="2401"/>
      <c r="E1782" s="2401"/>
    </row>
    <row r="1783" spans="4:5">
      <c r="D1783" s="2401"/>
      <c r="E1783" s="2401"/>
    </row>
    <row r="1784" spans="4:5">
      <c r="D1784" s="2401"/>
      <c r="E1784" s="2401"/>
    </row>
    <row r="1785" spans="4:5">
      <c r="D1785" s="2401"/>
      <c r="E1785" s="2401"/>
    </row>
    <row r="1786" spans="4:5">
      <c r="D1786" s="2401"/>
      <c r="E1786" s="2401"/>
    </row>
    <row r="1787" spans="4:5">
      <c r="D1787" s="2401"/>
      <c r="E1787" s="2401"/>
    </row>
    <row r="1788" spans="4:5">
      <c r="D1788" s="2401"/>
      <c r="E1788" s="2401"/>
    </row>
    <row r="1789" spans="4:5">
      <c r="D1789" s="2401"/>
      <c r="E1789" s="2401"/>
    </row>
    <row r="1790" spans="4:5">
      <c r="D1790" s="2401"/>
      <c r="E1790" s="2401"/>
    </row>
    <row r="1791" spans="4:5">
      <c r="D1791" s="2401"/>
      <c r="E1791" s="2401"/>
    </row>
    <row r="1792" spans="4:5">
      <c r="D1792" s="2401"/>
      <c r="E1792" s="2401"/>
    </row>
    <row r="1793" spans="4:5">
      <c r="D1793" s="2401"/>
      <c r="E1793" s="2401"/>
    </row>
    <row r="1794" spans="4:5">
      <c r="D1794" s="2401"/>
      <c r="E1794" s="2401"/>
    </row>
    <row r="1795" spans="4:5">
      <c r="D1795" s="2401"/>
      <c r="E1795" s="2401"/>
    </row>
    <row r="1796" spans="4:5">
      <c r="D1796" s="2401"/>
      <c r="E1796" s="2401"/>
    </row>
    <row r="1797" spans="4:5">
      <c r="D1797" s="2401"/>
      <c r="E1797" s="2401"/>
    </row>
    <row r="1798" spans="4:5">
      <c r="D1798" s="2401"/>
      <c r="E1798" s="2401"/>
    </row>
    <row r="1799" spans="4:5">
      <c r="D1799" s="2401"/>
      <c r="E1799" s="2401"/>
    </row>
    <row r="1800" spans="4:5">
      <c r="D1800" s="2401"/>
      <c r="E1800" s="2401"/>
    </row>
    <row r="1801" spans="4:5">
      <c r="D1801" s="2401"/>
      <c r="E1801" s="2401"/>
    </row>
    <row r="1802" spans="4:5">
      <c r="D1802" s="2401"/>
      <c r="E1802" s="2401"/>
    </row>
    <row r="1803" spans="4:5">
      <c r="D1803" s="2401"/>
      <c r="E1803" s="2401"/>
    </row>
    <row r="1804" spans="4:5">
      <c r="D1804" s="2401"/>
      <c r="E1804" s="2401"/>
    </row>
    <row r="1805" spans="4:5">
      <c r="D1805" s="2401"/>
      <c r="E1805" s="2401"/>
    </row>
    <row r="1806" spans="4:5">
      <c r="D1806" s="2401"/>
      <c r="E1806" s="2401"/>
    </row>
    <row r="1807" spans="4:5">
      <c r="D1807" s="2401"/>
      <c r="E1807" s="2401"/>
    </row>
    <row r="1808" spans="4:5">
      <c r="D1808" s="2401"/>
      <c r="E1808" s="2401"/>
    </row>
    <row r="1809" spans="4:5">
      <c r="D1809" s="2401"/>
      <c r="E1809" s="2401"/>
    </row>
    <row r="1810" spans="4:5">
      <c r="D1810" s="2401"/>
      <c r="E1810" s="2401"/>
    </row>
    <row r="1811" spans="4:5">
      <c r="D1811" s="2401"/>
      <c r="E1811" s="2401"/>
    </row>
    <row r="1812" spans="4:5">
      <c r="D1812" s="2401"/>
      <c r="E1812" s="2401"/>
    </row>
    <row r="1813" spans="4:5">
      <c r="D1813" s="2401"/>
      <c r="E1813" s="2401"/>
    </row>
    <row r="1814" spans="4:5">
      <c r="D1814" s="2401"/>
      <c r="E1814" s="2401"/>
    </row>
    <row r="1815" spans="4:5">
      <c r="D1815" s="2401"/>
      <c r="E1815" s="2401"/>
    </row>
    <row r="1816" spans="4:5">
      <c r="D1816" s="2401"/>
      <c r="E1816" s="2401"/>
    </row>
    <row r="1817" spans="4:5">
      <c r="D1817" s="2401"/>
      <c r="E1817" s="2401"/>
    </row>
    <row r="1818" spans="4:5">
      <c r="D1818" s="2401"/>
      <c r="E1818" s="2401"/>
    </row>
    <row r="1819" spans="4:5">
      <c r="D1819" s="2401"/>
      <c r="E1819" s="2401"/>
    </row>
    <row r="1820" spans="4:5">
      <c r="D1820" s="2401"/>
      <c r="E1820" s="2401"/>
    </row>
    <row r="1821" spans="4:5">
      <c r="D1821" s="2401"/>
      <c r="E1821" s="2401"/>
    </row>
    <row r="1822" spans="4:5">
      <c r="D1822" s="2401"/>
      <c r="E1822" s="2401"/>
    </row>
    <row r="1823" spans="4:5">
      <c r="D1823" s="2401"/>
      <c r="E1823" s="2401"/>
    </row>
    <row r="1824" spans="4:5">
      <c r="D1824" s="2401"/>
      <c r="E1824" s="2401"/>
    </row>
    <row r="1825" spans="4:5">
      <c r="D1825" s="2401"/>
      <c r="E1825" s="2401"/>
    </row>
    <row r="1826" spans="4:5">
      <c r="D1826" s="2401"/>
      <c r="E1826" s="2401"/>
    </row>
    <row r="1827" spans="4:5">
      <c r="D1827" s="2401"/>
      <c r="E1827" s="2401"/>
    </row>
    <row r="1828" spans="4:5">
      <c r="D1828" s="2401"/>
      <c r="E1828" s="2401"/>
    </row>
    <row r="1829" spans="4:5">
      <c r="D1829" s="2401"/>
      <c r="E1829" s="2401"/>
    </row>
    <row r="1830" spans="4:5">
      <c r="D1830" s="2401"/>
      <c r="E1830" s="2401"/>
    </row>
    <row r="1831" spans="4:5">
      <c r="D1831" s="2401"/>
      <c r="E1831" s="2401"/>
    </row>
    <row r="1832" spans="4:5">
      <c r="D1832" s="2401"/>
      <c r="E1832" s="2401"/>
    </row>
    <row r="1833" spans="4:5">
      <c r="D1833" s="2401"/>
      <c r="E1833" s="2401"/>
    </row>
    <row r="1834" spans="4:5">
      <c r="D1834" s="2401"/>
      <c r="E1834" s="2401"/>
    </row>
    <row r="1835" spans="4:5">
      <c r="D1835" s="2401"/>
      <c r="E1835" s="2401"/>
    </row>
    <row r="1836" spans="4:5">
      <c r="D1836" s="2401"/>
      <c r="E1836" s="2401"/>
    </row>
    <row r="1837" spans="4:5">
      <c r="D1837" s="2401"/>
      <c r="E1837" s="2401"/>
    </row>
    <row r="1838" spans="4:5">
      <c r="D1838" s="2401"/>
      <c r="E1838" s="2401"/>
    </row>
    <row r="1839" spans="4:5">
      <c r="D1839" s="2401"/>
      <c r="E1839" s="2401"/>
    </row>
    <row r="1840" spans="4:5">
      <c r="D1840" s="2401"/>
      <c r="E1840" s="2401"/>
    </row>
    <row r="1841" spans="4:5">
      <c r="D1841" s="2401"/>
      <c r="E1841" s="2401"/>
    </row>
    <row r="1842" spans="4:5">
      <c r="D1842" s="2401"/>
      <c r="E1842" s="2401"/>
    </row>
    <row r="1843" spans="4:5">
      <c r="D1843" s="2401"/>
      <c r="E1843" s="2401"/>
    </row>
    <row r="1844" spans="4:5">
      <c r="D1844" s="2401"/>
      <c r="E1844" s="2401"/>
    </row>
    <row r="1845" spans="4:5">
      <c r="D1845" s="2401"/>
      <c r="E1845" s="2401"/>
    </row>
    <row r="1846" spans="4:5">
      <c r="D1846" s="2401"/>
      <c r="E1846" s="2401"/>
    </row>
    <row r="1847" spans="4:5">
      <c r="D1847" s="2401"/>
      <c r="E1847" s="2401"/>
    </row>
    <row r="1848" spans="4:5">
      <c r="D1848" s="2401"/>
      <c r="E1848" s="2401"/>
    </row>
    <row r="1849" spans="4:5">
      <c r="D1849" s="2401"/>
      <c r="E1849" s="2401"/>
    </row>
    <row r="1850" spans="4:5">
      <c r="D1850" s="2401"/>
      <c r="E1850" s="2401"/>
    </row>
    <row r="1851" spans="4:5">
      <c r="D1851" s="2401"/>
      <c r="E1851" s="2401"/>
    </row>
    <row r="1852" spans="4:5">
      <c r="D1852" s="2401"/>
      <c r="E1852" s="2401"/>
    </row>
    <row r="1853" spans="4:5">
      <c r="D1853" s="2401"/>
      <c r="E1853" s="2401"/>
    </row>
    <row r="1854" spans="4:5">
      <c r="D1854" s="2401"/>
      <c r="E1854" s="2401"/>
    </row>
    <row r="1855" spans="4:5">
      <c r="D1855" s="2401"/>
      <c r="E1855" s="2401"/>
    </row>
    <row r="1856" spans="4:5">
      <c r="D1856" s="2401"/>
      <c r="E1856" s="2401"/>
    </row>
    <row r="1857" spans="4:5">
      <c r="D1857" s="2401"/>
      <c r="E1857" s="2401"/>
    </row>
    <row r="1858" spans="4:5">
      <c r="D1858" s="2401"/>
      <c r="E1858" s="2401"/>
    </row>
    <row r="1859" spans="4:5">
      <c r="D1859" s="2401"/>
      <c r="E1859" s="2401"/>
    </row>
    <row r="1860" spans="4:5">
      <c r="D1860" s="2401"/>
      <c r="E1860" s="2401"/>
    </row>
    <row r="1861" spans="4:5">
      <c r="D1861" s="2401"/>
      <c r="E1861" s="2401"/>
    </row>
    <row r="1862" spans="4:5">
      <c r="D1862" s="2401"/>
      <c r="E1862" s="2401"/>
    </row>
    <row r="1863" spans="4:5">
      <c r="D1863" s="2401"/>
      <c r="E1863" s="2401"/>
    </row>
    <row r="1864" spans="4:5">
      <c r="D1864" s="2401"/>
      <c r="E1864" s="2401"/>
    </row>
    <row r="1865" spans="4:5">
      <c r="D1865" s="2401"/>
      <c r="E1865" s="2401"/>
    </row>
    <row r="1866" spans="4:5">
      <c r="D1866" s="2401"/>
      <c r="E1866" s="2401"/>
    </row>
    <row r="1867" spans="4:5">
      <c r="D1867" s="2401"/>
      <c r="E1867" s="2401"/>
    </row>
    <row r="1868" spans="4:5">
      <c r="D1868" s="2401"/>
      <c r="E1868" s="2401"/>
    </row>
    <row r="1869" spans="4:5">
      <c r="D1869" s="2401"/>
      <c r="E1869" s="2401"/>
    </row>
    <row r="1870" spans="4:5">
      <c r="D1870" s="2401"/>
      <c r="E1870" s="2401"/>
    </row>
    <row r="1871" spans="4:5">
      <c r="D1871" s="2401"/>
      <c r="E1871" s="2401"/>
    </row>
    <row r="1872" spans="4:5">
      <c r="D1872" s="2401"/>
      <c r="E1872" s="2401"/>
    </row>
    <row r="1873" spans="4:5">
      <c r="D1873" s="2401"/>
      <c r="E1873" s="2401"/>
    </row>
    <row r="1874" spans="4:5">
      <c r="D1874" s="2401"/>
      <c r="E1874" s="2401"/>
    </row>
    <row r="1875" spans="4:5">
      <c r="D1875" s="2401"/>
      <c r="E1875" s="2401"/>
    </row>
    <row r="1876" spans="4:5">
      <c r="D1876" s="2401"/>
      <c r="E1876" s="2401"/>
    </row>
    <row r="1877" spans="4:5">
      <c r="D1877" s="2401"/>
      <c r="E1877" s="2401"/>
    </row>
    <row r="1878" spans="4:5">
      <c r="D1878" s="2401"/>
      <c r="E1878" s="2401"/>
    </row>
    <row r="1879" spans="4:5">
      <c r="D1879" s="2401"/>
      <c r="E1879" s="2401"/>
    </row>
    <row r="1880" spans="4:5">
      <c r="D1880" s="2401"/>
      <c r="E1880" s="2401"/>
    </row>
    <row r="1881" spans="4:5">
      <c r="D1881" s="2401"/>
      <c r="E1881" s="2401"/>
    </row>
    <row r="1882" spans="4:5">
      <c r="D1882" s="2401"/>
      <c r="E1882" s="2401"/>
    </row>
    <row r="1883" spans="4:5">
      <c r="D1883" s="2401"/>
      <c r="E1883" s="2401"/>
    </row>
    <row r="1884" spans="4:5">
      <c r="D1884" s="2401"/>
      <c r="E1884" s="2401"/>
    </row>
    <row r="1885" spans="4:5">
      <c r="D1885" s="2401"/>
      <c r="E1885" s="2401"/>
    </row>
    <row r="1886" spans="4:5">
      <c r="D1886" s="2401"/>
      <c r="E1886" s="2401"/>
    </row>
    <row r="1887" spans="4:5">
      <c r="D1887" s="2401"/>
      <c r="E1887" s="2401"/>
    </row>
    <row r="1888" spans="4:5">
      <c r="D1888" s="2401"/>
      <c r="E1888" s="2401"/>
    </row>
    <row r="1889" spans="4:5">
      <c r="D1889" s="2401"/>
      <c r="E1889" s="2401"/>
    </row>
    <row r="1890" spans="4:5">
      <c r="D1890" s="2401"/>
      <c r="E1890" s="2401"/>
    </row>
    <row r="1891" spans="4:5">
      <c r="D1891" s="2401"/>
      <c r="E1891" s="2401"/>
    </row>
    <row r="1892" spans="4:5">
      <c r="D1892" s="2401"/>
      <c r="E1892" s="2401"/>
    </row>
    <row r="1893" spans="4:5">
      <c r="D1893" s="2401"/>
      <c r="E1893" s="2401"/>
    </row>
    <row r="1894" spans="4:5">
      <c r="D1894" s="2401"/>
      <c r="E1894" s="2401"/>
    </row>
    <row r="1895" spans="4:5">
      <c r="D1895" s="2401"/>
      <c r="E1895" s="2401"/>
    </row>
    <row r="1896" spans="4:5">
      <c r="D1896" s="2401"/>
      <c r="E1896" s="2401"/>
    </row>
    <row r="1897" spans="4:5">
      <c r="D1897" s="2401"/>
      <c r="E1897" s="2401"/>
    </row>
    <row r="1898" spans="4:5">
      <c r="D1898" s="2401"/>
      <c r="E1898" s="2401"/>
    </row>
    <row r="1899" spans="4:5">
      <c r="D1899" s="2401"/>
      <c r="E1899" s="2401"/>
    </row>
    <row r="1900" spans="4:5">
      <c r="D1900" s="2401"/>
      <c r="E1900" s="2401"/>
    </row>
    <row r="1901" spans="4:5">
      <c r="D1901" s="2401"/>
      <c r="E1901" s="2401"/>
    </row>
    <row r="1902" spans="4:5">
      <c r="D1902" s="2401"/>
      <c r="E1902" s="2401"/>
    </row>
    <row r="1903" spans="4:5">
      <c r="D1903" s="2401"/>
      <c r="E1903" s="2401"/>
    </row>
    <row r="1904" spans="4:5">
      <c r="D1904" s="2401"/>
      <c r="E1904" s="2401"/>
    </row>
    <row r="1905" spans="4:5">
      <c r="D1905" s="2401"/>
      <c r="E1905" s="2401"/>
    </row>
    <row r="1906" spans="4:5">
      <c r="D1906" s="2401"/>
      <c r="E1906" s="2401"/>
    </row>
    <row r="1907" spans="4:5">
      <c r="D1907" s="2401"/>
      <c r="E1907" s="2401"/>
    </row>
    <row r="1908" spans="4:5">
      <c r="D1908" s="2401"/>
      <c r="E1908" s="2401"/>
    </row>
    <row r="1909" spans="4:5">
      <c r="D1909" s="2401"/>
      <c r="E1909" s="2401"/>
    </row>
    <row r="1910" spans="4:5">
      <c r="D1910" s="2401"/>
      <c r="E1910" s="2401"/>
    </row>
    <row r="1911" spans="4:5">
      <c r="D1911" s="2401"/>
      <c r="E1911" s="2401"/>
    </row>
    <row r="1912" spans="4:5">
      <c r="D1912" s="2401"/>
      <c r="E1912" s="2401"/>
    </row>
    <row r="1913" spans="4:5">
      <c r="D1913" s="2401"/>
      <c r="E1913" s="2401"/>
    </row>
    <row r="1914" spans="4:5">
      <c r="D1914" s="2401"/>
      <c r="E1914" s="2401"/>
    </row>
    <row r="1915" spans="4:5">
      <c r="D1915" s="2401"/>
      <c r="E1915" s="2401"/>
    </row>
    <row r="1916" spans="4:5">
      <c r="D1916" s="2401"/>
      <c r="E1916" s="2401"/>
    </row>
    <row r="1917" spans="4:5">
      <c r="D1917" s="2401"/>
      <c r="E1917" s="2401"/>
    </row>
    <row r="1918" spans="4:5">
      <c r="D1918" s="2401"/>
      <c r="E1918" s="2401"/>
    </row>
    <row r="1919" spans="4:5">
      <c r="D1919" s="2401"/>
      <c r="E1919" s="2401"/>
    </row>
    <row r="1920" spans="4:5">
      <c r="D1920" s="2401"/>
      <c r="E1920" s="2401"/>
    </row>
    <row r="1921" spans="4:5">
      <c r="D1921" s="2401"/>
      <c r="E1921" s="2401"/>
    </row>
    <row r="1922" spans="4:5">
      <c r="D1922" s="2401"/>
      <c r="E1922" s="2401"/>
    </row>
    <row r="1923" spans="4:5">
      <c r="D1923" s="2401"/>
      <c r="E1923" s="2401"/>
    </row>
    <row r="1924" spans="4:5">
      <c r="D1924" s="2401"/>
      <c r="E1924" s="2401"/>
    </row>
    <row r="1925" spans="4:5">
      <c r="D1925" s="2401"/>
      <c r="E1925" s="2401"/>
    </row>
    <row r="1926" spans="4:5">
      <c r="D1926" s="2401"/>
      <c r="E1926" s="2401"/>
    </row>
    <row r="1927" spans="4:5">
      <c r="D1927" s="2401"/>
      <c r="E1927" s="2401"/>
    </row>
    <row r="1928" spans="4:5">
      <c r="D1928" s="2401"/>
      <c r="E1928" s="2401"/>
    </row>
    <row r="1929" spans="4:5">
      <c r="D1929" s="2401"/>
      <c r="E1929" s="2401"/>
    </row>
    <row r="1930" spans="4:5">
      <c r="D1930" s="2401"/>
      <c r="E1930" s="2401"/>
    </row>
    <row r="1931" spans="4:5">
      <c r="D1931" s="2401"/>
      <c r="E1931" s="2401"/>
    </row>
    <row r="1932" spans="4:5">
      <c r="D1932" s="2401"/>
      <c r="E1932" s="2401"/>
    </row>
    <row r="1933" spans="4:5">
      <c r="D1933" s="2401"/>
      <c r="E1933" s="2401"/>
    </row>
    <row r="1934" spans="4:5">
      <c r="D1934" s="2401"/>
      <c r="E1934" s="2401"/>
    </row>
    <row r="1935" spans="4:5">
      <c r="D1935" s="2401"/>
      <c r="E1935" s="2401"/>
    </row>
    <row r="1936" spans="4:5">
      <c r="D1936" s="2401"/>
      <c r="E1936" s="2401"/>
    </row>
    <row r="1937" spans="4:5">
      <c r="D1937" s="2401"/>
      <c r="E1937" s="2401"/>
    </row>
    <row r="1938" spans="4:5">
      <c r="D1938" s="2401"/>
      <c r="E1938" s="2401"/>
    </row>
    <row r="1939" spans="4:5">
      <c r="D1939" s="2401"/>
      <c r="E1939" s="2401"/>
    </row>
    <row r="1940" spans="4:5">
      <c r="D1940" s="2401"/>
      <c r="E1940" s="2401"/>
    </row>
    <row r="1941" spans="4:5">
      <c r="D1941" s="2401"/>
      <c r="E1941" s="2401"/>
    </row>
    <row r="1942" spans="4:5">
      <c r="D1942" s="2401"/>
      <c r="E1942" s="2401"/>
    </row>
    <row r="1943" spans="4:5">
      <c r="D1943" s="2401"/>
      <c r="E1943" s="2401"/>
    </row>
    <row r="1944" spans="4:5">
      <c r="D1944" s="2401"/>
      <c r="E1944" s="2401"/>
    </row>
    <row r="1945" spans="4:5">
      <c r="D1945" s="2401"/>
      <c r="E1945" s="2401"/>
    </row>
    <row r="1946" spans="4:5">
      <c r="D1946" s="2401"/>
      <c r="E1946" s="2401"/>
    </row>
    <row r="1947" spans="4:5">
      <c r="D1947" s="2401"/>
      <c r="E1947" s="2401"/>
    </row>
    <row r="1948" spans="4:5">
      <c r="D1948" s="2401"/>
      <c r="E1948" s="2401"/>
    </row>
    <row r="1949" spans="4:5">
      <c r="D1949" s="2401"/>
      <c r="E1949" s="2401"/>
    </row>
    <row r="1950" spans="4:5">
      <c r="D1950" s="2401"/>
      <c r="E1950" s="2401"/>
    </row>
    <row r="1951" spans="4:5">
      <c r="D1951" s="2401"/>
      <c r="E1951" s="2401"/>
    </row>
    <row r="1952" spans="4:5">
      <c r="D1952" s="2401"/>
      <c r="E1952" s="2401"/>
    </row>
    <row r="1953" spans="4:5">
      <c r="D1953" s="2401"/>
      <c r="E1953" s="2401"/>
    </row>
    <row r="1954" spans="4:5">
      <c r="D1954" s="2401"/>
      <c r="E1954" s="2401"/>
    </row>
    <row r="1955" spans="4:5">
      <c r="D1955" s="2401"/>
      <c r="E1955" s="2401"/>
    </row>
    <row r="1956" spans="4:5">
      <c r="D1956" s="2401"/>
      <c r="E1956" s="2401"/>
    </row>
    <row r="1957" spans="4:5">
      <c r="D1957" s="2401"/>
      <c r="E1957" s="2401"/>
    </row>
    <row r="1958" spans="4:5">
      <c r="D1958" s="2401"/>
      <c r="E1958" s="2401"/>
    </row>
    <row r="1959" spans="4:5">
      <c r="D1959" s="2401"/>
      <c r="E1959" s="2401"/>
    </row>
    <row r="1960" spans="4:5">
      <c r="D1960" s="2401"/>
      <c r="E1960" s="2401"/>
    </row>
    <row r="1961" spans="4:5">
      <c r="D1961" s="2401"/>
      <c r="E1961" s="2401"/>
    </row>
    <row r="1962" spans="4:5">
      <c r="D1962" s="2401"/>
      <c r="E1962" s="2401"/>
    </row>
    <row r="1963" spans="4:5">
      <c r="D1963" s="2401"/>
      <c r="E1963" s="2401"/>
    </row>
    <row r="1964" spans="4:5">
      <c r="D1964" s="2401"/>
      <c r="E1964" s="2401"/>
    </row>
    <row r="1965" spans="4:5">
      <c r="D1965" s="2401"/>
      <c r="E1965" s="2401"/>
    </row>
    <row r="1966" spans="4:5">
      <c r="D1966" s="2401"/>
      <c r="E1966" s="2401"/>
    </row>
    <row r="1967" spans="4:5">
      <c r="D1967" s="2401"/>
      <c r="E1967" s="2401"/>
    </row>
    <row r="1968" spans="4:5">
      <c r="D1968" s="2401"/>
      <c r="E1968" s="2401"/>
    </row>
    <row r="1969" spans="4:5">
      <c r="D1969" s="2401"/>
      <c r="E1969" s="2401"/>
    </row>
    <row r="1970" spans="4:5">
      <c r="D1970" s="2401"/>
      <c r="E1970" s="2401"/>
    </row>
    <row r="1971" spans="4:5">
      <c r="D1971" s="2401"/>
      <c r="E1971" s="2401"/>
    </row>
    <row r="1972" spans="4:5">
      <c r="D1972" s="2401"/>
      <c r="E1972" s="2401"/>
    </row>
    <row r="1973" spans="4:5">
      <c r="D1973" s="2401"/>
      <c r="E1973" s="2401"/>
    </row>
    <row r="1974" spans="4:5">
      <c r="D1974" s="2401"/>
      <c r="E1974" s="2401"/>
    </row>
    <row r="1975" spans="4:5">
      <c r="D1975" s="2401"/>
      <c r="E1975" s="2401"/>
    </row>
    <row r="1976" spans="4:5">
      <c r="D1976" s="2401"/>
      <c r="E1976" s="2401"/>
    </row>
    <row r="1977" spans="4:5">
      <c r="D1977" s="2401"/>
      <c r="E1977" s="2401"/>
    </row>
    <row r="1978" spans="4:5">
      <c r="D1978" s="2401"/>
      <c r="E1978" s="2401"/>
    </row>
    <row r="1979" spans="4:5">
      <c r="D1979" s="2401"/>
      <c r="E1979" s="2401"/>
    </row>
    <row r="1980" spans="4:5">
      <c r="D1980" s="2401"/>
      <c r="E1980" s="2401"/>
    </row>
    <row r="1981" spans="4:5">
      <c r="D1981" s="2401"/>
      <c r="E1981" s="2401"/>
    </row>
    <row r="1982" spans="4:5">
      <c r="D1982" s="2401"/>
      <c r="E1982" s="2401"/>
    </row>
    <row r="1983" spans="4:5">
      <c r="D1983" s="2401"/>
      <c r="E1983" s="2401"/>
    </row>
    <row r="1984" spans="4:5">
      <c r="D1984" s="2401"/>
      <c r="E1984" s="2401"/>
    </row>
    <row r="1985" spans="4:5">
      <c r="D1985" s="2401"/>
      <c r="E1985" s="2401"/>
    </row>
    <row r="1986" spans="4:5">
      <c r="D1986" s="2401"/>
      <c r="E1986" s="2401"/>
    </row>
    <row r="1987" spans="4:5">
      <c r="D1987" s="2401"/>
      <c r="E1987" s="2401"/>
    </row>
    <row r="1988" spans="4:5">
      <c r="D1988" s="2401"/>
      <c r="E1988" s="2401"/>
    </row>
    <row r="1989" spans="4:5">
      <c r="D1989" s="2401"/>
      <c r="E1989" s="2401"/>
    </row>
    <row r="1990" spans="4:5">
      <c r="D1990" s="2401"/>
      <c r="E1990" s="2401"/>
    </row>
    <row r="1991" spans="4:5">
      <c r="D1991" s="2401"/>
      <c r="E1991" s="2401"/>
    </row>
    <row r="1992" spans="4:5">
      <c r="D1992" s="2401"/>
      <c r="E1992" s="2401"/>
    </row>
    <row r="1993" spans="4:5">
      <c r="D1993" s="2401"/>
      <c r="E1993" s="2401"/>
    </row>
    <row r="1994" spans="4:5">
      <c r="D1994" s="2401"/>
      <c r="E1994" s="2401"/>
    </row>
    <row r="1995" spans="4:5">
      <c r="D1995" s="2401"/>
      <c r="E1995" s="2401"/>
    </row>
    <row r="1996" spans="4:5">
      <c r="D1996" s="2401"/>
      <c r="E1996" s="2401"/>
    </row>
    <row r="1997" spans="4:5">
      <c r="D1997" s="2401"/>
      <c r="E1997" s="2401"/>
    </row>
    <row r="1998" spans="4:5">
      <c r="D1998" s="2401"/>
      <c r="E1998" s="2401"/>
    </row>
    <row r="1999" spans="4:5">
      <c r="D1999" s="2401"/>
      <c r="E1999" s="2401"/>
    </row>
    <row r="2000" spans="4:5">
      <c r="D2000" s="2401"/>
      <c r="E2000" s="2401"/>
    </row>
    <row r="2001" spans="4:5">
      <c r="D2001" s="2401"/>
      <c r="E2001" s="2401"/>
    </row>
    <row r="2002" spans="4:5">
      <c r="D2002" s="2401"/>
      <c r="E2002" s="2401"/>
    </row>
    <row r="2003" spans="4:5">
      <c r="D2003" s="2401"/>
      <c r="E2003" s="2401"/>
    </row>
    <row r="2004" spans="4:5">
      <c r="D2004" s="2401"/>
      <c r="E2004" s="2401"/>
    </row>
    <row r="2005" spans="4:5">
      <c r="D2005" s="2401"/>
      <c r="E2005" s="2401"/>
    </row>
    <row r="2006" spans="4:5">
      <c r="D2006" s="2401"/>
      <c r="E2006" s="2401"/>
    </row>
    <row r="2007" spans="4:5">
      <c r="D2007" s="2401"/>
      <c r="E2007" s="2401"/>
    </row>
    <row r="2008" spans="4:5">
      <c r="D2008" s="2401"/>
      <c r="E2008" s="2401"/>
    </row>
    <row r="2009" spans="4:5">
      <c r="D2009" s="2401"/>
      <c r="E2009" s="2401"/>
    </row>
    <row r="2010" spans="4:5">
      <c r="D2010" s="2401"/>
      <c r="E2010" s="2401"/>
    </row>
    <row r="2011" spans="4:5">
      <c r="D2011" s="2401"/>
      <c r="E2011" s="2401"/>
    </row>
    <row r="2012" spans="4:5">
      <c r="D2012" s="2401"/>
      <c r="E2012" s="2401"/>
    </row>
    <row r="2013" spans="4:5">
      <c r="D2013" s="2401"/>
      <c r="E2013" s="2401"/>
    </row>
    <row r="2014" spans="4:5">
      <c r="D2014" s="2401"/>
      <c r="E2014" s="2401"/>
    </row>
    <row r="2015" spans="4:5">
      <c r="D2015" s="2401"/>
      <c r="E2015" s="2401"/>
    </row>
    <row r="2016" spans="4:5">
      <c r="D2016" s="2401"/>
      <c r="E2016" s="2401"/>
    </row>
    <row r="2017" spans="4:5">
      <c r="D2017" s="2401"/>
      <c r="E2017" s="2401"/>
    </row>
    <row r="2018" spans="4:5">
      <c r="D2018" s="2401"/>
      <c r="E2018" s="2401"/>
    </row>
    <row r="2019" spans="4:5">
      <c r="D2019" s="2401"/>
      <c r="E2019" s="2401"/>
    </row>
    <row r="2020" spans="4:5">
      <c r="D2020" s="2401"/>
      <c r="E2020" s="2401"/>
    </row>
    <row r="2021" spans="4:5">
      <c r="D2021" s="2401"/>
      <c r="E2021" s="2401"/>
    </row>
    <row r="2022" spans="4:5">
      <c r="D2022" s="2401"/>
      <c r="E2022" s="2401"/>
    </row>
    <row r="2023" spans="4:5">
      <c r="D2023" s="2401"/>
      <c r="E2023" s="2401"/>
    </row>
    <row r="2024" spans="4:5">
      <c r="D2024" s="2401"/>
      <c r="E2024" s="2401"/>
    </row>
    <row r="2025" spans="4:5">
      <c r="D2025" s="2401"/>
      <c r="E2025" s="2401"/>
    </row>
    <row r="2026" spans="4:5">
      <c r="D2026" s="2401"/>
      <c r="E2026" s="2401"/>
    </row>
    <row r="2027" spans="4:5">
      <c r="D2027" s="2401"/>
      <c r="E2027" s="2401"/>
    </row>
    <row r="2028" spans="4:5">
      <c r="D2028" s="2401"/>
      <c r="E2028" s="2401"/>
    </row>
    <row r="2029" spans="4:5">
      <c r="D2029" s="2401"/>
      <c r="E2029" s="2401"/>
    </row>
    <row r="2030" spans="4:5">
      <c r="D2030" s="2401"/>
      <c r="E2030" s="2401"/>
    </row>
    <row r="2031" spans="4:5">
      <c r="D2031" s="2401"/>
      <c r="E2031" s="2401"/>
    </row>
    <row r="2032" spans="4:5">
      <c r="D2032" s="2401"/>
      <c r="E2032" s="2401"/>
    </row>
    <row r="2033" spans="4:5">
      <c r="D2033" s="2401"/>
      <c r="E2033" s="2401"/>
    </row>
    <row r="2034" spans="4:5">
      <c r="D2034" s="2401"/>
      <c r="E2034" s="2401"/>
    </row>
    <row r="2035" spans="4:5">
      <c r="D2035" s="2401"/>
      <c r="E2035" s="2401"/>
    </row>
    <row r="2036" spans="4:5">
      <c r="D2036" s="2401"/>
      <c r="E2036" s="2401"/>
    </row>
    <row r="2037" spans="4:5">
      <c r="D2037" s="2401"/>
      <c r="E2037" s="2401"/>
    </row>
    <row r="2038" spans="4:5">
      <c r="D2038" s="2401"/>
      <c r="E2038" s="2401"/>
    </row>
    <row r="2039" spans="4:5">
      <c r="D2039" s="2401"/>
      <c r="E2039" s="2401"/>
    </row>
    <row r="2040" spans="4:5">
      <c r="D2040" s="2401"/>
      <c r="E2040" s="2401"/>
    </row>
    <row r="2041" spans="4:5">
      <c r="D2041" s="2401"/>
      <c r="E2041" s="2401"/>
    </row>
    <row r="2042" spans="4:5">
      <c r="D2042" s="2401"/>
      <c r="E2042" s="2401"/>
    </row>
    <row r="2043" spans="4:5">
      <c r="D2043" s="2401"/>
      <c r="E2043" s="2401"/>
    </row>
    <row r="2044" spans="4:5">
      <c r="D2044" s="2401"/>
      <c r="E2044" s="2401"/>
    </row>
    <row r="2045" spans="4:5">
      <c r="D2045" s="2401"/>
      <c r="E2045" s="2401"/>
    </row>
    <row r="2046" spans="4:5">
      <c r="D2046" s="2401"/>
      <c r="E2046" s="2401"/>
    </row>
    <row r="2047" spans="4:5">
      <c r="D2047" s="2401"/>
      <c r="E2047" s="2401"/>
    </row>
    <row r="2048" spans="4:5">
      <c r="D2048" s="2401"/>
      <c r="E2048" s="2401"/>
    </row>
    <row r="2049" spans="4:5">
      <c r="D2049" s="2401"/>
      <c r="E2049" s="2401"/>
    </row>
    <row r="2050" spans="4:5">
      <c r="D2050" s="2401"/>
      <c r="E2050" s="2401"/>
    </row>
    <row r="2051" spans="4:5">
      <c r="D2051" s="2401"/>
      <c r="E2051" s="2401"/>
    </row>
    <row r="2052" spans="4:5">
      <c r="D2052" s="2401"/>
      <c r="E2052" s="2401"/>
    </row>
    <row r="2053" spans="4:5">
      <c r="D2053" s="2401"/>
      <c r="E2053" s="2401"/>
    </row>
    <row r="2054" spans="4:5">
      <c r="D2054" s="2401"/>
      <c r="E2054" s="2401"/>
    </row>
    <row r="2055" spans="4:5">
      <c r="D2055" s="2401"/>
      <c r="E2055" s="2401"/>
    </row>
    <row r="2056" spans="4:5">
      <c r="D2056" s="2401"/>
      <c r="E2056" s="2401"/>
    </row>
    <row r="2057" spans="4:5">
      <c r="D2057" s="2401"/>
      <c r="E2057" s="2401"/>
    </row>
    <row r="2058" spans="4:5">
      <c r="D2058" s="2401"/>
      <c r="E2058" s="2401"/>
    </row>
    <row r="2059" spans="4:5">
      <c r="D2059" s="2401"/>
      <c r="E2059" s="2401"/>
    </row>
    <row r="2060" spans="4:5">
      <c r="D2060" s="2401"/>
      <c r="E2060" s="2401"/>
    </row>
    <row r="2061" spans="4:5">
      <c r="D2061" s="2401"/>
      <c r="E2061" s="2401"/>
    </row>
    <row r="2062" spans="4:5">
      <c r="D2062" s="2401"/>
      <c r="E2062" s="2401"/>
    </row>
    <row r="2063" spans="4:5">
      <c r="D2063" s="2401"/>
      <c r="E2063" s="2401"/>
    </row>
    <row r="2064" spans="4:5">
      <c r="D2064" s="2401"/>
      <c r="E2064" s="2401"/>
    </row>
    <row r="2065" spans="4:5">
      <c r="D2065" s="2401"/>
      <c r="E2065" s="2401"/>
    </row>
    <row r="2066" spans="4:5">
      <c r="D2066" s="2401"/>
      <c r="E2066" s="2401"/>
    </row>
    <row r="2067" spans="4:5">
      <c r="D2067" s="2401"/>
      <c r="E2067" s="2401"/>
    </row>
    <row r="2068" spans="4:5">
      <c r="D2068" s="2401"/>
      <c r="E2068" s="2401"/>
    </row>
    <row r="2069" spans="4:5">
      <c r="D2069" s="2401"/>
      <c r="E2069" s="2401"/>
    </row>
    <row r="2070" spans="4:5">
      <c r="D2070" s="2401"/>
      <c r="E2070" s="2401"/>
    </row>
    <row r="2071" spans="4:5">
      <c r="D2071" s="2401"/>
      <c r="E2071" s="2401"/>
    </row>
    <row r="2072" spans="4:5">
      <c r="D2072" s="2401"/>
      <c r="E2072" s="2401"/>
    </row>
    <row r="2073" spans="4:5">
      <c r="D2073" s="2401"/>
      <c r="E2073" s="2401"/>
    </row>
    <row r="2074" spans="4:5">
      <c r="D2074" s="2401"/>
      <c r="E2074" s="2401"/>
    </row>
    <row r="2075" spans="4:5">
      <c r="D2075" s="2401"/>
      <c r="E2075" s="2401"/>
    </row>
    <row r="2076" spans="4:5">
      <c r="D2076" s="2401"/>
      <c r="E2076" s="2401"/>
    </row>
    <row r="2077" spans="4:5">
      <c r="D2077" s="2401"/>
      <c r="E2077" s="2401"/>
    </row>
    <row r="2078" spans="4:5">
      <c r="D2078" s="2401"/>
      <c r="E2078" s="2401"/>
    </row>
    <row r="2079" spans="4:5">
      <c r="D2079" s="2401"/>
      <c r="E2079" s="2401"/>
    </row>
    <row r="2080" spans="4:5">
      <c r="D2080" s="2401"/>
      <c r="E2080" s="2401"/>
    </row>
    <row r="2081" spans="4:5">
      <c r="D2081" s="2401"/>
      <c r="E2081" s="2401"/>
    </row>
    <row r="2082" spans="4:5">
      <c r="D2082" s="2401"/>
      <c r="E2082" s="2401"/>
    </row>
    <row r="2083" spans="4:5">
      <c r="D2083" s="2401"/>
      <c r="E2083" s="2401"/>
    </row>
    <row r="2084" spans="4:5">
      <c r="D2084" s="2401"/>
      <c r="E2084" s="2401"/>
    </row>
    <row r="2085" spans="4:5">
      <c r="D2085" s="2401"/>
      <c r="E2085" s="2401"/>
    </row>
    <row r="2086" spans="4:5">
      <c r="D2086" s="2401"/>
      <c r="E2086" s="2401"/>
    </row>
    <row r="2087" spans="4:5">
      <c r="D2087" s="2401"/>
      <c r="E2087" s="2401"/>
    </row>
    <row r="2088" spans="4:5">
      <c r="D2088" s="2401"/>
      <c r="E2088" s="2401"/>
    </row>
    <row r="2089" spans="4:5">
      <c r="D2089" s="2401"/>
      <c r="E2089" s="2401"/>
    </row>
    <row r="2090" spans="4:5">
      <c r="D2090" s="2401"/>
      <c r="E2090" s="2401"/>
    </row>
    <row r="2091" spans="4:5">
      <c r="D2091" s="2401"/>
      <c r="E2091" s="2401"/>
    </row>
    <row r="2092" spans="4:5">
      <c r="D2092" s="2401"/>
      <c r="E2092" s="2401"/>
    </row>
    <row r="2093" spans="4:5">
      <c r="D2093" s="2401"/>
      <c r="E2093" s="2401"/>
    </row>
    <row r="2094" spans="4:5">
      <c r="D2094" s="2401"/>
      <c r="E2094" s="2401"/>
    </row>
    <row r="2095" spans="4:5">
      <c r="D2095" s="2401"/>
      <c r="E2095" s="2401"/>
    </row>
    <row r="2096" spans="4:5">
      <c r="D2096" s="2401"/>
      <c r="E2096" s="2401"/>
    </row>
    <row r="2097" spans="4:5">
      <c r="D2097" s="2401"/>
      <c r="E2097" s="2401"/>
    </row>
    <row r="2098" spans="4:5">
      <c r="D2098" s="2401"/>
      <c r="E2098" s="2401"/>
    </row>
    <row r="2099" spans="4:5">
      <c r="D2099" s="2401"/>
      <c r="E2099" s="2401"/>
    </row>
    <row r="2100" spans="4:5">
      <c r="D2100" s="2401"/>
      <c r="E2100" s="2401"/>
    </row>
    <row r="2101" spans="4:5">
      <c r="D2101" s="2401"/>
      <c r="E2101" s="2401"/>
    </row>
    <row r="2102" spans="4:5">
      <c r="D2102" s="2401"/>
      <c r="E2102" s="2401"/>
    </row>
    <row r="2103" spans="4:5">
      <c r="D2103" s="2401"/>
      <c r="E2103" s="2401"/>
    </row>
    <row r="2104" spans="4:5">
      <c r="D2104" s="2401"/>
      <c r="E2104" s="2401"/>
    </row>
    <row r="2105" spans="4:5">
      <c r="D2105" s="2401"/>
      <c r="E2105" s="2401"/>
    </row>
    <row r="2106" spans="4:5">
      <c r="D2106" s="2401"/>
      <c r="E2106" s="2401"/>
    </row>
    <row r="2107" spans="4:5">
      <c r="D2107" s="2401"/>
      <c r="E2107" s="2401"/>
    </row>
    <row r="2108" spans="4:5">
      <c r="D2108" s="2401"/>
      <c r="E2108" s="2401"/>
    </row>
    <row r="2109" spans="4:5">
      <c r="D2109" s="2401"/>
      <c r="E2109" s="2401"/>
    </row>
    <row r="2110" spans="4:5">
      <c r="D2110" s="2401"/>
      <c r="E2110" s="2401"/>
    </row>
    <row r="2111" spans="4:5">
      <c r="D2111" s="2401"/>
      <c r="E2111" s="2401"/>
    </row>
    <row r="2112" spans="4:5">
      <c r="D2112" s="2401"/>
      <c r="E2112" s="2401"/>
    </row>
    <row r="2113" spans="4:5">
      <c r="D2113" s="2401"/>
      <c r="E2113" s="2401"/>
    </row>
    <row r="2114" spans="4:5">
      <c r="D2114" s="2401"/>
      <c r="E2114" s="2401"/>
    </row>
    <row r="2115" spans="4:5">
      <c r="D2115" s="2401"/>
      <c r="E2115" s="2401"/>
    </row>
    <row r="2116" spans="4:5">
      <c r="D2116" s="2401"/>
      <c r="E2116" s="2401"/>
    </row>
    <row r="2117" spans="4:5">
      <c r="D2117" s="2401"/>
      <c r="E2117" s="2401"/>
    </row>
    <row r="2118" spans="4:5">
      <c r="D2118" s="2401"/>
      <c r="E2118" s="2401"/>
    </row>
    <row r="2119" spans="4:5">
      <c r="D2119" s="2401"/>
      <c r="E2119" s="2401"/>
    </row>
    <row r="2120" spans="4:5">
      <c r="D2120" s="2401"/>
      <c r="E2120" s="2401"/>
    </row>
    <row r="2121" spans="4:5">
      <c r="D2121" s="2401"/>
      <c r="E2121" s="2401"/>
    </row>
    <row r="2122" spans="4:5">
      <c r="D2122" s="2401"/>
      <c r="E2122" s="2401"/>
    </row>
    <row r="2123" spans="4:5">
      <c r="D2123" s="2401"/>
      <c r="E2123" s="2401"/>
    </row>
    <row r="2124" spans="4:5">
      <c r="D2124" s="2401"/>
      <c r="E2124" s="2401"/>
    </row>
    <row r="2125" spans="4:5">
      <c r="D2125" s="2401"/>
      <c r="E2125" s="2401"/>
    </row>
    <row r="2126" spans="4:5">
      <c r="D2126" s="2401"/>
      <c r="E2126" s="2401"/>
    </row>
    <row r="2127" spans="4:5">
      <c r="D2127" s="2401"/>
      <c r="E2127" s="2401"/>
    </row>
    <row r="2128" spans="4:5">
      <c r="D2128" s="2401"/>
      <c r="E2128" s="2401"/>
    </row>
    <row r="2129" spans="4:5">
      <c r="D2129" s="2401"/>
      <c r="E2129" s="2401"/>
    </row>
    <row r="2130" spans="4:5">
      <c r="D2130" s="2401"/>
      <c r="E2130" s="2401"/>
    </row>
    <row r="2131" spans="4:5">
      <c r="D2131" s="2401"/>
      <c r="E2131" s="2401"/>
    </row>
    <row r="2132" spans="4:5">
      <c r="D2132" s="2401"/>
      <c r="E2132" s="2401"/>
    </row>
    <row r="2133" spans="4:5">
      <c r="D2133" s="2401"/>
      <c r="E2133" s="2401"/>
    </row>
    <row r="2134" spans="4:5">
      <c r="D2134" s="2401"/>
      <c r="E2134" s="2401"/>
    </row>
    <row r="2135" spans="4:5">
      <c r="D2135" s="2401"/>
      <c r="E2135" s="2401"/>
    </row>
    <row r="2136" spans="4:5">
      <c r="D2136" s="2401"/>
      <c r="E2136" s="2401"/>
    </row>
    <row r="2137" spans="4:5">
      <c r="D2137" s="2401"/>
      <c r="E2137" s="2401"/>
    </row>
    <row r="2138" spans="4:5">
      <c r="D2138" s="2401"/>
      <c r="E2138" s="2401"/>
    </row>
    <row r="2139" spans="4:5">
      <c r="D2139" s="2401"/>
      <c r="E2139" s="2401"/>
    </row>
    <row r="2140" spans="4:5">
      <c r="D2140" s="2401"/>
      <c r="E2140" s="2401"/>
    </row>
    <row r="2141" spans="4:5">
      <c r="D2141" s="2401"/>
      <c r="E2141" s="2401"/>
    </row>
    <row r="2142" spans="4:5">
      <c r="D2142" s="2401"/>
      <c r="E2142" s="2401"/>
    </row>
    <row r="2143" spans="4:5">
      <c r="D2143" s="2401"/>
      <c r="E2143" s="2401"/>
    </row>
    <row r="2144" spans="4:5">
      <c r="D2144" s="2401"/>
      <c r="E2144" s="2401"/>
    </row>
    <row r="2145" spans="4:5">
      <c r="D2145" s="2401"/>
      <c r="E2145" s="2401"/>
    </row>
    <row r="2146" spans="4:5">
      <c r="D2146" s="2401"/>
      <c r="E2146" s="2401"/>
    </row>
    <row r="2147" spans="4:5">
      <c r="D2147" s="2401"/>
      <c r="E2147" s="2401"/>
    </row>
    <row r="2148" spans="4:5">
      <c r="D2148" s="2401"/>
      <c r="E2148" s="2401"/>
    </row>
    <row r="2149" spans="4:5">
      <c r="D2149" s="2401"/>
      <c r="E2149" s="2401"/>
    </row>
    <row r="2150" spans="4:5">
      <c r="D2150" s="2401"/>
      <c r="E2150" s="2401"/>
    </row>
    <row r="2151" spans="4:5">
      <c r="D2151" s="2401"/>
      <c r="E2151" s="2401"/>
    </row>
    <row r="2152" spans="4:5">
      <c r="D2152" s="2401"/>
      <c r="E2152" s="2401"/>
    </row>
    <row r="2153" spans="4:5">
      <c r="D2153" s="2401"/>
      <c r="E2153" s="2401"/>
    </row>
    <row r="2154" spans="4:5">
      <c r="D2154" s="2401"/>
      <c r="E2154" s="2401"/>
    </row>
    <row r="2155" spans="4:5">
      <c r="D2155" s="2401"/>
      <c r="E2155" s="2401"/>
    </row>
    <row r="2156" spans="4:5">
      <c r="D2156" s="2401"/>
      <c r="E2156" s="2401"/>
    </row>
    <row r="2157" spans="4:5">
      <c r="D2157" s="2401"/>
      <c r="E2157" s="2401"/>
    </row>
    <row r="2158" spans="4:5">
      <c r="D2158" s="2401"/>
      <c r="E2158" s="2401"/>
    </row>
    <row r="2159" spans="4:5">
      <c r="D2159" s="2401"/>
      <c r="E2159" s="2401"/>
    </row>
    <row r="2160" spans="4:5">
      <c r="D2160" s="2401"/>
      <c r="E2160" s="2401"/>
    </row>
    <row r="2161" spans="4:5">
      <c r="D2161" s="2401"/>
      <c r="E2161" s="2401"/>
    </row>
    <row r="2162" spans="4:5">
      <c r="D2162" s="2401"/>
      <c r="E2162" s="2401"/>
    </row>
    <row r="2163" spans="4:5">
      <c r="D2163" s="2401"/>
      <c r="E2163" s="2401"/>
    </row>
    <row r="2164" spans="4:5">
      <c r="D2164" s="2401"/>
      <c r="E2164" s="2401"/>
    </row>
    <row r="2165" spans="4:5">
      <c r="D2165" s="2401"/>
      <c r="E2165" s="2401"/>
    </row>
    <row r="2166" spans="4:5">
      <c r="D2166" s="2401"/>
      <c r="E2166" s="2401"/>
    </row>
    <row r="2167" spans="4:5">
      <c r="D2167" s="2401"/>
      <c r="E2167" s="2401"/>
    </row>
    <row r="2168" spans="4:5">
      <c r="D2168" s="2401"/>
      <c r="E2168" s="2401"/>
    </row>
    <row r="2169" spans="4:5">
      <c r="D2169" s="2401"/>
      <c r="E2169" s="2401"/>
    </row>
    <row r="2170" spans="4:5">
      <c r="D2170" s="2401"/>
      <c r="E2170" s="2401"/>
    </row>
    <row r="2171" spans="4:5">
      <c r="D2171" s="2401"/>
      <c r="E2171" s="2401"/>
    </row>
    <row r="2172" spans="4:5">
      <c r="D2172" s="2401"/>
      <c r="E2172" s="2401"/>
    </row>
    <row r="2173" spans="4:5">
      <c r="D2173" s="2401"/>
      <c r="E2173" s="2401"/>
    </row>
    <row r="2174" spans="4:5">
      <c r="D2174" s="2401"/>
      <c r="E2174" s="2401"/>
    </row>
    <row r="2175" spans="4:5">
      <c r="D2175" s="2401"/>
      <c r="E2175" s="2401"/>
    </row>
    <row r="2176" spans="4:5">
      <c r="D2176" s="2401"/>
      <c r="E2176" s="2401"/>
    </row>
    <row r="2177" spans="4:5">
      <c r="D2177" s="2401"/>
      <c r="E2177" s="2401"/>
    </row>
    <row r="2178" spans="4:5">
      <c r="D2178" s="2401"/>
      <c r="E2178" s="2401"/>
    </row>
    <row r="2179" spans="4:5">
      <c r="D2179" s="2401"/>
      <c r="E2179" s="2401"/>
    </row>
    <row r="2180" spans="4:5">
      <c r="D2180" s="2401"/>
      <c r="E2180" s="2401"/>
    </row>
    <row r="2181" spans="4:5">
      <c r="D2181" s="2401"/>
      <c r="E2181" s="2401"/>
    </row>
    <row r="2182" spans="4:5">
      <c r="D2182" s="2401"/>
      <c r="E2182" s="2401"/>
    </row>
    <row r="2183" spans="4:5">
      <c r="D2183" s="2401"/>
      <c r="E2183" s="2401"/>
    </row>
    <row r="2184" spans="4:5">
      <c r="D2184" s="2401"/>
      <c r="E2184" s="2401"/>
    </row>
    <row r="2185" spans="4:5">
      <c r="D2185" s="2401"/>
      <c r="E2185" s="2401"/>
    </row>
    <row r="2186" spans="4:5">
      <c r="D2186" s="2401"/>
      <c r="E2186" s="2401"/>
    </row>
    <row r="2187" spans="4:5">
      <c r="D2187" s="2401"/>
      <c r="E2187" s="2401"/>
    </row>
    <row r="2188" spans="4:5">
      <c r="D2188" s="2401"/>
      <c r="E2188" s="2401"/>
    </row>
    <row r="2189" spans="4:5">
      <c r="D2189" s="2401"/>
      <c r="E2189" s="2401"/>
    </row>
    <row r="2190" spans="4:5">
      <c r="D2190" s="2401"/>
      <c r="E2190" s="2401"/>
    </row>
    <row r="2191" spans="4:5">
      <c r="D2191" s="2401"/>
      <c r="E2191" s="2401"/>
    </row>
    <row r="2192" spans="4:5">
      <c r="D2192" s="2401"/>
      <c r="E2192" s="2401"/>
    </row>
    <row r="2193" spans="4:5">
      <c r="D2193" s="2401"/>
      <c r="E2193" s="2401"/>
    </row>
    <row r="2194" spans="4:5">
      <c r="D2194" s="2401"/>
      <c r="E2194" s="2401"/>
    </row>
    <row r="2195" spans="4:5">
      <c r="D2195" s="2401"/>
      <c r="E2195" s="2401"/>
    </row>
    <row r="2196" spans="4:5">
      <c r="D2196" s="2401"/>
      <c r="E2196" s="2401"/>
    </row>
    <row r="2197" spans="4:5">
      <c r="D2197" s="2401"/>
      <c r="E2197" s="2401"/>
    </row>
    <row r="2198" spans="4:5">
      <c r="D2198" s="2401"/>
      <c r="E2198" s="2401"/>
    </row>
    <row r="2199" spans="4:5">
      <c r="D2199" s="2401"/>
      <c r="E2199" s="2401"/>
    </row>
    <row r="2200" spans="4:5">
      <c r="D2200" s="2401"/>
      <c r="E2200" s="2401"/>
    </row>
    <row r="2201" spans="4:5">
      <c r="D2201" s="2401"/>
      <c r="E2201" s="2401"/>
    </row>
    <row r="2202" spans="4:5">
      <c r="D2202" s="2401"/>
      <c r="E2202" s="2401"/>
    </row>
    <row r="2203" spans="4:5">
      <c r="D2203" s="2401"/>
      <c r="E2203" s="2401"/>
    </row>
    <row r="2204" spans="4:5">
      <c r="D2204" s="2401"/>
      <c r="E2204" s="2401"/>
    </row>
    <row r="2205" spans="4:5">
      <c r="D2205" s="2401"/>
      <c r="E2205" s="2401"/>
    </row>
    <row r="2206" spans="4:5">
      <c r="D2206" s="2401"/>
      <c r="E2206" s="2401"/>
    </row>
    <row r="2207" spans="4:5">
      <c r="D2207" s="2401"/>
      <c r="E2207" s="2401"/>
    </row>
    <row r="2208" spans="4:5">
      <c r="D2208" s="2401"/>
      <c r="E2208" s="2401"/>
    </row>
    <row r="2209" spans="4:5">
      <c r="D2209" s="2401"/>
      <c r="E2209" s="2401"/>
    </row>
    <row r="2210" spans="4:5">
      <c r="D2210" s="2401"/>
      <c r="E2210" s="2401"/>
    </row>
    <row r="2211" spans="4:5">
      <c r="D2211" s="2401"/>
      <c r="E2211" s="2401"/>
    </row>
    <row r="2212" spans="4:5">
      <c r="D2212" s="2401"/>
      <c r="E2212" s="2401"/>
    </row>
    <row r="2213" spans="4:5">
      <c r="D2213" s="2401"/>
      <c r="E2213" s="2401"/>
    </row>
    <row r="2214" spans="4:5">
      <c r="D2214" s="2401"/>
      <c r="E2214" s="2401"/>
    </row>
    <row r="2215" spans="4:5">
      <c r="D2215" s="2401"/>
      <c r="E2215" s="2401"/>
    </row>
    <row r="2216" spans="4:5">
      <c r="D2216" s="2401"/>
      <c r="E2216" s="2401"/>
    </row>
    <row r="2217" spans="4:5">
      <c r="D2217" s="2401"/>
      <c r="E2217" s="2401"/>
    </row>
    <row r="2218" spans="4:5">
      <c r="D2218" s="2401"/>
      <c r="E2218" s="2401"/>
    </row>
    <row r="2219" spans="4:5">
      <c r="D2219" s="2401"/>
      <c r="E2219" s="2401"/>
    </row>
    <row r="2220" spans="4:5">
      <c r="D2220" s="2401"/>
      <c r="E2220" s="2401"/>
    </row>
    <row r="2221" spans="4:5">
      <c r="D2221" s="2401"/>
      <c r="E2221" s="2401"/>
    </row>
    <row r="2222" spans="4:5">
      <c r="D2222" s="2401"/>
      <c r="E2222" s="2401"/>
    </row>
    <row r="2223" spans="4:5">
      <c r="D2223" s="2401"/>
      <c r="E2223" s="2401"/>
    </row>
    <row r="2224" spans="4:5">
      <c r="D2224" s="2401"/>
      <c r="E2224" s="2401"/>
    </row>
    <row r="2225" spans="4:5">
      <c r="D2225" s="2401"/>
      <c r="E2225" s="2401"/>
    </row>
    <row r="2226" spans="4:5">
      <c r="D2226" s="2401"/>
      <c r="E2226" s="2401"/>
    </row>
    <row r="2227" spans="4:5">
      <c r="D2227" s="2401"/>
      <c r="E2227" s="2401"/>
    </row>
    <row r="2228" spans="4:5">
      <c r="D2228" s="2401"/>
      <c r="E2228" s="2401"/>
    </row>
    <row r="2229" spans="4:5">
      <c r="D2229" s="2401"/>
      <c r="E2229" s="2401"/>
    </row>
    <row r="2230" spans="4:5">
      <c r="D2230" s="2401"/>
      <c r="E2230" s="2401"/>
    </row>
    <row r="2231" spans="4:5">
      <c r="D2231" s="2401"/>
      <c r="E2231" s="2401"/>
    </row>
    <row r="2232" spans="4:5">
      <c r="D2232" s="2401"/>
      <c r="E2232" s="2401"/>
    </row>
    <row r="2233" spans="4:5">
      <c r="D2233" s="2401"/>
      <c r="E2233" s="2401"/>
    </row>
    <row r="2234" spans="4:5">
      <c r="D2234" s="2401"/>
      <c r="E2234" s="2401"/>
    </row>
    <row r="2235" spans="4:5">
      <c r="D2235" s="2401"/>
      <c r="E2235" s="2401"/>
    </row>
    <row r="2236" spans="4:5">
      <c r="D2236" s="2401"/>
      <c r="E2236" s="2401"/>
    </row>
    <row r="2237" spans="4:5">
      <c r="D2237" s="2401"/>
      <c r="E2237" s="2401"/>
    </row>
    <row r="2238" spans="4:5">
      <c r="D2238" s="2401"/>
      <c r="E2238" s="2401"/>
    </row>
    <row r="2239" spans="4:5">
      <c r="D2239" s="2401"/>
      <c r="E2239" s="2401"/>
    </row>
    <row r="2240" spans="4:5">
      <c r="D2240" s="2401"/>
      <c r="E2240" s="2401"/>
    </row>
    <row r="2241" spans="4:5">
      <c r="D2241" s="2401"/>
      <c r="E2241" s="2401"/>
    </row>
    <row r="2242" spans="4:5">
      <c r="D2242" s="2401"/>
      <c r="E2242" s="2401"/>
    </row>
    <row r="2243" spans="4:5">
      <c r="D2243" s="2401"/>
      <c r="E2243" s="2401"/>
    </row>
    <row r="2244" spans="4:5">
      <c r="D2244" s="2401"/>
      <c r="E2244" s="2401"/>
    </row>
    <row r="2245" spans="4:5">
      <c r="D2245" s="2401"/>
      <c r="E2245" s="2401"/>
    </row>
    <row r="2246" spans="4:5">
      <c r="D2246" s="2401"/>
      <c r="E2246" s="2401"/>
    </row>
    <row r="2247" spans="4:5">
      <c r="D2247" s="2401"/>
      <c r="E2247" s="2401"/>
    </row>
    <row r="2248" spans="4:5">
      <c r="D2248" s="2401"/>
      <c r="E2248" s="2401"/>
    </row>
    <row r="2249" spans="4:5">
      <c r="D2249" s="2401"/>
      <c r="E2249" s="2401"/>
    </row>
    <row r="2250" spans="4:5">
      <c r="D2250" s="2401"/>
      <c r="E2250" s="2401"/>
    </row>
    <row r="2251" spans="4:5">
      <c r="D2251" s="2401"/>
      <c r="E2251" s="2401"/>
    </row>
    <row r="2252" spans="4:5">
      <c r="D2252" s="2401"/>
      <c r="E2252" s="2401"/>
    </row>
    <row r="2253" spans="4:5">
      <c r="D2253" s="2401"/>
      <c r="E2253" s="2401"/>
    </row>
    <row r="2254" spans="4:5">
      <c r="D2254" s="2401"/>
      <c r="E2254" s="2401"/>
    </row>
    <row r="2255" spans="4:5">
      <c r="D2255" s="2401"/>
      <c r="E2255" s="2401"/>
    </row>
    <row r="2256" spans="4:5">
      <c r="D2256" s="2401"/>
      <c r="E2256" s="2401"/>
    </row>
    <row r="2257" spans="4:5">
      <c r="D2257" s="2401"/>
      <c r="E2257" s="2401"/>
    </row>
    <row r="2258" spans="4:5">
      <c r="D2258" s="2401"/>
      <c r="E2258" s="2401"/>
    </row>
    <row r="2259" spans="4:5">
      <c r="D2259" s="2401"/>
      <c r="E2259" s="2401"/>
    </row>
    <row r="2260" spans="4:5">
      <c r="D2260" s="2401"/>
      <c r="E2260" s="2401"/>
    </row>
    <row r="2261" spans="4:5">
      <c r="D2261" s="2401"/>
      <c r="E2261" s="2401"/>
    </row>
    <row r="2262" spans="4:5">
      <c r="D2262" s="2401"/>
      <c r="E2262" s="2401"/>
    </row>
    <row r="2263" spans="4:5">
      <c r="D2263" s="2401"/>
      <c r="E2263" s="2401"/>
    </row>
    <row r="2264" spans="4:5">
      <c r="D2264" s="2401"/>
      <c r="E2264" s="2401"/>
    </row>
    <row r="2265" spans="4:5">
      <c r="D2265" s="2401"/>
      <c r="E2265" s="2401"/>
    </row>
    <row r="2266" spans="4:5">
      <c r="D2266" s="2401"/>
      <c r="E2266" s="2401"/>
    </row>
    <row r="2267" spans="4:5">
      <c r="D2267" s="2401"/>
      <c r="E2267" s="2401"/>
    </row>
    <row r="2268" spans="4:5">
      <c r="D2268" s="2401"/>
      <c r="E2268" s="2401"/>
    </row>
    <row r="2269" spans="4:5">
      <c r="D2269" s="2401"/>
      <c r="E2269" s="2401"/>
    </row>
    <row r="2270" spans="4:5">
      <c r="D2270" s="2401"/>
      <c r="E2270" s="2401"/>
    </row>
    <row r="2271" spans="4:5">
      <c r="D2271" s="2401"/>
      <c r="E2271" s="2401"/>
    </row>
    <row r="2272" spans="4:5">
      <c r="D2272" s="2401"/>
      <c r="E2272" s="2401"/>
    </row>
    <row r="2273" spans="4:5">
      <c r="D2273" s="2401"/>
      <c r="E2273" s="2401"/>
    </row>
    <row r="2274" spans="4:5">
      <c r="D2274" s="2401"/>
      <c r="E2274" s="2401"/>
    </row>
    <row r="2275" spans="4:5">
      <c r="D2275" s="2401"/>
      <c r="E2275" s="2401"/>
    </row>
    <row r="2276" spans="4:5">
      <c r="D2276" s="2401"/>
      <c r="E2276" s="2401"/>
    </row>
    <row r="2277" spans="4:5">
      <c r="D2277" s="2401"/>
      <c r="E2277" s="2401"/>
    </row>
    <row r="2278" spans="4:5">
      <c r="D2278" s="2401"/>
      <c r="E2278" s="2401"/>
    </row>
    <row r="2279" spans="4:5">
      <c r="D2279" s="2401"/>
      <c r="E2279" s="2401"/>
    </row>
    <row r="2280" spans="4:5">
      <c r="D2280" s="2401"/>
      <c r="E2280" s="2401"/>
    </row>
    <row r="2281" spans="4:5">
      <c r="D2281" s="2401"/>
      <c r="E2281" s="2401"/>
    </row>
    <row r="2282" spans="4:5">
      <c r="D2282" s="2401"/>
      <c r="E2282" s="2401"/>
    </row>
    <row r="2283" spans="4:5">
      <c r="D2283" s="2401"/>
      <c r="E2283" s="2401"/>
    </row>
    <row r="2284" spans="4:5">
      <c r="D2284" s="2401"/>
      <c r="E2284" s="2401"/>
    </row>
    <row r="2285" spans="4:5">
      <c r="D2285" s="2401"/>
      <c r="E2285" s="2401"/>
    </row>
    <row r="2286" spans="4:5">
      <c r="D2286" s="2401"/>
      <c r="E2286" s="2401"/>
    </row>
    <row r="2287" spans="4:5">
      <c r="D2287" s="2401"/>
      <c r="E2287" s="2401"/>
    </row>
    <row r="2288" spans="4:5">
      <c r="D2288" s="2401"/>
      <c r="E2288" s="2401"/>
    </row>
    <row r="2289" spans="4:5">
      <c r="D2289" s="2401"/>
      <c r="E2289" s="2401"/>
    </row>
    <row r="2290" spans="4:5">
      <c r="D2290" s="2401"/>
      <c r="E2290" s="2401"/>
    </row>
    <row r="2291" spans="4:5">
      <c r="D2291" s="2401"/>
      <c r="E2291" s="2401"/>
    </row>
    <row r="2292" spans="4:5">
      <c r="D2292" s="2401"/>
      <c r="E2292" s="2401"/>
    </row>
    <row r="2293" spans="4:5">
      <c r="D2293" s="2401"/>
      <c r="E2293" s="2401"/>
    </row>
    <row r="2294" spans="4:5">
      <c r="D2294" s="2401"/>
      <c r="E2294" s="2401"/>
    </row>
    <row r="2295" spans="4:5">
      <c r="D2295" s="2401"/>
      <c r="E2295" s="2401"/>
    </row>
    <row r="2296" spans="4:5">
      <c r="D2296" s="2401"/>
      <c r="E2296" s="2401"/>
    </row>
    <row r="2297" spans="4:5">
      <c r="D2297" s="2401"/>
      <c r="E2297" s="2401"/>
    </row>
    <row r="2298" spans="4:5">
      <c r="D2298" s="2401"/>
      <c r="E2298" s="2401"/>
    </row>
    <row r="2299" spans="4:5">
      <c r="D2299" s="2401"/>
      <c r="E2299" s="2401"/>
    </row>
    <row r="2300" spans="4:5">
      <c r="D2300" s="2401"/>
      <c r="E2300" s="2401"/>
    </row>
    <row r="2301" spans="4:5">
      <c r="D2301" s="2401"/>
      <c r="E2301" s="2401"/>
    </row>
    <row r="2302" spans="4:5">
      <c r="D2302" s="2401"/>
      <c r="E2302" s="2401"/>
    </row>
    <row r="2303" spans="4:5">
      <c r="D2303" s="2401"/>
      <c r="E2303" s="2401"/>
    </row>
    <row r="2304" spans="4:5">
      <c r="D2304" s="2401"/>
      <c r="E2304" s="2401"/>
    </row>
    <row r="2305" spans="4:5">
      <c r="D2305" s="2401"/>
      <c r="E2305" s="2401"/>
    </row>
    <row r="2306" spans="4:5">
      <c r="D2306" s="2401"/>
      <c r="E2306" s="2401"/>
    </row>
    <row r="2307" spans="4:5">
      <c r="D2307" s="2401"/>
      <c r="E2307" s="2401"/>
    </row>
    <row r="2308" spans="4:5">
      <c r="D2308" s="2401"/>
      <c r="E2308" s="2401"/>
    </row>
    <row r="2309" spans="4:5">
      <c r="D2309" s="2401"/>
      <c r="E2309" s="2401"/>
    </row>
    <row r="2310" spans="4:5">
      <c r="D2310" s="2401"/>
      <c r="E2310" s="2401"/>
    </row>
    <row r="2311" spans="4:5">
      <c r="D2311" s="2401"/>
      <c r="E2311" s="2401"/>
    </row>
    <row r="2312" spans="4:5">
      <c r="D2312" s="2401"/>
      <c r="E2312" s="2401"/>
    </row>
    <row r="2313" spans="4:5">
      <c r="D2313" s="2401"/>
      <c r="E2313" s="2401"/>
    </row>
    <row r="2314" spans="4:5">
      <c r="D2314" s="2401"/>
      <c r="E2314" s="2401"/>
    </row>
    <row r="2315" spans="4:5">
      <c r="D2315" s="2401"/>
      <c r="E2315" s="2401"/>
    </row>
    <row r="2316" spans="4:5">
      <c r="D2316" s="2401"/>
      <c r="E2316" s="2401"/>
    </row>
    <row r="2317" spans="4:5">
      <c r="D2317" s="2401"/>
      <c r="E2317" s="2401"/>
    </row>
    <row r="2318" spans="4:5">
      <c r="D2318" s="2401"/>
      <c r="E2318" s="2401"/>
    </row>
    <row r="2319" spans="4:5">
      <c r="D2319" s="2401"/>
      <c r="E2319" s="2401"/>
    </row>
    <row r="2320" spans="4:5">
      <c r="D2320" s="2401"/>
      <c r="E2320" s="2401"/>
    </row>
    <row r="2321" spans="4:5">
      <c r="D2321" s="2401"/>
      <c r="E2321" s="2401"/>
    </row>
    <row r="2322" spans="4:5">
      <c r="D2322" s="2401"/>
      <c r="E2322" s="2401"/>
    </row>
    <row r="2323" spans="4:5">
      <c r="D2323" s="2401"/>
      <c r="E2323" s="2401"/>
    </row>
    <row r="2324" spans="4:5">
      <c r="D2324" s="2401"/>
      <c r="E2324" s="2401"/>
    </row>
    <row r="2325" spans="4:5">
      <c r="D2325" s="2401"/>
      <c r="E2325" s="2401"/>
    </row>
    <row r="2326" spans="4:5">
      <c r="D2326" s="2401"/>
      <c r="E2326" s="2401"/>
    </row>
    <row r="2327" spans="4:5">
      <c r="D2327" s="2401"/>
      <c r="E2327" s="2401"/>
    </row>
    <row r="2328" spans="4:5">
      <c r="D2328" s="2401"/>
      <c r="E2328" s="2401"/>
    </row>
    <row r="2329" spans="4:5">
      <c r="D2329" s="2401"/>
      <c r="E2329" s="2401"/>
    </row>
    <row r="2330" spans="4:5">
      <c r="D2330" s="2401"/>
      <c r="E2330" s="2401"/>
    </row>
    <row r="2331" spans="4:5">
      <c r="D2331" s="2401"/>
      <c r="E2331" s="2401"/>
    </row>
    <row r="2332" spans="4:5">
      <c r="D2332" s="2401"/>
      <c r="E2332" s="2401"/>
    </row>
    <row r="2333" spans="4:5">
      <c r="D2333" s="2401"/>
      <c r="E2333" s="2401"/>
    </row>
    <row r="2334" spans="4:5">
      <c r="D2334" s="2401"/>
      <c r="E2334" s="2401"/>
    </row>
    <row r="2335" spans="4:5">
      <c r="D2335" s="2401"/>
      <c r="E2335" s="2401"/>
    </row>
    <row r="2336" spans="4:5">
      <c r="D2336" s="2401"/>
      <c r="E2336" s="2401"/>
    </row>
    <row r="2337" spans="4:5">
      <c r="D2337" s="2401"/>
      <c r="E2337" s="2401"/>
    </row>
    <row r="2338" spans="4:5">
      <c r="D2338" s="2401"/>
      <c r="E2338" s="2401"/>
    </row>
    <row r="2339" spans="4:5">
      <c r="D2339" s="2401"/>
      <c r="E2339" s="2401"/>
    </row>
    <row r="2340" spans="4:5">
      <c r="D2340" s="2401"/>
      <c r="E2340" s="2401"/>
    </row>
    <row r="2341" spans="4:5">
      <c r="D2341" s="2401"/>
      <c r="E2341" s="2401"/>
    </row>
    <row r="2342" spans="4:5">
      <c r="D2342" s="2401"/>
      <c r="E2342" s="2401"/>
    </row>
    <row r="2343" spans="4:5">
      <c r="D2343" s="2401"/>
      <c r="E2343" s="2401"/>
    </row>
    <row r="2344" spans="4:5">
      <c r="D2344" s="2401"/>
      <c r="E2344" s="2401"/>
    </row>
    <row r="2345" spans="4:5">
      <c r="D2345" s="2401"/>
      <c r="E2345" s="2401"/>
    </row>
    <row r="2346" spans="4:5">
      <c r="D2346" s="2401"/>
      <c r="E2346" s="2401"/>
    </row>
    <row r="2347" spans="4:5">
      <c r="D2347" s="2401"/>
      <c r="E2347" s="2401"/>
    </row>
    <row r="2348" spans="4:5">
      <c r="D2348" s="2401"/>
      <c r="E2348" s="2401"/>
    </row>
    <row r="2349" spans="4:5">
      <c r="D2349" s="2401"/>
      <c r="E2349" s="2401"/>
    </row>
    <row r="2350" spans="4:5">
      <c r="D2350" s="2401"/>
      <c r="E2350" s="2401"/>
    </row>
    <row r="2351" spans="4:5">
      <c r="D2351" s="2401"/>
      <c r="E2351" s="2401"/>
    </row>
    <row r="2352" spans="4:5">
      <c r="D2352" s="2401"/>
      <c r="E2352" s="2401"/>
    </row>
    <row r="2353" spans="4:5">
      <c r="D2353" s="2401"/>
      <c r="E2353" s="2401"/>
    </row>
    <row r="2354" spans="4:5">
      <c r="D2354" s="2401"/>
      <c r="E2354" s="2401"/>
    </row>
    <row r="2355" spans="4:5">
      <c r="D2355" s="2401"/>
      <c r="E2355" s="2401"/>
    </row>
    <row r="2356" spans="4:5">
      <c r="D2356" s="2401"/>
      <c r="E2356" s="2401"/>
    </row>
    <row r="2357" spans="4:5">
      <c r="D2357" s="2401"/>
      <c r="E2357" s="2401"/>
    </row>
    <row r="2358" spans="4:5">
      <c r="D2358" s="2401"/>
      <c r="E2358" s="2401"/>
    </row>
    <row r="2359" spans="4:5">
      <c r="D2359" s="2401"/>
      <c r="E2359" s="2401"/>
    </row>
    <row r="2360" spans="4:5">
      <c r="D2360" s="2401"/>
      <c r="E2360" s="2401"/>
    </row>
    <row r="2361" spans="4:5">
      <c r="D2361" s="2401"/>
      <c r="E2361" s="2401"/>
    </row>
    <row r="2362" spans="4:5">
      <c r="D2362" s="2401"/>
      <c r="E2362" s="2401"/>
    </row>
    <row r="2363" spans="4:5">
      <c r="D2363" s="2401"/>
      <c r="E2363" s="2401"/>
    </row>
    <row r="2364" spans="4:5">
      <c r="D2364" s="2401"/>
      <c r="E2364" s="2401"/>
    </row>
    <row r="2365" spans="4:5">
      <c r="D2365" s="2401"/>
      <c r="E2365" s="2401"/>
    </row>
    <row r="2366" spans="4:5">
      <c r="D2366" s="2401"/>
      <c r="E2366" s="2401"/>
    </row>
    <row r="2367" spans="4:5">
      <c r="D2367" s="2401"/>
      <c r="E2367" s="2401"/>
    </row>
    <row r="2368" spans="4:5">
      <c r="D2368" s="2401"/>
      <c r="E2368" s="2401"/>
    </row>
    <row r="2369" spans="4:5">
      <c r="D2369" s="2401"/>
      <c r="E2369" s="2401"/>
    </row>
    <row r="2370" spans="4:5">
      <c r="D2370" s="2401"/>
      <c r="E2370" s="2401"/>
    </row>
    <row r="2371" spans="4:5">
      <c r="D2371" s="2401"/>
      <c r="E2371" s="2401"/>
    </row>
    <row r="2372" spans="4:5">
      <c r="D2372" s="2401"/>
      <c r="E2372" s="2401"/>
    </row>
    <row r="2373" spans="4:5">
      <c r="D2373" s="2401"/>
      <c r="E2373" s="2401"/>
    </row>
    <row r="2374" spans="4:5">
      <c r="D2374" s="2401"/>
      <c r="E2374" s="2401"/>
    </row>
    <row r="2375" spans="4:5">
      <c r="D2375" s="2401"/>
      <c r="E2375" s="2401"/>
    </row>
    <row r="2376" spans="4:5">
      <c r="D2376" s="2401"/>
      <c r="E2376" s="2401"/>
    </row>
    <row r="2377" spans="4:5">
      <c r="D2377" s="2401"/>
      <c r="E2377" s="2401"/>
    </row>
    <row r="2378" spans="4:5">
      <c r="D2378" s="2401"/>
      <c r="E2378" s="2401"/>
    </row>
    <row r="2379" spans="4:5">
      <c r="D2379" s="2401"/>
      <c r="E2379" s="2401"/>
    </row>
    <row r="2380" spans="4:5">
      <c r="D2380" s="2401"/>
      <c r="E2380" s="2401"/>
    </row>
    <row r="2381" spans="4:5">
      <c r="D2381" s="2401"/>
      <c r="E2381" s="2401"/>
    </row>
    <row r="2382" spans="4:5">
      <c r="D2382" s="2401"/>
      <c r="E2382" s="2401"/>
    </row>
    <row r="2383" spans="4:5">
      <c r="D2383" s="2401"/>
      <c r="E2383" s="2401"/>
    </row>
    <row r="2384" spans="4:5">
      <c r="D2384" s="2401"/>
      <c r="E2384" s="2401"/>
    </row>
    <row r="2385" spans="4:5">
      <c r="D2385" s="2401"/>
      <c r="E2385" s="2401"/>
    </row>
    <row r="2386" spans="4:5">
      <c r="D2386" s="2401"/>
      <c r="E2386" s="2401"/>
    </row>
    <row r="2387" spans="4:5">
      <c r="D2387" s="2401"/>
      <c r="E2387" s="2401"/>
    </row>
    <row r="2388" spans="4:5">
      <c r="D2388" s="2401"/>
      <c r="E2388" s="2401"/>
    </row>
    <row r="2389" spans="4:5">
      <c r="D2389" s="2401"/>
      <c r="E2389" s="2401"/>
    </row>
    <row r="2390" spans="4:5">
      <c r="D2390" s="2401"/>
      <c r="E2390" s="2401"/>
    </row>
    <row r="2391" spans="4:5">
      <c r="D2391" s="2401"/>
      <c r="E2391" s="2401"/>
    </row>
    <row r="2392" spans="4:5">
      <c r="D2392" s="2401"/>
      <c r="E2392" s="2401"/>
    </row>
    <row r="2393" spans="4:5">
      <c r="D2393" s="2401"/>
      <c r="E2393" s="2401"/>
    </row>
    <row r="2394" spans="4:5">
      <c r="D2394" s="2401"/>
      <c r="E2394" s="2401"/>
    </row>
    <row r="2395" spans="4:5">
      <c r="D2395" s="2401"/>
      <c r="E2395" s="2401"/>
    </row>
    <row r="2396" spans="4:5">
      <c r="D2396" s="2401"/>
      <c r="E2396" s="2401"/>
    </row>
    <row r="2397" spans="4:5">
      <c r="D2397" s="2401"/>
      <c r="E2397" s="2401"/>
    </row>
    <row r="2398" spans="4:5">
      <c r="D2398" s="2401"/>
      <c r="E2398" s="2401"/>
    </row>
    <row r="2399" spans="4:5">
      <c r="D2399" s="2401"/>
      <c r="E2399" s="2401"/>
    </row>
    <row r="2400" spans="4:5">
      <c r="D2400" s="2401"/>
      <c r="E2400" s="2401"/>
    </row>
    <row r="2401" spans="4:5">
      <c r="D2401" s="2401"/>
      <c r="E2401" s="2401"/>
    </row>
    <row r="2402" spans="4:5">
      <c r="D2402" s="2401"/>
      <c r="E2402" s="2401"/>
    </row>
    <row r="2403" spans="4:5">
      <c r="D2403" s="2401"/>
      <c r="E2403" s="2401"/>
    </row>
    <row r="2404" spans="4:5">
      <c r="D2404" s="2401"/>
      <c r="E2404" s="2401"/>
    </row>
    <row r="2405" spans="4:5">
      <c r="D2405" s="2401"/>
      <c r="E2405" s="2401"/>
    </row>
    <row r="2406" spans="4:5">
      <c r="D2406" s="2401"/>
      <c r="E2406" s="2401"/>
    </row>
    <row r="2407" spans="4:5">
      <c r="D2407" s="2401"/>
      <c r="E2407" s="2401"/>
    </row>
    <row r="2408" spans="4:5">
      <c r="D2408" s="2401"/>
      <c r="E2408" s="2401"/>
    </row>
    <row r="2409" spans="4:5">
      <c r="D2409" s="2401"/>
      <c r="E2409" s="2401"/>
    </row>
    <row r="2410" spans="4:5">
      <c r="D2410" s="2401"/>
      <c r="E2410" s="2401"/>
    </row>
    <row r="2411" spans="4:5">
      <c r="D2411" s="2401"/>
      <c r="E2411" s="2401"/>
    </row>
    <row r="2412" spans="4:5">
      <c r="D2412" s="2401"/>
      <c r="E2412" s="2401"/>
    </row>
    <row r="2413" spans="4:5">
      <c r="D2413" s="2401"/>
      <c r="E2413" s="2401"/>
    </row>
    <row r="2414" spans="4:5">
      <c r="D2414" s="2401"/>
      <c r="E2414" s="2401"/>
    </row>
    <row r="2415" spans="4:5">
      <c r="D2415" s="2401"/>
      <c r="E2415" s="2401"/>
    </row>
    <row r="2416" spans="4:5">
      <c r="D2416" s="2401"/>
      <c r="E2416" s="2401"/>
    </row>
    <row r="2417" spans="4:5">
      <c r="D2417" s="2401"/>
      <c r="E2417" s="2401"/>
    </row>
    <row r="2418" spans="4:5">
      <c r="D2418" s="2401"/>
      <c r="E2418" s="2401"/>
    </row>
    <row r="2419" spans="4:5">
      <c r="D2419" s="2401"/>
      <c r="E2419" s="2401"/>
    </row>
    <row r="2420" spans="4:5">
      <c r="D2420" s="2401"/>
      <c r="E2420" s="2401"/>
    </row>
    <row r="2421" spans="4:5">
      <c r="D2421" s="2401"/>
      <c r="E2421" s="2401"/>
    </row>
    <row r="2422" spans="4:5">
      <c r="D2422" s="2401"/>
      <c r="E2422" s="2401"/>
    </row>
    <row r="2423" spans="4:5">
      <c r="D2423" s="2401"/>
      <c r="E2423" s="2401"/>
    </row>
    <row r="2424" spans="4:5">
      <c r="D2424" s="2401"/>
      <c r="E2424" s="2401"/>
    </row>
    <row r="2425" spans="4:5">
      <c r="D2425" s="2401"/>
      <c r="E2425" s="2401"/>
    </row>
    <row r="2426" spans="4:5">
      <c r="D2426" s="2401"/>
      <c r="E2426" s="2401"/>
    </row>
    <row r="2427" spans="4:5">
      <c r="D2427" s="2401"/>
      <c r="E2427" s="2401"/>
    </row>
    <row r="2428" spans="4:5">
      <c r="D2428" s="2401"/>
      <c r="E2428" s="2401"/>
    </row>
    <row r="2429" spans="4:5">
      <c r="D2429" s="2401"/>
      <c r="E2429" s="2401"/>
    </row>
    <row r="2430" spans="4:5">
      <c r="D2430" s="2401"/>
      <c r="E2430" s="2401"/>
    </row>
    <row r="2431" spans="4:5">
      <c r="D2431" s="2401"/>
      <c r="E2431" s="2401"/>
    </row>
    <row r="2432" spans="4:5">
      <c r="D2432" s="2401"/>
      <c r="E2432" s="2401"/>
    </row>
    <row r="2433" spans="4:5">
      <c r="D2433" s="2401"/>
      <c r="E2433" s="2401"/>
    </row>
    <row r="2434" spans="4:5">
      <c r="D2434" s="2401"/>
      <c r="E2434" s="2401"/>
    </row>
    <row r="2435" spans="4:5">
      <c r="D2435" s="2401"/>
      <c r="E2435" s="2401"/>
    </row>
    <row r="2436" spans="4:5">
      <c r="D2436" s="2401"/>
      <c r="E2436" s="2401"/>
    </row>
    <row r="2437" spans="4:5">
      <c r="D2437" s="2401"/>
      <c r="E2437" s="2401"/>
    </row>
    <row r="2438" spans="4:5">
      <c r="D2438" s="2401"/>
      <c r="E2438" s="2401"/>
    </row>
    <row r="2439" spans="4:5">
      <c r="D2439" s="2401"/>
      <c r="E2439" s="2401"/>
    </row>
    <row r="2440" spans="4:5">
      <c r="D2440" s="2401"/>
      <c r="E2440" s="2401"/>
    </row>
    <row r="2441" spans="4:5">
      <c r="D2441" s="2401"/>
      <c r="E2441" s="2401"/>
    </row>
    <row r="2442" spans="4:5">
      <c r="D2442" s="2401"/>
      <c r="E2442" s="2401"/>
    </row>
    <row r="2443" spans="4:5">
      <c r="D2443" s="2401"/>
      <c r="E2443" s="2401"/>
    </row>
    <row r="2444" spans="4:5">
      <c r="D2444" s="2401"/>
      <c r="E2444" s="2401"/>
    </row>
    <row r="2445" spans="4:5">
      <c r="D2445" s="2401"/>
      <c r="E2445" s="2401"/>
    </row>
    <row r="2446" spans="4:5">
      <c r="D2446" s="2401"/>
      <c r="E2446" s="2401"/>
    </row>
    <row r="2447" spans="4:5">
      <c r="D2447" s="2401"/>
      <c r="E2447" s="2401"/>
    </row>
    <row r="2448" spans="4:5">
      <c r="D2448" s="2401"/>
      <c r="E2448" s="2401"/>
    </row>
    <row r="2449" spans="4:5">
      <c r="D2449" s="2401"/>
      <c r="E2449" s="2401"/>
    </row>
    <row r="2450" spans="4:5">
      <c r="D2450" s="2401"/>
      <c r="E2450" s="2401"/>
    </row>
    <row r="2451" spans="4:5">
      <c r="D2451" s="2401"/>
      <c r="E2451" s="2401"/>
    </row>
    <row r="2452" spans="4:5">
      <c r="D2452" s="2401"/>
      <c r="E2452" s="2401"/>
    </row>
    <row r="2453" spans="4:5">
      <c r="D2453" s="2401"/>
      <c r="E2453" s="2401"/>
    </row>
    <row r="2454" spans="4:5">
      <c r="D2454" s="2401"/>
      <c r="E2454" s="2401"/>
    </row>
    <row r="2455" spans="4:5">
      <c r="D2455" s="2401"/>
      <c r="E2455" s="2401"/>
    </row>
    <row r="2456" spans="4:5">
      <c r="D2456" s="2401"/>
      <c r="E2456" s="2401"/>
    </row>
    <row r="2457" spans="4:5">
      <c r="D2457" s="2401"/>
      <c r="E2457" s="2401"/>
    </row>
    <row r="2458" spans="4:5">
      <c r="D2458" s="2401"/>
      <c r="E2458" s="2401"/>
    </row>
    <row r="2459" spans="4:5">
      <c r="D2459" s="2401"/>
      <c r="E2459" s="2401"/>
    </row>
    <row r="2460" spans="4:5">
      <c r="D2460" s="2401"/>
      <c r="E2460" s="2401"/>
    </row>
    <row r="2461" spans="4:5">
      <c r="D2461" s="2401"/>
      <c r="E2461" s="2401"/>
    </row>
    <row r="2462" spans="4:5">
      <c r="D2462" s="2401"/>
      <c r="E2462" s="2401"/>
    </row>
    <row r="2463" spans="4:5">
      <c r="D2463" s="2401"/>
      <c r="E2463" s="2401"/>
    </row>
    <row r="2464" spans="4:5">
      <c r="D2464" s="2401"/>
      <c r="E2464" s="2401"/>
    </row>
    <row r="2465" spans="4:5">
      <c r="D2465" s="2401"/>
      <c r="E2465" s="2401"/>
    </row>
    <row r="2466" spans="4:5">
      <c r="D2466" s="2401"/>
      <c r="E2466" s="2401"/>
    </row>
    <row r="2467" spans="4:5">
      <c r="D2467" s="2401"/>
      <c r="E2467" s="2401"/>
    </row>
    <row r="2468" spans="4:5">
      <c r="D2468" s="2401"/>
      <c r="E2468" s="2401"/>
    </row>
    <row r="2469" spans="4:5">
      <c r="D2469" s="2401"/>
      <c r="E2469" s="2401"/>
    </row>
    <row r="2470" spans="4:5">
      <c r="D2470" s="2401"/>
      <c r="E2470" s="2401"/>
    </row>
    <row r="2471" spans="4:5">
      <c r="D2471" s="2401"/>
      <c r="E2471" s="2401"/>
    </row>
    <row r="2472" spans="4:5">
      <c r="D2472" s="2401"/>
      <c r="E2472" s="2401"/>
    </row>
    <row r="2473" spans="4:5">
      <c r="D2473" s="2401"/>
      <c r="E2473" s="2401"/>
    </row>
    <row r="2474" spans="4:5">
      <c r="D2474" s="2401"/>
      <c r="E2474" s="2401"/>
    </row>
    <row r="2475" spans="4:5">
      <c r="D2475" s="2401"/>
      <c r="E2475" s="2401"/>
    </row>
    <row r="2476" spans="4:5">
      <c r="D2476" s="2401"/>
      <c r="E2476" s="2401"/>
    </row>
    <row r="2477" spans="4:5">
      <c r="D2477" s="2401"/>
      <c r="E2477" s="2401"/>
    </row>
    <row r="2478" spans="4:5">
      <c r="D2478" s="2401"/>
      <c r="E2478" s="2401"/>
    </row>
    <row r="2479" spans="4:5">
      <c r="D2479" s="2401"/>
      <c r="E2479" s="2401"/>
    </row>
    <row r="2480" spans="4:5">
      <c r="D2480" s="2401"/>
      <c r="E2480" s="2401"/>
    </row>
    <row r="2481" spans="4:5">
      <c r="D2481" s="2401"/>
      <c r="E2481" s="2401"/>
    </row>
    <row r="2482" spans="4:5">
      <c r="D2482" s="2401"/>
      <c r="E2482" s="2401"/>
    </row>
    <row r="2483" spans="4:5">
      <c r="D2483" s="2401"/>
      <c r="E2483" s="2401"/>
    </row>
    <row r="2484" spans="4:5">
      <c r="D2484" s="2401"/>
      <c r="E2484" s="2401"/>
    </row>
    <row r="2485" spans="4:5">
      <c r="D2485" s="2401"/>
      <c r="E2485" s="2401"/>
    </row>
    <row r="2486" spans="4:5">
      <c r="D2486" s="2401"/>
      <c r="E2486" s="2401"/>
    </row>
    <row r="2487" spans="4:5">
      <c r="D2487" s="2401"/>
      <c r="E2487" s="2401"/>
    </row>
    <row r="2488" spans="4:5">
      <c r="D2488" s="2401"/>
      <c r="E2488" s="2401"/>
    </row>
    <row r="2489" spans="4:5">
      <c r="D2489" s="2401"/>
      <c r="E2489" s="2401"/>
    </row>
    <row r="2490" spans="4:5">
      <c r="D2490" s="2401"/>
      <c r="E2490" s="2401"/>
    </row>
    <row r="2491" spans="4:5">
      <c r="D2491" s="2401"/>
      <c r="E2491" s="2401"/>
    </row>
    <row r="2492" spans="4:5">
      <c r="D2492" s="2401"/>
      <c r="E2492" s="2401"/>
    </row>
    <row r="2493" spans="4:5">
      <c r="D2493" s="2401"/>
      <c r="E2493" s="2401"/>
    </row>
    <row r="2494" spans="4:5">
      <c r="D2494" s="2401"/>
      <c r="E2494" s="2401"/>
    </row>
    <row r="2495" spans="4:5">
      <c r="D2495" s="2401"/>
      <c r="E2495" s="2401"/>
    </row>
    <row r="2496" spans="4:5">
      <c r="D2496" s="2401"/>
      <c r="E2496" s="2401"/>
    </row>
    <row r="2497" spans="4:5">
      <c r="D2497" s="2401"/>
      <c r="E2497" s="2401"/>
    </row>
    <row r="2498" spans="4:5">
      <c r="D2498" s="2401"/>
      <c r="E2498" s="2401"/>
    </row>
    <row r="2499" spans="4:5">
      <c r="D2499" s="2401"/>
      <c r="E2499" s="2401"/>
    </row>
    <row r="2500" spans="4:5">
      <c r="D2500" s="2401"/>
      <c r="E2500" s="2401"/>
    </row>
    <row r="2501" spans="4:5">
      <c r="D2501" s="2401"/>
      <c r="E2501" s="2401"/>
    </row>
    <row r="2502" spans="4:5">
      <c r="D2502" s="2401"/>
      <c r="E2502" s="2401"/>
    </row>
    <row r="2503" spans="4:5">
      <c r="D2503" s="2401"/>
      <c r="E2503" s="2401"/>
    </row>
    <row r="2504" spans="4:5">
      <c r="D2504" s="2401"/>
      <c r="E2504" s="2401"/>
    </row>
    <row r="2505" spans="4:5">
      <c r="D2505" s="2401"/>
      <c r="E2505" s="2401"/>
    </row>
    <row r="2506" spans="4:5">
      <c r="D2506" s="2401"/>
      <c r="E2506" s="2401"/>
    </row>
    <row r="2507" spans="4:5">
      <c r="D2507" s="2401"/>
      <c r="E2507" s="2401"/>
    </row>
    <row r="2508" spans="4:5">
      <c r="D2508" s="2401"/>
      <c r="E2508" s="2401"/>
    </row>
    <row r="2509" spans="4:5">
      <c r="D2509" s="2401"/>
      <c r="E2509" s="2401"/>
    </row>
    <row r="2510" spans="4:5">
      <c r="D2510" s="2401"/>
      <c r="E2510" s="2401"/>
    </row>
    <row r="2511" spans="4:5">
      <c r="D2511" s="2401"/>
      <c r="E2511" s="2401"/>
    </row>
    <row r="2512" spans="4:5">
      <c r="D2512" s="2401"/>
      <c r="E2512" s="2401"/>
    </row>
    <row r="2513" spans="4:5">
      <c r="D2513" s="2401"/>
      <c r="E2513" s="2401"/>
    </row>
    <row r="2514" spans="4:5">
      <c r="D2514" s="2401"/>
      <c r="E2514" s="2401"/>
    </row>
    <row r="2515" spans="4:5">
      <c r="D2515" s="2401"/>
      <c r="E2515" s="2401"/>
    </row>
    <row r="2516" spans="4:5">
      <c r="D2516" s="2401"/>
      <c r="E2516" s="2401"/>
    </row>
    <row r="2517" spans="4:5">
      <c r="D2517" s="2401"/>
      <c r="E2517" s="2401"/>
    </row>
    <row r="2518" spans="4:5">
      <c r="D2518" s="2401"/>
      <c r="E2518" s="2401"/>
    </row>
    <row r="2519" spans="4:5">
      <c r="D2519" s="2401"/>
      <c r="E2519" s="2401"/>
    </row>
    <row r="2520" spans="4:5">
      <c r="D2520" s="2401"/>
      <c r="E2520" s="2401"/>
    </row>
    <row r="2521" spans="4:5">
      <c r="D2521" s="2401"/>
      <c r="E2521" s="2401"/>
    </row>
    <row r="2522" spans="4:5">
      <c r="D2522" s="2401"/>
      <c r="E2522" s="2401"/>
    </row>
    <row r="2523" spans="4:5">
      <c r="D2523" s="2401"/>
      <c r="E2523" s="2401"/>
    </row>
    <row r="2524" spans="4:5">
      <c r="D2524" s="2401"/>
      <c r="E2524" s="2401"/>
    </row>
    <row r="2525" spans="4:5">
      <c r="D2525" s="2401"/>
      <c r="E2525" s="2401"/>
    </row>
    <row r="2526" spans="4:5">
      <c r="D2526" s="2401"/>
      <c r="E2526" s="2401"/>
    </row>
    <row r="2527" spans="4:5">
      <c r="D2527" s="2401"/>
      <c r="E2527" s="2401"/>
    </row>
    <row r="2528" spans="4:5">
      <c r="D2528" s="2401"/>
      <c r="E2528" s="2401"/>
    </row>
    <row r="2529" spans="4:5">
      <c r="D2529" s="2401"/>
      <c r="E2529" s="2401"/>
    </row>
    <row r="2530" spans="4:5">
      <c r="D2530" s="2401"/>
      <c r="E2530" s="2401"/>
    </row>
    <row r="2531" spans="4:5">
      <c r="D2531" s="2401"/>
      <c r="E2531" s="2401"/>
    </row>
    <row r="2532" spans="4:5">
      <c r="D2532" s="2401"/>
      <c r="E2532" s="2401"/>
    </row>
    <row r="2533" spans="4:5">
      <c r="D2533" s="2401"/>
      <c r="E2533" s="2401"/>
    </row>
    <row r="2534" spans="4:5">
      <c r="D2534" s="2401"/>
      <c r="E2534" s="2401"/>
    </row>
    <row r="2535" spans="4:5">
      <c r="D2535" s="2401"/>
      <c r="E2535" s="2401"/>
    </row>
    <row r="2536" spans="4:5">
      <c r="D2536" s="2401"/>
      <c r="E2536" s="2401"/>
    </row>
    <row r="2537" spans="4:5">
      <c r="D2537" s="2401"/>
      <c r="E2537" s="2401"/>
    </row>
    <row r="2538" spans="4:5">
      <c r="D2538" s="2401"/>
      <c r="E2538" s="2401"/>
    </row>
    <row r="2539" spans="4:5">
      <c r="D2539" s="2401"/>
      <c r="E2539" s="2401"/>
    </row>
    <row r="2540" spans="4:5">
      <c r="D2540" s="2401"/>
      <c r="E2540" s="2401"/>
    </row>
    <row r="2541" spans="4:5">
      <c r="D2541" s="2401"/>
      <c r="E2541" s="2401"/>
    </row>
    <row r="2542" spans="4:5">
      <c r="D2542" s="2401"/>
      <c r="E2542" s="2401"/>
    </row>
    <row r="2543" spans="4:5">
      <c r="D2543" s="2401"/>
      <c r="E2543" s="2401"/>
    </row>
    <row r="2544" spans="4:5">
      <c r="D2544" s="2401"/>
      <c r="E2544" s="2401"/>
    </row>
    <row r="2545" spans="4:5">
      <c r="D2545" s="2401"/>
      <c r="E2545" s="2401"/>
    </row>
    <row r="2546" spans="4:5">
      <c r="D2546" s="2401"/>
      <c r="E2546" s="2401"/>
    </row>
    <row r="2547" spans="4:5">
      <c r="D2547" s="2401"/>
      <c r="E2547" s="2401"/>
    </row>
    <row r="2548" spans="4:5">
      <c r="D2548" s="2401"/>
      <c r="E2548" s="2401"/>
    </row>
    <row r="2549" spans="4:5">
      <c r="D2549" s="2401"/>
      <c r="E2549" s="2401"/>
    </row>
    <row r="2550" spans="4:5">
      <c r="D2550" s="2401"/>
      <c r="E2550" s="2401"/>
    </row>
    <row r="2551" spans="4:5">
      <c r="D2551" s="2401"/>
      <c r="E2551" s="2401"/>
    </row>
    <row r="2552" spans="4:5">
      <c r="D2552" s="2401"/>
      <c r="E2552" s="2401"/>
    </row>
    <row r="2553" spans="4:5">
      <c r="D2553" s="2401"/>
      <c r="E2553" s="2401"/>
    </row>
    <row r="2554" spans="4:5">
      <c r="D2554" s="2401"/>
      <c r="E2554" s="2401"/>
    </row>
    <row r="2555" spans="4:5">
      <c r="D2555" s="2401"/>
      <c r="E2555" s="2401"/>
    </row>
    <row r="2556" spans="4:5">
      <c r="D2556" s="2401"/>
      <c r="E2556" s="2401"/>
    </row>
    <row r="2557" spans="4:5">
      <c r="D2557" s="2401"/>
      <c r="E2557" s="2401"/>
    </row>
    <row r="2558" spans="4:5">
      <c r="D2558" s="2401"/>
      <c r="E2558" s="2401"/>
    </row>
    <row r="2559" spans="4:5">
      <c r="D2559" s="2401"/>
      <c r="E2559" s="2401"/>
    </row>
    <row r="2560" spans="4:5">
      <c r="D2560" s="2401"/>
      <c r="E2560" s="2401"/>
    </row>
    <row r="2561" spans="4:5">
      <c r="D2561" s="2401"/>
      <c r="E2561" s="2401"/>
    </row>
    <row r="2562" spans="4:5">
      <c r="D2562" s="2401"/>
      <c r="E2562" s="2401"/>
    </row>
    <row r="2563" spans="4:5">
      <c r="D2563" s="2401"/>
      <c r="E2563" s="2401"/>
    </row>
    <row r="2564" spans="4:5">
      <c r="D2564" s="2401"/>
      <c r="E2564" s="2401"/>
    </row>
    <row r="2565" spans="4:5">
      <c r="D2565" s="2401"/>
      <c r="E2565" s="2401"/>
    </row>
    <row r="2566" spans="4:5">
      <c r="D2566" s="2401"/>
      <c r="E2566" s="2401"/>
    </row>
    <row r="2567" spans="4:5">
      <c r="D2567" s="2401"/>
      <c r="E2567" s="2401"/>
    </row>
    <row r="2568" spans="4:5">
      <c r="D2568" s="2401"/>
      <c r="E2568" s="2401"/>
    </row>
    <row r="2569" spans="4:5">
      <c r="D2569" s="2401"/>
      <c r="E2569" s="2401"/>
    </row>
    <row r="2570" spans="4:5">
      <c r="D2570" s="2401"/>
      <c r="E2570" s="2401"/>
    </row>
    <row r="2571" spans="4:5">
      <c r="D2571" s="2401"/>
      <c r="E2571" s="2401"/>
    </row>
    <row r="2572" spans="4:5">
      <c r="D2572" s="2401"/>
      <c r="E2572" s="2401"/>
    </row>
    <row r="2573" spans="4:5">
      <c r="D2573" s="2401"/>
      <c r="E2573" s="2401"/>
    </row>
    <row r="2574" spans="4:5">
      <c r="D2574" s="2401"/>
      <c r="E2574" s="2401"/>
    </row>
    <row r="2575" spans="4:5">
      <c r="D2575" s="2401"/>
      <c r="E2575" s="2401"/>
    </row>
    <row r="2576" spans="4:5">
      <c r="D2576" s="2401"/>
      <c r="E2576" s="2401"/>
    </row>
    <row r="2577" spans="4:5">
      <c r="D2577" s="2401"/>
      <c r="E2577" s="2401"/>
    </row>
    <row r="2578" spans="4:5">
      <c r="D2578" s="2401"/>
      <c r="E2578" s="2401"/>
    </row>
    <row r="2579" spans="4:5">
      <c r="D2579" s="2401"/>
      <c r="E2579" s="2401"/>
    </row>
    <row r="2580" spans="4:5">
      <c r="D2580" s="2401"/>
      <c r="E2580" s="2401"/>
    </row>
    <row r="2581" spans="4:5">
      <c r="D2581" s="2401"/>
      <c r="E2581" s="2401"/>
    </row>
    <row r="2582" spans="4:5">
      <c r="D2582" s="2401"/>
      <c r="E2582" s="2401"/>
    </row>
    <row r="2583" spans="4:5">
      <c r="D2583" s="2401"/>
      <c r="E2583" s="2401"/>
    </row>
    <row r="2584" spans="4:5">
      <c r="D2584" s="2401"/>
      <c r="E2584" s="2401"/>
    </row>
    <row r="2585" spans="4:5">
      <c r="D2585" s="2401"/>
      <c r="E2585" s="2401"/>
    </row>
    <row r="2586" spans="4:5">
      <c r="D2586" s="2401"/>
      <c r="E2586" s="2401"/>
    </row>
    <row r="2587" spans="4:5">
      <c r="D2587" s="2401"/>
      <c r="E2587" s="2401"/>
    </row>
    <row r="2588" spans="4:5">
      <c r="D2588" s="2401"/>
      <c r="E2588" s="2401"/>
    </row>
    <row r="2589" spans="4:5">
      <c r="D2589" s="2401"/>
      <c r="E2589" s="2401"/>
    </row>
    <row r="2590" spans="4:5">
      <c r="D2590" s="2401"/>
      <c r="E2590" s="2401"/>
    </row>
    <row r="2591" spans="4:5">
      <c r="D2591" s="2401"/>
      <c r="E2591" s="2401"/>
    </row>
    <row r="2592" spans="4:5">
      <c r="D2592" s="2401"/>
      <c r="E2592" s="2401"/>
    </row>
    <row r="2593" spans="4:5">
      <c r="D2593" s="2401"/>
      <c r="E2593" s="2401"/>
    </row>
    <row r="2594" spans="4:5">
      <c r="D2594" s="2401"/>
      <c r="E2594" s="2401"/>
    </row>
    <row r="2595" spans="4:5">
      <c r="D2595" s="2401"/>
      <c r="E2595" s="2401"/>
    </row>
    <row r="2596" spans="4:5">
      <c r="D2596" s="2401"/>
      <c r="E2596" s="2401"/>
    </row>
    <row r="2597" spans="4:5">
      <c r="D2597" s="2401"/>
      <c r="E2597" s="2401"/>
    </row>
    <row r="2598" spans="4:5">
      <c r="D2598" s="2401"/>
      <c r="E2598" s="2401"/>
    </row>
    <row r="2599" spans="4:5">
      <c r="D2599" s="2401"/>
      <c r="E2599" s="2401"/>
    </row>
    <row r="2600" spans="4:5">
      <c r="D2600" s="2401"/>
      <c r="E2600" s="2401"/>
    </row>
    <row r="2601" spans="4:5">
      <c r="D2601" s="2401"/>
      <c r="E2601" s="2401"/>
    </row>
    <row r="2602" spans="4:5">
      <c r="D2602" s="2401"/>
      <c r="E2602" s="2401"/>
    </row>
    <row r="2603" spans="4:5">
      <c r="D2603" s="2401"/>
      <c r="E2603" s="2401"/>
    </row>
    <row r="2604" spans="4:5">
      <c r="D2604" s="2401"/>
      <c r="E2604" s="2401"/>
    </row>
    <row r="2605" spans="4:5">
      <c r="D2605" s="2401"/>
      <c r="E2605" s="2401"/>
    </row>
  </sheetData>
  <mergeCells count="102">
    <mergeCell ref="C5:C7"/>
    <mergeCell ref="D5:F5"/>
    <mergeCell ref="G5:G7"/>
    <mergeCell ref="D6:D7"/>
    <mergeCell ref="E6:F6"/>
    <mergeCell ref="C8:G8"/>
    <mergeCell ref="C9:G9"/>
    <mergeCell ref="C46:C48"/>
    <mergeCell ref="D46:F46"/>
    <mergeCell ref="G46:G48"/>
    <mergeCell ref="D47:D48"/>
    <mergeCell ref="E47:F47"/>
    <mergeCell ref="C49:G49"/>
    <mergeCell ref="C50:G50"/>
    <mergeCell ref="C81:C83"/>
    <mergeCell ref="D81:F81"/>
    <mergeCell ref="G81:G83"/>
    <mergeCell ref="D82:D83"/>
    <mergeCell ref="E82:F82"/>
    <mergeCell ref="C84:G84"/>
    <mergeCell ref="C85:G85"/>
    <mergeCell ref="C122:C124"/>
    <mergeCell ref="D122:F122"/>
    <mergeCell ref="G122:G124"/>
    <mergeCell ref="D123:D124"/>
    <mergeCell ref="E123:F123"/>
    <mergeCell ref="C125:G125"/>
    <mergeCell ref="C126:G126"/>
    <mergeCell ref="C157:C159"/>
    <mergeCell ref="D157:F157"/>
    <mergeCell ref="G157:G159"/>
    <mergeCell ref="D158:D159"/>
    <mergeCell ref="E158:F158"/>
    <mergeCell ref="C160:G160"/>
    <mergeCell ref="C161:G161"/>
    <mergeCell ref="C174:G174"/>
    <mergeCell ref="C175:G175"/>
    <mergeCell ref="C194:C196"/>
    <mergeCell ref="D194:F194"/>
    <mergeCell ref="G194:G196"/>
    <mergeCell ref="D195:D196"/>
    <mergeCell ref="E195:F195"/>
    <mergeCell ref="C197:G197"/>
    <mergeCell ref="C198:G198"/>
    <mergeCell ref="C229:C231"/>
    <mergeCell ref="D229:F229"/>
    <mergeCell ref="G229:G231"/>
    <mergeCell ref="D230:D231"/>
    <mergeCell ref="E230:F230"/>
    <mergeCell ref="C232:G232"/>
    <mergeCell ref="C233:G233"/>
    <mergeCell ref="C270:C272"/>
    <mergeCell ref="D270:F270"/>
    <mergeCell ref="G270:G272"/>
    <mergeCell ref="D271:D272"/>
    <mergeCell ref="E271:F271"/>
    <mergeCell ref="C273:G273"/>
    <mergeCell ref="C274:G274"/>
    <mergeCell ref="C305:C307"/>
    <mergeCell ref="D305:F305"/>
    <mergeCell ref="G305:G307"/>
    <mergeCell ref="D306:D307"/>
    <mergeCell ref="E306:F306"/>
    <mergeCell ref="C308:G308"/>
    <mergeCell ref="C309:G309"/>
    <mergeCell ref="C340:C342"/>
    <mergeCell ref="D340:F340"/>
    <mergeCell ref="G340:G342"/>
    <mergeCell ref="D341:D342"/>
    <mergeCell ref="E341:F341"/>
    <mergeCell ref="C343:G343"/>
    <mergeCell ref="C344:G344"/>
    <mergeCell ref="C351:G351"/>
    <mergeCell ref="C352:G352"/>
    <mergeCell ref="C377:C379"/>
    <mergeCell ref="D377:F377"/>
    <mergeCell ref="G377:G379"/>
    <mergeCell ref="D378:D379"/>
    <mergeCell ref="E378:F378"/>
    <mergeCell ref="C380:G380"/>
    <mergeCell ref="C381:G381"/>
    <mergeCell ref="C412:C414"/>
    <mergeCell ref="D412:F412"/>
    <mergeCell ref="G412:G414"/>
    <mergeCell ref="D413:D414"/>
    <mergeCell ref="E413:F413"/>
    <mergeCell ref="C415:G415"/>
    <mergeCell ref="C416:G416"/>
    <mergeCell ref="C453:C455"/>
    <mergeCell ref="D453:F453"/>
    <mergeCell ref="G453:G455"/>
    <mergeCell ref="D454:D455"/>
    <mergeCell ref="E454:F454"/>
    <mergeCell ref="C491:G491"/>
    <mergeCell ref="C492:G492"/>
    <mergeCell ref="C456:G456"/>
    <mergeCell ref="C457:G457"/>
    <mergeCell ref="C488:C490"/>
    <mergeCell ref="D488:F488"/>
    <mergeCell ref="G488:G490"/>
    <mergeCell ref="D489:D490"/>
    <mergeCell ref="E489:F489"/>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V83"/>
  <sheetViews>
    <sheetView workbookViewId="0">
      <selection activeCell="E8" sqref="E8"/>
    </sheetView>
  </sheetViews>
  <sheetFormatPr defaultColWidth="11" defaultRowHeight="12.75"/>
  <cols>
    <col min="1" max="1" width="63.140625" style="8" customWidth="1"/>
    <col min="2" max="2" width="12.7109375" style="14" customWidth="1"/>
    <col min="3" max="3" width="13.42578125" style="14" customWidth="1"/>
    <col min="4" max="4" width="11" style="14"/>
    <col min="5" max="5" width="52.28515625" style="14" customWidth="1"/>
    <col min="6" max="16384" width="11" style="14"/>
  </cols>
  <sheetData>
    <row r="1" spans="1:256" ht="15.75">
      <c r="A1" s="1672" t="s">
        <v>1774</v>
      </c>
      <c r="B1" s="571"/>
      <c r="D1" s="8"/>
      <c r="E1" s="802" t="s">
        <v>1821</v>
      </c>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15.75">
      <c r="A2" s="1673" t="s">
        <v>1776</v>
      </c>
      <c r="B2" s="571"/>
      <c r="C2" s="263"/>
      <c r="D2" s="8"/>
      <c r="E2" s="802" t="s">
        <v>1775</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15.75">
      <c r="A3" s="1674"/>
      <c r="B3" s="1675"/>
      <c r="C3" s="1676"/>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row>
    <row r="4" spans="1:256" ht="15.75">
      <c r="A4" s="1677" t="s">
        <v>1777</v>
      </c>
      <c r="B4" s="1678">
        <v>2021</v>
      </c>
      <c r="C4" s="1679">
        <v>2022</v>
      </c>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row>
    <row r="5" spans="1:256" ht="15.75">
      <c r="A5" s="1680" t="s">
        <v>280</v>
      </c>
      <c r="B5" s="1681"/>
      <c r="C5" s="270"/>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ht="15.75">
      <c r="A6" s="1682"/>
      <c r="B6" s="1683"/>
      <c r="C6" s="361"/>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row>
    <row r="7" spans="1:256" ht="15.75">
      <c r="A7" s="1680"/>
      <c r="B7" s="1684"/>
      <c r="C7" s="1685"/>
      <c r="D7" s="9"/>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row>
    <row r="8" spans="1:256" ht="15.75">
      <c r="A8" s="1686" t="s">
        <v>1778</v>
      </c>
      <c r="B8" s="3367"/>
      <c r="C8" s="3368"/>
      <c r="D8" s="9"/>
      <c r="E8" s="1687"/>
      <c r="F8" s="584"/>
      <c r="G8" s="584"/>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row>
    <row r="9" spans="1:256" ht="15.75">
      <c r="A9" s="1686" t="s">
        <v>1779</v>
      </c>
      <c r="B9" s="3367"/>
      <c r="C9" s="3367"/>
      <c r="D9" s="9"/>
      <c r="E9" s="1687"/>
      <c r="F9" s="584"/>
      <c r="G9" s="584"/>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row>
    <row r="10" spans="1:256" ht="15.75">
      <c r="A10" s="1686" t="s">
        <v>1780</v>
      </c>
      <c r="B10" s="3367"/>
      <c r="C10" s="3368"/>
      <c r="D10" s="9"/>
      <c r="E10" s="1687"/>
      <c r="F10" s="584"/>
      <c r="G10" s="584"/>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row>
    <row r="11" spans="1:256" ht="18.75">
      <c r="A11" s="1688" t="s">
        <v>1781</v>
      </c>
      <c r="B11" s="3367"/>
      <c r="C11" s="3369"/>
      <c r="D11" s="9"/>
      <c r="E11" s="1687"/>
      <c r="F11" s="576"/>
      <c r="G11" s="576"/>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row>
    <row r="12" spans="1:256" ht="15.75">
      <c r="A12" s="1686" t="s">
        <v>1782</v>
      </c>
      <c r="B12" s="3370"/>
      <c r="C12" s="3371"/>
      <c r="D12" s="9"/>
      <c r="E12" s="1687"/>
      <c r="F12" s="584"/>
      <c r="G12" s="584"/>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c r="IV12" s="8"/>
    </row>
    <row r="13" spans="1:256" ht="15.75">
      <c r="A13" s="1689" t="s">
        <v>3772</v>
      </c>
      <c r="B13" s="3367"/>
      <c r="C13" s="3367"/>
      <c r="D13" s="9"/>
      <c r="E13" s="1687"/>
      <c r="F13" s="1690"/>
      <c r="G13" s="1690"/>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row>
    <row r="14" spans="1:256" ht="15.75">
      <c r="A14" s="1691" t="s">
        <v>1783</v>
      </c>
      <c r="B14" s="3367"/>
      <c r="C14" s="3367"/>
      <c r="D14" s="9"/>
      <c r="E14" s="1692"/>
      <c r="F14" s="584"/>
      <c r="G14" s="584"/>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row>
    <row r="15" spans="1:256" ht="15.75">
      <c r="A15" s="1693" t="s">
        <v>3773</v>
      </c>
      <c r="B15" s="3367"/>
      <c r="C15" s="3367"/>
      <c r="D15" s="1694"/>
      <c r="E15" s="1687"/>
      <c r="F15" s="584"/>
      <c r="G15" s="584"/>
      <c r="H15" s="1695"/>
      <c r="I15" s="1695"/>
      <c r="J15" s="1695"/>
      <c r="K15" s="1695"/>
      <c r="L15" s="1695"/>
      <c r="M15" s="1695"/>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c r="AL15" s="1695"/>
      <c r="AM15" s="1695"/>
      <c r="AN15" s="1695"/>
      <c r="AO15" s="1695"/>
      <c r="AP15" s="1695"/>
      <c r="AQ15" s="1695"/>
      <c r="AR15" s="1695"/>
      <c r="AS15" s="1695"/>
      <c r="AT15" s="1695"/>
      <c r="AU15" s="1695"/>
      <c r="AV15" s="1695"/>
      <c r="AW15" s="1695"/>
      <c r="AX15" s="1695"/>
      <c r="AY15" s="1695"/>
      <c r="AZ15" s="1695"/>
      <c r="BA15" s="1695"/>
      <c r="BB15" s="1695"/>
      <c r="BC15" s="1695"/>
      <c r="BD15" s="1695"/>
      <c r="BE15" s="1695"/>
      <c r="BF15" s="1695"/>
      <c r="BG15" s="1695"/>
      <c r="BH15" s="1695"/>
      <c r="BI15" s="1695"/>
      <c r="BJ15" s="1695"/>
      <c r="BK15" s="1695"/>
      <c r="BL15" s="1695"/>
      <c r="BM15" s="1695"/>
      <c r="BN15" s="1695"/>
      <c r="BO15" s="1695"/>
      <c r="BP15" s="1695"/>
      <c r="BQ15" s="1695"/>
      <c r="BR15" s="1695"/>
      <c r="BS15" s="1695"/>
      <c r="BT15" s="1695"/>
      <c r="BU15" s="1695"/>
      <c r="BV15" s="1695"/>
      <c r="BW15" s="1695"/>
      <c r="BX15" s="1695"/>
      <c r="BY15" s="1695"/>
      <c r="BZ15" s="1695"/>
      <c r="CA15" s="1695"/>
      <c r="CB15" s="1695"/>
      <c r="CC15" s="1695"/>
      <c r="CD15" s="1695"/>
      <c r="CE15" s="1695"/>
      <c r="CF15" s="1695"/>
      <c r="CG15" s="1695"/>
      <c r="CH15" s="1695"/>
      <c r="CI15" s="1695"/>
      <c r="CJ15" s="1695"/>
      <c r="CK15" s="1695"/>
      <c r="CL15" s="1695"/>
      <c r="CM15" s="1695"/>
      <c r="CN15" s="1695"/>
      <c r="CO15" s="1695"/>
      <c r="CP15" s="1695"/>
      <c r="CQ15" s="1695"/>
      <c r="CR15" s="1695"/>
      <c r="CS15" s="1695"/>
      <c r="CT15" s="1695"/>
      <c r="CU15" s="1695"/>
      <c r="CV15" s="1695"/>
      <c r="CW15" s="1695"/>
      <c r="CX15" s="1695"/>
      <c r="CY15" s="1695"/>
      <c r="CZ15" s="1695"/>
      <c r="DA15" s="1695"/>
      <c r="DB15" s="1695"/>
      <c r="DC15" s="1695"/>
      <c r="DD15" s="1695"/>
      <c r="DE15" s="1695"/>
      <c r="DF15" s="1695"/>
      <c r="DG15" s="1695"/>
      <c r="DH15" s="1695"/>
      <c r="DI15" s="1695"/>
      <c r="DJ15" s="1695"/>
      <c r="DK15" s="1695"/>
      <c r="DL15" s="1695"/>
      <c r="DM15" s="1695"/>
      <c r="DN15" s="1695"/>
      <c r="DO15" s="1695"/>
      <c r="DP15" s="1695"/>
      <c r="DQ15" s="1695"/>
      <c r="DR15" s="1695"/>
      <c r="DS15" s="1695"/>
      <c r="DT15" s="1695"/>
      <c r="DU15" s="1695"/>
      <c r="DV15" s="1695"/>
      <c r="DW15" s="1695"/>
      <c r="DX15" s="1695"/>
      <c r="DY15" s="1695"/>
      <c r="DZ15" s="1695"/>
      <c r="EA15" s="1695"/>
      <c r="EB15" s="1695"/>
      <c r="EC15" s="1695"/>
      <c r="ED15" s="1695"/>
      <c r="EE15" s="1695"/>
      <c r="EF15" s="1695"/>
      <c r="EG15" s="1695"/>
      <c r="EH15" s="1695"/>
      <c r="EI15" s="1695"/>
      <c r="EJ15" s="1695"/>
      <c r="EK15" s="1695"/>
      <c r="EL15" s="1695"/>
      <c r="EM15" s="1695"/>
      <c r="EN15" s="1695"/>
      <c r="EO15" s="1695"/>
      <c r="EP15" s="1695"/>
      <c r="EQ15" s="1695"/>
      <c r="ER15" s="1695"/>
      <c r="ES15" s="1695"/>
      <c r="ET15" s="1695"/>
      <c r="EU15" s="1695"/>
      <c r="EV15" s="1695"/>
      <c r="EW15" s="1695"/>
      <c r="EX15" s="1695"/>
      <c r="EY15" s="1695"/>
      <c r="EZ15" s="1695"/>
      <c r="FA15" s="1695"/>
      <c r="FB15" s="1695"/>
      <c r="FC15" s="1695"/>
      <c r="FD15" s="1695"/>
      <c r="FE15" s="1695"/>
      <c r="FF15" s="1695"/>
      <c r="FG15" s="1695"/>
      <c r="FH15" s="1695"/>
      <c r="FI15" s="1695"/>
      <c r="FJ15" s="1695"/>
      <c r="FK15" s="1695"/>
      <c r="FL15" s="1695"/>
      <c r="FM15" s="1695"/>
      <c r="FN15" s="1695"/>
      <c r="FO15" s="1695"/>
      <c r="FP15" s="1695"/>
      <c r="FQ15" s="1695"/>
      <c r="FR15" s="1695"/>
      <c r="FS15" s="1695"/>
      <c r="FT15" s="1695"/>
      <c r="FU15" s="1695"/>
      <c r="FV15" s="1695"/>
      <c r="FW15" s="1695"/>
      <c r="FX15" s="1695"/>
      <c r="FY15" s="1695"/>
      <c r="FZ15" s="1695"/>
      <c r="GA15" s="1695"/>
      <c r="GB15" s="1695"/>
      <c r="GC15" s="1695"/>
      <c r="GD15" s="1695"/>
      <c r="GE15" s="1695"/>
      <c r="GF15" s="1695"/>
      <c r="GG15" s="1695"/>
      <c r="GH15" s="1695"/>
      <c r="GI15" s="1695"/>
      <c r="GJ15" s="1695"/>
      <c r="GK15" s="1695"/>
      <c r="GL15" s="1695"/>
      <c r="GM15" s="1695"/>
      <c r="GN15" s="1695"/>
      <c r="GO15" s="1695"/>
      <c r="GP15" s="1695"/>
      <c r="GQ15" s="1695"/>
      <c r="GR15" s="1695"/>
      <c r="GS15" s="1695"/>
      <c r="GT15" s="1695"/>
      <c r="GU15" s="1695"/>
      <c r="GV15" s="1695"/>
      <c r="GW15" s="1695"/>
      <c r="GX15" s="1695"/>
      <c r="GY15" s="1695"/>
      <c r="GZ15" s="1695"/>
      <c r="HA15" s="1695"/>
      <c r="HB15" s="1695"/>
      <c r="HC15" s="1695"/>
      <c r="HD15" s="1695"/>
      <c r="HE15" s="1695"/>
      <c r="HF15" s="1695"/>
      <c r="HG15" s="1695"/>
      <c r="HH15" s="1695"/>
      <c r="HI15" s="1695"/>
      <c r="HJ15" s="1695"/>
      <c r="HK15" s="1695"/>
      <c r="HL15" s="1695"/>
      <c r="HM15" s="1695"/>
      <c r="HN15" s="1695"/>
      <c r="HO15" s="1695"/>
      <c r="HP15" s="1695"/>
      <c r="HQ15" s="1695"/>
      <c r="HR15" s="1695"/>
      <c r="HS15" s="1695"/>
      <c r="HT15" s="1695"/>
      <c r="HU15" s="1695"/>
      <c r="HV15" s="1695"/>
      <c r="HW15" s="1695"/>
      <c r="HX15" s="1695"/>
      <c r="HY15" s="1695"/>
      <c r="HZ15" s="1695"/>
      <c r="IA15" s="1695"/>
      <c r="IB15" s="1695"/>
      <c r="IC15" s="1695"/>
      <c r="ID15" s="1695"/>
      <c r="IE15" s="1695"/>
      <c r="IF15" s="1695"/>
      <c r="IG15" s="1695"/>
      <c r="IH15" s="1695"/>
      <c r="II15" s="1695"/>
      <c r="IJ15" s="1695"/>
      <c r="IK15" s="1695"/>
      <c r="IL15" s="1695"/>
      <c r="IM15" s="1695"/>
      <c r="IN15" s="1695"/>
      <c r="IO15" s="1695"/>
      <c r="IP15" s="1695"/>
      <c r="IQ15" s="1695"/>
      <c r="IR15" s="1695"/>
      <c r="IS15" s="1695"/>
      <c r="IT15" s="1695"/>
      <c r="IU15" s="1695"/>
      <c r="IV15" s="1695"/>
    </row>
    <row r="16" spans="1:256" ht="15.75">
      <c r="A16" s="1686" t="s">
        <v>1780</v>
      </c>
      <c r="B16" s="3367"/>
      <c r="C16" s="3368"/>
      <c r="D16" s="9"/>
      <c r="E16" s="1687"/>
      <c r="F16" s="584"/>
      <c r="G16" s="584"/>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row>
    <row r="17" spans="1:256" ht="15.75">
      <c r="A17" s="1686" t="s">
        <v>1782</v>
      </c>
      <c r="B17" s="3370"/>
      <c r="C17" s="3371"/>
      <c r="D17" s="9"/>
      <c r="E17" s="1687"/>
      <c r="F17" s="584"/>
      <c r="G17" s="584"/>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row>
    <row r="18" spans="1:256" ht="15.75">
      <c r="A18" s="1689" t="s">
        <v>3772</v>
      </c>
      <c r="B18" s="3367"/>
      <c r="C18" s="3367"/>
      <c r="D18" s="1694"/>
      <c r="E18" s="1692"/>
      <c r="F18" s="584"/>
      <c r="G18" s="584"/>
      <c r="H18" s="1695"/>
      <c r="I18" s="1695"/>
      <c r="J18" s="1695"/>
      <c r="K18" s="1695"/>
      <c r="L18" s="1695"/>
      <c r="M18" s="1695"/>
      <c r="N18" s="1695"/>
      <c r="O18" s="1695"/>
      <c r="P18" s="1695"/>
      <c r="Q18" s="1695"/>
      <c r="R18" s="1695"/>
      <c r="S18" s="1695"/>
      <c r="T18" s="1695"/>
      <c r="U18" s="1695"/>
      <c r="V18" s="1695"/>
      <c r="W18" s="1695"/>
      <c r="X18" s="1695"/>
      <c r="Y18" s="1695"/>
      <c r="Z18" s="1695"/>
      <c r="AA18" s="1695"/>
      <c r="AB18" s="1695"/>
      <c r="AC18" s="1695"/>
      <c r="AD18" s="1695"/>
      <c r="AE18" s="1695"/>
      <c r="AF18" s="1695"/>
      <c r="AG18" s="1695"/>
      <c r="AH18" s="1695"/>
      <c r="AI18" s="1695"/>
      <c r="AJ18" s="1695"/>
      <c r="AK18" s="1695"/>
      <c r="AL18" s="1695"/>
      <c r="AM18" s="1695"/>
      <c r="AN18" s="1695"/>
      <c r="AO18" s="1695"/>
      <c r="AP18" s="1695"/>
      <c r="AQ18" s="1695"/>
      <c r="AR18" s="1695"/>
      <c r="AS18" s="1695"/>
      <c r="AT18" s="1695"/>
      <c r="AU18" s="1695"/>
      <c r="AV18" s="1695"/>
      <c r="AW18" s="1695"/>
      <c r="AX18" s="1695"/>
      <c r="AY18" s="1695"/>
      <c r="AZ18" s="1695"/>
      <c r="BA18" s="1695"/>
      <c r="BB18" s="1695"/>
      <c r="BC18" s="1695"/>
      <c r="BD18" s="1695"/>
      <c r="BE18" s="1695"/>
      <c r="BF18" s="1695"/>
      <c r="BG18" s="1695"/>
      <c r="BH18" s="1695"/>
      <c r="BI18" s="1695"/>
      <c r="BJ18" s="1695"/>
      <c r="BK18" s="1695"/>
      <c r="BL18" s="1695"/>
      <c r="BM18" s="1695"/>
      <c r="BN18" s="1695"/>
      <c r="BO18" s="1695"/>
      <c r="BP18" s="1695"/>
      <c r="BQ18" s="1695"/>
      <c r="BR18" s="1695"/>
      <c r="BS18" s="1695"/>
      <c r="BT18" s="1695"/>
      <c r="BU18" s="1695"/>
      <c r="BV18" s="1695"/>
      <c r="BW18" s="1695"/>
      <c r="BX18" s="1695"/>
      <c r="BY18" s="1695"/>
      <c r="BZ18" s="1695"/>
      <c r="CA18" s="1695"/>
      <c r="CB18" s="1695"/>
      <c r="CC18" s="1695"/>
      <c r="CD18" s="1695"/>
      <c r="CE18" s="1695"/>
      <c r="CF18" s="1695"/>
      <c r="CG18" s="1695"/>
      <c r="CH18" s="1695"/>
      <c r="CI18" s="1695"/>
      <c r="CJ18" s="1695"/>
      <c r="CK18" s="1695"/>
      <c r="CL18" s="1695"/>
      <c r="CM18" s="1695"/>
      <c r="CN18" s="1695"/>
      <c r="CO18" s="1695"/>
      <c r="CP18" s="1695"/>
      <c r="CQ18" s="1695"/>
      <c r="CR18" s="1695"/>
      <c r="CS18" s="1695"/>
      <c r="CT18" s="1695"/>
      <c r="CU18" s="1695"/>
      <c r="CV18" s="1695"/>
      <c r="CW18" s="1695"/>
      <c r="CX18" s="1695"/>
      <c r="CY18" s="1695"/>
      <c r="CZ18" s="1695"/>
      <c r="DA18" s="1695"/>
      <c r="DB18" s="1695"/>
      <c r="DC18" s="1695"/>
      <c r="DD18" s="1695"/>
      <c r="DE18" s="1695"/>
      <c r="DF18" s="1695"/>
      <c r="DG18" s="1695"/>
      <c r="DH18" s="1695"/>
      <c r="DI18" s="1695"/>
      <c r="DJ18" s="1695"/>
      <c r="DK18" s="1695"/>
      <c r="DL18" s="1695"/>
      <c r="DM18" s="1695"/>
      <c r="DN18" s="1695"/>
      <c r="DO18" s="1695"/>
      <c r="DP18" s="1695"/>
      <c r="DQ18" s="1695"/>
      <c r="DR18" s="1695"/>
      <c r="DS18" s="1695"/>
      <c r="DT18" s="1695"/>
      <c r="DU18" s="1695"/>
      <c r="DV18" s="1695"/>
      <c r="DW18" s="1695"/>
      <c r="DX18" s="1695"/>
      <c r="DY18" s="1695"/>
      <c r="DZ18" s="1695"/>
      <c r="EA18" s="1695"/>
      <c r="EB18" s="1695"/>
      <c r="EC18" s="1695"/>
      <c r="ED18" s="1695"/>
      <c r="EE18" s="1695"/>
      <c r="EF18" s="1695"/>
      <c r="EG18" s="1695"/>
      <c r="EH18" s="1695"/>
      <c r="EI18" s="1695"/>
      <c r="EJ18" s="1695"/>
      <c r="EK18" s="1695"/>
      <c r="EL18" s="1695"/>
      <c r="EM18" s="1695"/>
      <c r="EN18" s="1695"/>
      <c r="EO18" s="1695"/>
      <c r="EP18" s="1695"/>
      <c r="EQ18" s="1695"/>
      <c r="ER18" s="1695"/>
      <c r="ES18" s="1695"/>
      <c r="ET18" s="1695"/>
      <c r="EU18" s="1695"/>
      <c r="EV18" s="1695"/>
      <c r="EW18" s="1695"/>
      <c r="EX18" s="1695"/>
      <c r="EY18" s="1695"/>
      <c r="EZ18" s="1695"/>
      <c r="FA18" s="1695"/>
      <c r="FB18" s="1695"/>
      <c r="FC18" s="1695"/>
      <c r="FD18" s="1695"/>
      <c r="FE18" s="1695"/>
      <c r="FF18" s="1695"/>
      <c r="FG18" s="1695"/>
      <c r="FH18" s="1695"/>
      <c r="FI18" s="1695"/>
      <c r="FJ18" s="1695"/>
      <c r="FK18" s="1695"/>
      <c r="FL18" s="1695"/>
      <c r="FM18" s="1695"/>
      <c r="FN18" s="1695"/>
      <c r="FO18" s="1695"/>
      <c r="FP18" s="1695"/>
      <c r="FQ18" s="1695"/>
      <c r="FR18" s="1695"/>
      <c r="FS18" s="1695"/>
      <c r="FT18" s="1695"/>
      <c r="FU18" s="1695"/>
      <c r="FV18" s="1695"/>
      <c r="FW18" s="1695"/>
      <c r="FX18" s="1695"/>
      <c r="FY18" s="1695"/>
      <c r="FZ18" s="1695"/>
      <c r="GA18" s="1695"/>
      <c r="GB18" s="1695"/>
      <c r="GC18" s="1695"/>
      <c r="GD18" s="1695"/>
      <c r="GE18" s="1695"/>
      <c r="GF18" s="1695"/>
      <c r="GG18" s="1695"/>
      <c r="GH18" s="1695"/>
      <c r="GI18" s="1695"/>
      <c r="GJ18" s="1695"/>
      <c r="GK18" s="1695"/>
      <c r="GL18" s="1695"/>
      <c r="GM18" s="1695"/>
      <c r="GN18" s="1695"/>
      <c r="GO18" s="1695"/>
      <c r="GP18" s="1695"/>
      <c r="GQ18" s="1695"/>
      <c r="GR18" s="1695"/>
      <c r="GS18" s="1695"/>
      <c r="GT18" s="1695"/>
      <c r="GU18" s="1695"/>
      <c r="GV18" s="1695"/>
      <c r="GW18" s="1695"/>
      <c r="GX18" s="1695"/>
      <c r="GY18" s="1695"/>
      <c r="GZ18" s="1695"/>
      <c r="HA18" s="1695"/>
      <c r="HB18" s="1695"/>
      <c r="HC18" s="1695"/>
      <c r="HD18" s="1695"/>
      <c r="HE18" s="1695"/>
      <c r="HF18" s="1695"/>
      <c r="HG18" s="1695"/>
      <c r="HH18" s="1695"/>
      <c r="HI18" s="1695"/>
      <c r="HJ18" s="1695"/>
      <c r="HK18" s="1695"/>
      <c r="HL18" s="1695"/>
      <c r="HM18" s="1695"/>
      <c r="HN18" s="1695"/>
      <c r="HO18" s="1695"/>
      <c r="HP18" s="1695"/>
      <c r="HQ18" s="1695"/>
      <c r="HR18" s="1695"/>
      <c r="HS18" s="1695"/>
      <c r="HT18" s="1695"/>
      <c r="HU18" s="1695"/>
      <c r="HV18" s="1695"/>
      <c r="HW18" s="1695"/>
      <c r="HX18" s="1695"/>
      <c r="HY18" s="1695"/>
      <c r="HZ18" s="1695"/>
      <c r="IA18" s="1695"/>
      <c r="IB18" s="1695"/>
      <c r="IC18" s="1695"/>
      <c r="ID18" s="1695"/>
      <c r="IE18" s="1695"/>
      <c r="IF18" s="1695"/>
      <c r="IG18" s="1695"/>
      <c r="IH18" s="1695"/>
      <c r="II18" s="1695"/>
      <c r="IJ18" s="1695"/>
      <c r="IK18" s="1695"/>
      <c r="IL18" s="1695"/>
      <c r="IM18" s="1695"/>
      <c r="IN18" s="1695"/>
      <c r="IO18" s="1695"/>
      <c r="IP18" s="1695"/>
      <c r="IQ18" s="1695"/>
      <c r="IR18" s="1695"/>
      <c r="IS18" s="1695"/>
      <c r="IT18" s="1695"/>
      <c r="IU18" s="1695"/>
      <c r="IV18" s="1695"/>
    </row>
    <row r="19" spans="1:256" ht="31.5">
      <c r="A19" s="1696" t="s">
        <v>1784</v>
      </c>
      <c r="B19" s="3367"/>
      <c r="C19" s="3368"/>
      <c r="D19" s="9"/>
      <c r="E19" s="1687"/>
      <c r="F19" s="584"/>
      <c r="G19" s="584"/>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row>
    <row r="20" spans="1:256" ht="15.75">
      <c r="A20" s="1689" t="s">
        <v>1785</v>
      </c>
      <c r="B20" s="3367"/>
      <c r="C20" s="3367"/>
      <c r="D20" s="1694"/>
      <c r="E20" s="1687"/>
      <c r="F20" s="1690"/>
      <c r="G20" s="1690"/>
      <c r="H20" s="1695"/>
      <c r="I20" s="1695"/>
      <c r="J20" s="1695"/>
      <c r="K20" s="1695"/>
      <c r="L20" s="1695"/>
      <c r="M20" s="1695"/>
      <c r="N20" s="1695"/>
      <c r="O20" s="1695"/>
      <c r="P20" s="1695"/>
      <c r="Q20" s="1695"/>
      <c r="R20" s="1695"/>
      <c r="S20" s="1695"/>
      <c r="T20" s="1695"/>
      <c r="U20" s="1695"/>
      <c r="V20" s="1695"/>
      <c r="W20" s="1695"/>
      <c r="X20" s="1695"/>
      <c r="Y20" s="1695"/>
      <c r="Z20" s="1695"/>
      <c r="AA20" s="1695"/>
      <c r="AB20" s="1695"/>
      <c r="AC20" s="1695"/>
      <c r="AD20" s="1695"/>
      <c r="AE20" s="1695"/>
      <c r="AF20" s="1695"/>
      <c r="AG20" s="1695"/>
      <c r="AH20" s="1695"/>
      <c r="AI20" s="1695"/>
      <c r="AJ20" s="1695"/>
      <c r="AK20" s="1695"/>
      <c r="AL20" s="1695"/>
      <c r="AM20" s="1695"/>
      <c r="AN20" s="1695"/>
      <c r="AO20" s="1695"/>
      <c r="AP20" s="1695"/>
      <c r="AQ20" s="1695"/>
      <c r="AR20" s="1695"/>
      <c r="AS20" s="1695"/>
      <c r="AT20" s="1695"/>
      <c r="AU20" s="1695"/>
      <c r="AV20" s="1695"/>
      <c r="AW20" s="1695"/>
      <c r="AX20" s="1695"/>
      <c r="AY20" s="1695"/>
      <c r="AZ20" s="1695"/>
      <c r="BA20" s="1695"/>
      <c r="BB20" s="1695"/>
      <c r="BC20" s="1695"/>
      <c r="BD20" s="1695"/>
      <c r="BE20" s="1695"/>
      <c r="BF20" s="1695"/>
      <c r="BG20" s="1695"/>
      <c r="BH20" s="1695"/>
      <c r="BI20" s="1695"/>
      <c r="BJ20" s="1695"/>
      <c r="BK20" s="1695"/>
      <c r="BL20" s="1695"/>
      <c r="BM20" s="1695"/>
      <c r="BN20" s="1695"/>
      <c r="BO20" s="1695"/>
      <c r="BP20" s="1695"/>
      <c r="BQ20" s="1695"/>
      <c r="BR20" s="1695"/>
      <c r="BS20" s="1695"/>
      <c r="BT20" s="1695"/>
      <c r="BU20" s="1695"/>
      <c r="BV20" s="1695"/>
      <c r="BW20" s="1695"/>
      <c r="BX20" s="1695"/>
      <c r="BY20" s="1695"/>
      <c r="BZ20" s="1695"/>
      <c r="CA20" s="1695"/>
      <c r="CB20" s="1695"/>
      <c r="CC20" s="1695"/>
      <c r="CD20" s="1695"/>
      <c r="CE20" s="1695"/>
      <c r="CF20" s="1695"/>
      <c r="CG20" s="1695"/>
      <c r="CH20" s="1695"/>
      <c r="CI20" s="1695"/>
      <c r="CJ20" s="1695"/>
      <c r="CK20" s="1695"/>
      <c r="CL20" s="1695"/>
      <c r="CM20" s="1695"/>
      <c r="CN20" s="1695"/>
      <c r="CO20" s="1695"/>
      <c r="CP20" s="1695"/>
      <c r="CQ20" s="1695"/>
      <c r="CR20" s="1695"/>
      <c r="CS20" s="1695"/>
      <c r="CT20" s="1695"/>
      <c r="CU20" s="1695"/>
      <c r="CV20" s="1695"/>
      <c r="CW20" s="1695"/>
      <c r="CX20" s="1695"/>
      <c r="CY20" s="1695"/>
      <c r="CZ20" s="1695"/>
      <c r="DA20" s="1695"/>
      <c r="DB20" s="1695"/>
      <c r="DC20" s="1695"/>
      <c r="DD20" s="1695"/>
      <c r="DE20" s="1695"/>
      <c r="DF20" s="1695"/>
      <c r="DG20" s="1695"/>
      <c r="DH20" s="1695"/>
      <c r="DI20" s="1695"/>
      <c r="DJ20" s="1695"/>
      <c r="DK20" s="1695"/>
      <c r="DL20" s="1695"/>
      <c r="DM20" s="1695"/>
      <c r="DN20" s="1695"/>
      <c r="DO20" s="1695"/>
      <c r="DP20" s="1695"/>
      <c r="DQ20" s="1695"/>
      <c r="DR20" s="1695"/>
      <c r="DS20" s="1695"/>
      <c r="DT20" s="1695"/>
      <c r="DU20" s="1695"/>
      <c r="DV20" s="1695"/>
      <c r="DW20" s="1695"/>
      <c r="DX20" s="1695"/>
      <c r="DY20" s="1695"/>
      <c r="DZ20" s="1695"/>
      <c r="EA20" s="1695"/>
      <c r="EB20" s="1695"/>
      <c r="EC20" s="1695"/>
      <c r="ED20" s="1695"/>
      <c r="EE20" s="1695"/>
      <c r="EF20" s="1695"/>
      <c r="EG20" s="1695"/>
      <c r="EH20" s="1695"/>
      <c r="EI20" s="1695"/>
      <c r="EJ20" s="1695"/>
      <c r="EK20" s="1695"/>
      <c r="EL20" s="1695"/>
      <c r="EM20" s="1695"/>
      <c r="EN20" s="1695"/>
      <c r="EO20" s="1695"/>
      <c r="EP20" s="1695"/>
      <c r="EQ20" s="1695"/>
      <c r="ER20" s="1695"/>
      <c r="ES20" s="1695"/>
      <c r="ET20" s="1695"/>
      <c r="EU20" s="1695"/>
      <c r="EV20" s="1695"/>
      <c r="EW20" s="1695"/>
      <c r="EX20" s="1695"/>
      <c r="EY20" s="1695"/>
      <c r="EZ20" s="1695"/>
      <c r="FA20" s="1695"/>
      <c r="FB20" s="1695"/>
      <c r="FC20" s="1695"/>
      <c r="FD20" s="1695"/>
      <c r="FE20" s="1695"/>
      <c r="FF20" s="1695"/>
      <c r="FG20" s="1695"/>
      <c r="FH20" s="1695"/>
      <c r="FI20" s="1695"/>
      <c r="FJ20" s="1695"/>
      <c r="FK20" s="1695"/>
      <c r="FL20" s="1695"/>
      <c r="FM20" s="1695"/>
      <c r="FN20" s="1695"/>
      <c r="FO20" s="1695"/>
      <c r="FP20" s="1695"/>
      <c r="FQ20" s="1695"/>
      <c r="FR20" s="1695"/>
      <c r="FS20" s="1695"/>
      <c r="FT20" s="1695"/>
      <c r="FU20" s="1695"/>
      <c r="FV20" s="1695"/>
      <c r="FW20" s="1695"/>
      <c r="FX20" s="1695"/>
      <c r="FY20" s="1695"/>
      <c r="FZ20" s="1695"/>
      <c r="GA20" s="1695"/>
      <c r="GB20" s="1695"/>
      <c r="GC20" s="1695"/>
      <c r="GD20" s="1695"/>
      <c r="GE20" s="1695"/>
      <c r="GF20" s="1695"/>
      <c r="GG20" s="1695"/>
      <c r="GH20" s="1695"/>
      <c r="GI20" s="1695"/>
      <c r="GJ20" s="1695"/>
      <c r="GK20" s="1695"/>
      <c r="GL20" s="1695"/>
      <c r="GM20" s="1695"/>
      <c r="GN20" s="1695"/>
      <c r="GO20" s="1695"/>
      <c r="GP20" s="1695"/>
      <c r="GQ20" s="1695"/>
      <c r="GR20" s="1695"/>
      <c r="GS20" s="1695"/>
      <c r="GT20" s="1695"/>
      <c r="GU20" s="1695"/>
      <c r="GV20" s="1695"/>
      <c r="GW20" s="1695"/>
      <c r="GX20" s="1695"/>
      <c r="GY20" s="1695"/>
      <c r="GZ20" s="1695"/>
      <c r="HA20" s="1695"/>
      <c r="HB20" s="1695"/>
      <c r="HC20" s="1695"/>
      <c r="HD20" s="1695"/>
      <c r="HE20" s="1695"/>
      <c r="HF20" s="1695"/>
      <c r="HG20" s="1695"/>
      <c r="HH20" s="1695"/>
      <c r="HI20" s="1695"/>
      <c r="HJ20" s="1695"/>
      <c r="HK20" s="1695"/>
      <c r="HL20" s="1695"/>
      <c r="HM20" s="1695"/>
      <c r="HN20" s="1695"/>
      <c r="HO20" s="1695"/>
      <c r="HP20" s="1695"/>
      <c r="HQ20" s="1695"/>
      <c r="HR20" s="1695"/>
      <c r="HS20" s="1695"/>
      <c r="HT20" s="1695"/>
      <c r="HU20" s="1695"/>
      <c r="HV20" s="1695"/>
      <c r="HW20" s="1695"/>
      <c r="HX20" s="1695"/>
      <c r="HY20" s="1695"/>
      <c r="HZ20" s="1695"/>
      <c r="IA20" s="1695"/>
      <c r="IB20" s="1695"/>
      <c r="IC20" s="1695"/>
      <c r="ID20" s="1695"/>
      <c r="IE20" s="1695"/>
      <c r="IF20" s="1695"/>
      <c r="IG20" s="1695"/>
      <c r="IH20" s="1695"/>
      <c r="II20" s="1695"/>
      <c r="IJ20" s="1695"/>
      <c r="IK20" s="1695"/>
      <c r="IL20" s="1695"/>
      <c r="IM20" s="1695"/>
      <c r="IN20" s="1695"/>
      <c r="IO20" s="1695"/>
      <c r="IP20" s="1695"/>
      <c r="IQ20" s="1695"/>
      <c r="IR20" s="1695"/>
      <c r="IS20" s="1695"/>
      <c r="IT20" s="1695"/>
      <c r="IU20" s="1695"/>
      <c r="IV20" s="1695"/>
    </row>
    <row r="21" spans="1:256" ht="15.75">
      <c r="A21" s="1686" t="s">
        <v>1786</v>
      </c>
      <c r="B21" s="3367"/>
      <c r="C21" s="3368"/>
      <c r="D21" s="9"/>
      <c r="E21" s="1692"/>
      <c r="F21" s="584"/>
      <c r="G21" s="584"/>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row>
    <row r="22" spans="1:256" ht="15.75">
      <c r="A22" s="1697" t="s">
        <v>1787</v>
      </c>
      <c r="B22" s="3367"/>
      <c r="C22" s="3367"/>
      <c r="D22" s="1694"/>
      <c r="E22" s="1687"/>
      <c r="F22" s="584"/>
      <c r="G22" s="584"/>
      <c r="H22" s="1695"/>
      <c r="I22" s="1695"/>
      <c r="J22" s="1695"/>
      <c r="K22" s="1695"/>
      <c r="L22" s="1695"/>
      <c r="M22" s="1695"/>
      <c r="N22" s="1695"/>
      <c r="O22" s="1695"/>
      <c r="P22" s="1695"/>
      <c r="Q22" s="1695"/>
      <c r="R22" s="1695"/>
      <c r="S22" s="1695"/>
      <c r="T22" s="1695"/>
      <c r="U22" s="1695"/>
      <c r="V22" s="1695"/>
      <c r="W22" s="1695"/>
      <c r="X22" s="1695"/>
      <c r="Y22" s="1695"/>
      <c r="Z22" s="1695"/>
      <c r="AA22" s="1695"/>
      <c r="AB22" s="1695"/>
      <c r="AC22" s="1695"/>
      <c r="AD22" s="1695"/>
      <c r="AE22" s="1695"/>
      <c r="AF22" s="1695"/>
      <c r="AG22" s="1695"/>
      <c r="AH22" s="1695"/>
      <c r="AI22" s="1695"/>
      <c r="AJ22" s="1695"/>
      <c r="AK22" s="1695"/>
      <c r="AL22" s="1695"/>
      <c r="AM22" s="1695"/>
      <c r="AN22" s="1695"/>
      <c r="AO22" s="1695"/>
      <c r="AP22" s="1695"/>
      <c r="AQ22" s="1695"/>
      <c r="AR22" s="1695"/>
      <c r="AS22" s="1695"/>
      <c r="AT22" s="1695"/>
      <c r="AU22" s="1695"/>
      <c r="AV22" s="1695"/>
      <c r="AW22" s="1695"/>
      <c r="AX22" s="1695"/>
      <c r="AY22" s="1695"/>
      <c r="AZ22" s="1695"/>
      <c r="BA22" s="1695"/>
      <c r="BB22" s="1695"/>
      <c r="BC22" s="1695"/>
      <c r="BD22" s="1695"/>
      <c r="BE22" s="1695"/>
      <c r="BF22" s="1695"/>
      <c r="BG22" s="1695"/>
      <c r="BH22" s="1695"/>
      <c r="BI22" s="1695"/>
      <c r="BJ22" s="1695"/>
      <c r="BK22" s="1695"/>
      <c r="BL22" s="1695"/>
      <c r="BM22" s="1695"/>
      <c r="BN22" s="1695"/>
      <c r="BO22" s="1695"/>
      <c r="BP22" s="1695"/>
      <c r="BQ22" s="1695"/>
      <c r="BR22" s="1695"/>
      <c r="BS22" s="1695"/>
      <c r="BT22" s="1695"/>
      <c r="BU22" s="1695"/>
      <c r="BV22" s="1695"/>
      <c r="BW22" s="1695"/>
      <c r="BX22" s="1695"/>
      <c r="BY22" s="1695"/>
      <c r="BZ22" s="1695"/>
      <c r="CA22" s="1695"/>
      <c r="CB22" s="1695"/>
      <c r="CC22" s="1695"/>
      <c r="CD22" s="1695"/>
      <c r="CE22" s="1695"/>
      <c r="CF22" s="1695"/>
      <c r="CG22" s="1695"/>
      <c r="CH22" s="1695"/>
      <c r="CI22" s="1695"/>
      <c r="CJ22" s="1695"/>
      <c r="CK22" s="1695"/>
      <c r="CL22" s="1695"/>
      <c r="CM22" s="1695"/>
      <c r="CN22" s="1695"/>
      <c r="CO22" s="1695"/>
      <c r="CP22" s="1695"/>
      <c r="CQ22" s="1695"/>
      <c r="CR22" s="1695"/>
      <c r="CS22" s="1695"/>
      <c r="CT22" s="1695"/>
      <c r="CU22" s="1695"/>
      <c r="CV22" s="1695"/>
      <c r="CW22" s="1695"/>
      <c r="CX22" s="1695"/>
      <c r="CY22" s="1695"/>
      <c r="CZ22" s="1695"/>
      <c r="DA22" s="1695"/>
      <c r="DB22" s="1695"/>
      <c r="DC22" s="1695"/>
      <c r="DD22" s="1695"/>
      <c r="DE22" s="1695"/>
      <c r="DF22" s="1695"/>
      <c r="DG22" s="1695"/>
      <c r="DH22" s="1695"/>
      <c r="DI22" s="1695"/>
      <c r="DJ22" s="1695"/>
      <c r="DK22" s="1695"/>
      <c r="DL22" s="1695"/>
      <c r="DM22" s="1695"/>
      <c r="DN22" s="1695"/>
      <c r="DO22" s="1695"/>
      <c r="DP22" s="1695"/>
      <c r="DQ22" s="1695"/>
      <c r="DR22" s="1695"/>
      <c r="DS22" s="1695"/>
      <c r="DT22" s="1695"/>
      <c r="DU22" s="1695"/>
      <c r="DV22" s="1695"/>
      <c r="DW22" s="1695"/>
      <c r="DX22" s="1695"/>
      <c r="DY22" s="1695"/>
      <c r="DZ22" s="1695"/>
      <c r="EA22" s="1695"/>
      <c r="EB22" s="1695"/>
      <c r="EC22" s="1695"/>
      <c r="ED22" s="1695"/>
      <c r="EE22" s="1695"/>
      <c r="EF22" s="1695"/>
      <c r="EG22" s="1695"/>
      <c r="EH22" s="1695"/>
      <c r="EI22" s="1695"/>
      <c r="EJ22" s="1695"/>
      <c r="EK22" s="1695"/>
      <c r="EL22" s="1695"/>
      <c r="EM22" s="1695"/>
      <c r="EN22" s="1695"/>
      <c r="EO22" s="1695"/>
      <c r="EP22" s="1695"/>
      <c r="EQ22" s="1695"/>
      <c r="ER22" s="1695"/>
      <c r="ES22" s="1695"/>
      <c r="ET22" s="1695"/>
      <c r="EU22" s="1695"/>
      <c r="EV22" s="1695"/>
      <c r="EW22" s="1695"/>
      <c r="EX22" s="1695"/>
      <c r="EY22" s="1695"/>
      <c r="EZ22" s="1695"/>
      <c r="FA22" s="1695"/>
      <c r="FB22" s="1695"/>
      <c r="FC22" s="1695"/>
      <c r="FD22" s="1695"/>
      <c r="FE22" s="1695"/>
      <c r="FF22" s="1695"/>
      <c r="FG22" s="1695"/>
      <c r="FH22" s="1695"/>
      <c r="FI22" s="1695"/>
      <c r="FJ22" s="1695"/>
      <c r="FK22" s="1695"/>
      <c r="FL22" s="1695"/>
      <c r="FM22" s="1695"/>
      <c r="FN22" s="1695"/>
      <c r="FO22" s="1695"/>
      <c r="FP22" s="1695"/>
      <c r="FQ22" s="1695"/>
      <c r="FR22" s="1695"/>
      <c r="FS22" s="1695"/>
      <c r="FT22" s="1695"/>
      <c r="FU22" s="1695"/>
      <c r="FV22" s="1695"/>
      <c r="FW22" s="1695"/>
      <c r="FX22" s="1695"/>
      <c r="FY22" s="1695"/>
      <c r="FZ22" s="1695"/>
      <c r="GA22" s="1695"/>
      <c r="GB22" s="1695"/>
      <c r="GC22" s="1695"/>
      <c r="GD22" s="1695"/>
      <c r="GE22" s="1695"/>
      <c r="GF22" s="1695"/>
      <c r="GG22" s="1695"/>
      <c r="GH22" s="1695"/>
      <c r="GI22" s="1695"/>
      <c r="GJ22" s="1695"/>
      <c r="GK22" s="1695"/>
      <c r="GL22" s="1695"/>
      <c r="GM22" s="1695"/>
      <c r="GN22" s="1695"/>
      <c r="GO22" s="1695"/>
      <c r="GP22" s="1695"/>
      <c r="GQ22" s="1695"/>
      <c r="GR22" s="1695"/>
      <c r="GS22" s="1695"/>
      <c r="GT22" s="1695"/>
      <c r="GU22" s="1695"/>
      <c r="GV22" s="1695"/>
      <c r="GW22" s="1695"/>
      <c r="GX22" s="1695"/>
      <c r="GY22" s="1695"/>
      <c r="GZ22" s="1695"/>
      <c r="HA22" s="1695"/>
      <c r="HB22" s="1695"/>
      <c r="HC22" s="1695"/>
      <c r="HD22" s="1695"/>
      <c r="HE22" s="1695"/>
      <c r="HF22" s="1695"/>
      <c r="HG22" s="1695"/>
      <c r="HH22" s="1695"/>
      <c r="HI22" s="1695"/>
      <c r="HJ22" s="1695"/>
      <c r="HK22" s="1695"/>
      <c r="HL22" s="1695"/>
      <c r="HM22" s="1695"/>
      <c r="HN22" s="1695"/>
      <c r="HO22" s="1695"/>
      <c r="HP22" s="1695"/>
      <c r="HQ22" s="1695"/>
      <c r="HR22" s="1695"/>
      <c r="HS22" s="1695"/>
      <c r="HT22" s="1695"/>
      <c r="HU22" s="1695"/>
      <c r="HV22" s="1695"/>
      <c r="HW22" s="1695"/>
      <c r="HX22" s="1695"/>
      <c r="HY22" s="1695"/>
      <c r="HZ22" s="1695"/>
      <c r="IA22" s="1695"/>
      <c r="IB22" s="1695"/>
      <c r="IC22" s="1695"/>
      <c r="ID22" s="1695"/>
      <c r="IE22" s="1695"/>
      <c r="IF22" s="1695"/>
      <c r="IG22" s="1695"/>
      <c r="IH22" s="1695"/>
      <c r="II22" s="1695"/>
      <c r="IJ22" s="1695"/>
      <c r="IK22" s="1695"/>
      <c r="IL22" s="1695"/>
      <c r="IM22" s="1695"/>
      <c r="IN22" s="1695"/>
      <c r="IO22" s="1695"/>
      <c r="IP22" s="1695"/>
      <c r="IQ22" s="1695"/>
      <c r="IR22" s="1695"/>
      <c r="IS22" s="1695"/>
      <c r="IT22" s="1695"/>
      <c r="IU22" s="1695"/>
      <c r="IV22" s="1695"/>
    </row>
    <row r="23" spans="1:256" ht="15.75">
      <c r="A23" s="1698" t="s">
        <v>1788</v>
      </c>
      <c r="B23" s="3367"/>
      <c r="C23" s="3372"/>
      <c r="D23" s="9"/>
      <c r="E23" s="1687"/>
      <c r="F23" s="584"/>
      <c r="G23" s="584"/>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row>
    <row r="24" spans="1:256" ht="15.75">
      <c r="A24" s="1689" t="s">
        <v>3774</v>
      </c>
      <c r="B24" s="3373"/>
      <c r="C24" s="2504"/>
      <c r="D24" s="1695"/>
      <c r="E24" s="1687"/>
      <c r="F24" s="584"/>
      <c r="G24" s="584"/>
      <c r="H24" s="1695"/>
      <c r="I24" s="1695"/>
      <c r="J24" s="1695"/>
      <c r="K24" s="1695"/>
      <c r="L24" s="1695"/>
      <c r="M24" s="1695"/>
      <c r="N24" s="1695"/>
      <c r="O24" s="1695"/>
      <c r="P24" s="1695"/>
      <c r="Q24" s="1695"/>
      <c r="R24" s="1695"/>
      <c r="S24" s="1695"/>
      <c r="T24" s="1695"/>
      <c r="U24" s="1695"/>
      <c r="V24" s="1695"/>
      <c r="W24" s="1695"/>
      <c r="X24" s="1695"/>
      <c r="Y24" s="1695"/>
      <c r="Z24" s="1695"/>
      <c r="AA24" s="1695"/>
      <c r="AB24" s="1695"/>
      <c r="AC24" s="1695"/>
      <c r="AD24" s="1695"/>
      <c r="AE24" s="1695"/>
      <c r="AF24" s="1695"/>
      <c r="AG24" s="1695"/>
      <c r="AH24" s="1695"/>
      <c r="AI24" s="1695"/>
      <c r="AJ24" s="1695"/>
      <c r="AK24" s="1695"/>
      <c r="AL24" s="1695"/>
      <c r="AM24" s="1695"/>
      <c r="AN24" s="1695"/>
      <c r="AO24" s="1695"/>
      <c r="AP24" s="1695"/>
      <c r="AQ24" s="1695"/>
      <c r="AR24" s="1695"/>
      <c r="AS24" s="1695"/>
      <c r="AT24" s="1695"/>
      <c r="AU24" s="1695"/>
      <c r="AV24" s="1695"/>
      <c r="AW24" s="1695"/>
      <c r="AX24" s="1695"/>
      <c r="AY24" s="1695"/>
      <c r="AZ24" s="1695"/>
      <c r="BA24" s="1695"/>
      <c r="BB24" s="1695"/>
      <c r="BC24" s="1695"/>
      <c r="BD24" s="1695"/>
      <c r="BE24" s="1695"/>
      <c r="BF24" s="1695"/>
      <c r="BG24" s="1695"/>
      <c r="BH24" s="1695"/>
      <c r="BI24" s="1695"/>
      <c r="BJ24" s="1695"/>
      <c r="BK24" s="1695"/>
      <c r="BL24" s="1695"/>
      <c r="BM24" s="1695"/>
      <c r="BN24" s="1695"/>
      <c r="BO24" s="1695"/>
      <c r="BP24" s="1695"/>
      <c r="BQ24" s="1695"/>
      <c r="BR24" s="1695"/>
      <c r="BS24" s="1695"/>
      <c r="BT24" s="1695"/>
      <c r="BU24" s="1695"/>
      <c r="BV24" s="1695"/>
      <c r="BW24" s="1695"/>
      <c r="BX24" s="1695"/>
      <c r="BY24" s="1695"/>
      <c r="BZ24" s="1695"/>
      <c r="CA24" s="1695"/>
      <c r="CB24" s="1695"/>
      <c r="CC24" s="1695"/>
      <c r="CD24" s="1695"/>
      <c r="CE24" s="1695"/>
      <c r="CF24" s="1695"/>
      <c r="CG24" s="1695"/>
      <c r="CH24" s="1695"/>
      <c r="CI24" s="1695"/>
      <c r="CJ24" s="1695"/>
      <c r="CK24" s="1695"/>
      <c r="CL24" s="1695"/>
      <c r="CM24" s="1695"/>
      <c r="CN24" s="1695"/>
      <c r="CO24" s="1695"/>
      <c r="CP24" s="1695"/>
      <c r="CQ24" s="1695"/>
      <c r="CR24" s="1695"/>
      <c r="CS24" s="1695"/>
      <c r="CT24" s="1695"/>
      <c r="CU24" s="1695"/>
      <c r="CV24" s="1695"/>
      <c r="CW24" s="1695"/>
      <c r="CX24" s="1695"/>
      <c r="CY24" s="1695"/>
      <c r="CZ24" s="1695"/>
      <c r="DA24" s="1695"/>
      <c r="DB24" s="1695"/>
      <c r="DC24" s="1695"/>
      <c r="DD24" s="1695"/>
      <c r="DE24" s="1695"/>
      <c r="DF24" s="1695"/>
      <c r="DG24" s="1695"/>
      <c r="DH24" s="1695"/>
      <c r="DI24" s="1695"/>
      <c r="DJ24" s="1695"/>
      <c r="DK24" s="1695"/>
      <c r="DL24" s="1695"/>
      <c r="DM24" s="1695"/>
      <c r="DN24" s="1695"/>
      <c r="DO24" s="1695"/>
      <c r="DP24" s="1695"/>
      <c r="DQ24" s="1695"/>
      <c r="DR24" s="1695"/>
      <c r="DS24" s="1695"/>
      <c r="DT24" s="1695"/>
      <c r="DU24" s="1695"/>
      <c r="DV24" s="1695"/>
      <c r="DW24" s="1695"/>
      <c r="DX24" s="1695"/>
      <c r="DY24" s="1695"/>
      <c r="DZ24" s="1695"/>
      <c r="EA24" s="1695"/>
      <c r="EB24" s="1695"/>
      <c r="EC24" s="1695"/>
      <c r="ED24" s="1695"/>
      <c r="EE24" s="1695"/>
      <c r="EF24" s="1695"/>
      <c r="EG24" s="1695"/>
      <c r="EH24" s="1695"/>
      <c r="EI24" s="1695"/>
      <c r="EJ24" s="1695"/>
      <c r="EK24" s="1695"/>
      <c r="EL24" s="1695"/>
      <c r="EM24" s="1695"/>
      <c r="EN24" s="1695"/>
      <c r="EO24" s="1695"/>
      <c r="EP24" s="1695"/>
      <c r="EQ24" s="1695"/>
      <c r="ER24" s="1695"/>
      <c r="ES24" s="1695"/>
      <c r="ET24" s="1695"/>
      <c r="EU24" s="1695"/>
      <c r="EV24" s="1695"/>
      <c r="EW24" s="1695"/>
      <c r="EX24" s="1695"/>
      <c r="EY24" s="1695"/>
      <c r="EZ24" s="1695"/>
      <c r="FA24" s="1695"/>
      <c r="FB24" s="1695"/>
      <c r="FC24" s="1695"/>
      <c r="FD24" s="1695"/>
      <c r="FE24" s="1695"/>
      <c r="FF24" s="1695"/>
      <c r="FG24" s="1695"/>
      <c r="FH24" s="1695"/>
      <c r="FI24" s="1695"/>
      <c r="FJ24" s="1695"/>
      <c r="FK24" s="1695"/>
      <c r="FL24" s="1695"/>
      <c r="FM24" s="1695"/>
      <c r="FN24" s="1695"/>
      <c r="FO24" s="1695"/>
      <c r="FP24" s="1695"/>
      <c r="FQ24" s="1695"/>
      <c r="FR24" s="1695"/>
      <c r="FS24" s="1695"/>
      <c r="FT24" s="1695"/>
      <c r="FU24" s="1695"/>
      <c r="FV24" s="1695"/>
      <c r="FW24" s="1695"/>
      <c r="FX24" s="1695"/>
      <c r="FY24" s="1695"/>
      <c r="FZ24" s="1695"/>
      <c r="GA24" s="1695"/>
      <c r="GB24" s="1695"/>
      <c r="GC24" s="1695"/>
      <c r="GD24" s="1695"/>
      <c r="GE24" s="1695"/>
      <c r="GF24" s="1695"/>
      <c r="GG24" s="1695"/>
      <c r="GH24" s="1695"/>
      <c r="GI24" s="1695"/>
      <c r="GJ24" s="1695"/>
      <c r="GK24" s="1695"/>
      <c r="GL24" s="1695"/>
      <c r="GM24" s="1695"/>
      <c r="GN24" s="1695"/>
      <c r="GO24" s="1695"/>
      <c r="GP24" s="1695"/>
      <c r="GQ24" s="1695"/>
      <c r="GR24" s="1695"/>
      <c r="GS24" s="1695"/>
      <c r="GT24" s="1695"/>
      <c r="GU24" s="1695"/>
      <c r="GV24" s="1695"/>
      <c r="GW24" s="1695"/>
      <c r="GX24" s="1695"/>
      <c r="GY24" s="1695"/>
      <c r="GZ24" s="1695"/>
      <c r="HA24" s="1695"/>
      <c r="HB24" s="1695"/>
      <c r="HC24" s="1695"/>
      <c r="HD24" s="1695"/>
      <c r="HE24" s="1695"/>
      <c r="HF24" s="1695"/>
      <c r="HG24" s="1695"/>
      <c r="HH24" s="1695"/>
      <c r="HI24" s="1695"/>
      <c r="HJ24" s="1695"/>
      <c r="HK24" s="1695"/>
      <c r="HL24" s="1695"/>
      <c r="HM24" s="1695"/>
      <c r="HN24" s="1695"/>
      <c r="HO24" s="1695"/>
      <c r="HP24" s="1695"/>
      <c r="HQ24" s="1695"/>
      <c r="HR24" s="1695"/>
      <c r="HS24" s="1695"/>
      <c r="HT24" s="1695"/>
      <c r="HU24" s="1695"/>
      <c r="HV24" s="1695"/>
      <c r="HW24" s="1695"/>
      <c r="HX24" s="1695"/>
      <c r="HY24" s="1695"/>
      <c r="HZ24" s="1695"/>
      <c r="IA24" s="1695"/>
      <c r="IB24" s="1695"/>
      <c r="IC24" s="1695"/>
      <c r="ID24" s="1695"/>
      <c r="IE24" s="1695"/>
      <c r="IF24" s="1695"/>
      <c r="IG24" s="1695"/>
      <c r="IH24" s="1695"/>
      <c r="II24" s="1695"/>
      <c r="IJ24" s="1695"/>
      <c r="IK24" s="1695"/>
      <c r="IL24" s="1695"/>
      <c r="IM24" s="1695"/>
      <c r="IN24" s="1695"/>
      <c r="IO24" s="1695"/>
      <c r="IP24" s="1695"/>
      <c r="IQ24" s="1695"/>
      <c r="IR24" s="1695"/>
      <c r="IS24" s="1695"/>
      <c r="IT24" s="1695"/>
      <c r="IU24" s="1695"/>
      <c r="IV24" s="1695"/>
    </row>
    <row r="25" spans="1:256" ht="15.75">
      <c r="A25" s="1689"/>
      <c r="B25" s="1700"/>
      <c r="C25" s="1700"/>
      <c r="D25" s="1695"/>
      <c r="E25" s="1687"/>
      <c r="F25" s="584"/>
      <c r="G25" s="584"/>
      <c r="H25" s="1695"/>
      <c r="I25" s="1695"/>
      <c r="J25" s="1695"/>
      <c r="K25" s="1695"/>
      <c r="L25" s="1695"/>
      <c r="M25" s="1695"/>
      <c r="N25" s="1695"/>
      <c r="O25" s="1695"/>
      <c r="P25" s="1695"/>
      <c r="Q25" s="1695"/>
      <c r="R25" s="1695"/>
      <c r="S25" s="1695"/>
      <c r="T25" s="1695"/>
      <c r="U25" s="1695"/>
      <c r="V25" s="1695"/>
      <c r="W25" s="1695"/>
      <c r="X25" s="1695"/>
      <c r="Y25" s="1695"/>
      <c r="Z25" s="1695"/>
      <c r="AA25" s="1695"/>
      <c r="AB25" s="1695"/>
      <c r="AC25" s="1695"/>
      <c r="AD25" s="1695"/>
      <c r="AE25" s="1695"/>
      <c r="AF25" s="1695"/>
      <c r="AG25" s="1695"/>
      <c r="AH25" s="1695"/>
      <c r="AI25" s="1695"/>
      <c r="AJ25" s="1695"/>
      <c r="AK25" s="1695"/>
      <c r="AL25" s="1695"/>
      <c r="AM25" s="1695"/>
      <c r="AN25" s="1695"/>
      <c r="AO25" s="1695"/>
      <c r="AP25" s="1695"/>
      <c r="AQ25" s="1695"/>
      <c r="AR25" s="1695"/>
      <c r="AS25" s="1695"/>
      <c r="AT25" s="1695"/>
      <c r="AU25" s="1695"/>
      <c r="AV25" s="1695"/>
      <c r="AW25" s="1695"/>
      <c r="AX25" s="1695"/>
      <c r="AY25" s="1695"/>
      <c r="AZ25" s="1695"/>
      <c r="BA25" s="1695"/>
      <c r="BB25" s="1695"/>
      <c r="BC25" s="1695"/>
      <c r="BD25" s="1695"/>
      <c r="BE25" s="1695"/>
      <c r="BF25" s="1695"/>
      <c r="BG25" s="1695"/>
      <c r="BH25" s="1695"/>
      <c r="BI25" s="1695"/>
      <c r="BJ25" s="1695"/>
      <c r="BK25" s="1695"/>
      <c r="BL25" s="1695"/>
      <c r="BM25" s="1695"/>
      <c r="BN25" s="1695"/>
      <c r="BO25" s="1695"/>
      <c r="BP25" s="1695"/>
      <c r="BQ25" s="1695"/>
      <c r="BR25" s="1695"/>
      <c r="BS25" s="1695"/>
      <c r="BT25" s="1695"/>
      <c r="BU25" s="1695"/>
      <c r="BV25" s="1695"/>
      <c r="BW25" s="1695"/>
      <c r="BX25" s="1695"/>
      <c r="BY25" s="1695"/>
      <c r="BZ25" s="1695"/>
      <c r="CA25" s="1695"/>
      <c r="CB25" s="1695"/>
      <c r="CC25" s="1695"/>
      <c r="CD25" s="1695"/>
      <c r="CE25" s="1695"/>
      <c r="CF25" s="1695"/>
      <c r="CG25" s="1695"/>
      <c r="CH25" s="1695"/>
      <c r="CI25" s="1695"/>
      <c r="CJ25" s="1695"/>
      <c r="CK25" s="1695"/>
      <c r="CL25" s="1695"/>
      <c r="CM25" s="1695"/>
      <c r="CN25" s="1695"/>
      <c r="CO25" s="1695"/>
      <c r="CP25" s="1695"/>
      <c r="CQ25" s="1695"/>
      <c r="CR25" s="1695"/>
      <c r="CS25" s="1695"/>
      <c r="CT25" s="1695"/>
      <c r="CU25" s="1695"/>
      <c r="CV25" s="1695"/>
      <c r="CW25" s="1695"/>
      <c r="CX25" s="1695"/>
      <c r="CY25" s="1695"/>
      <c r="CZ25" s="1695"/>
      <c r="DA25" s="1695"/>
      <c r="DB25" s="1695"/>
      <c r="DC25" s="1695"/>
      <c r="DD25" s="1695"/>
      <c r="DE25" s="1695"/>
      <c r="DF25" s="1695"/>
      <c r="DG25" s="1695"/>
      <c r="DH25" s="1695"/>
      <c r="DI25" s="1695"/>
      <c r="DJ25" s="1695"/>
      <c r="DK25" s="1695"/>
      <c r="DL25" s="1695"/>
      <c r="DM25" s="1695"/>
      <c r="DN25" s="1695"/>
      <c r="DO25" s="1695"/>
      <c r="DP25" s="1695"/>
      <c r="DQ25" s="1695"/>
      <c r="DR25" s="1695"/>
      <c r="DS25" s="1695"/>
      <c r="DT25" s="1695"/>
      <c r="DU25" s="1695"/>
      <c r="DV25" s="1695"/>
      <c r="DW25" s="1695"/>
      <c r="DX25" s="1695"/>
      <c r="DY25" s="1695"/>
      <c r="DZ25" s="1695"/>
      <c r="EA25" s="1695"/>
      <c r="EB25" s="1695"/>
      <c r="EC25" s="1695"/>
      <c r="ED25" s="1695"/>
      <c r="EE25" s="1695"/>
      <c r="EF25" s="1695"/>
      <c r="EG25" s="1695"/>
      <c r="EH25" s="1695"/>
      <c r="EI25" s="1695"/>
      <c r="EJ25" s="1695"/>
      <c r="EK25" s="1695"/>
      <c r="EL25" s="1695"/>
      <c r="EM25" s="1695"/>
      <c r="EN25" s="1695"/>
      <c r="EO25" s="1695"/>
      <c r="EP25" s="1695"/>
      <c r="EQ25" s="1695"/>
      <c r="ER25" s="1695"/>
      <c r="ES25" s="1695"/>
      <c r="ET25" s="1695"/>
      <c r="EU25" s="1695"/>
      <c r="EV25" s="1695"/>
      <c r="EW25" s="1695"/>
      <c r="EX25" s="1695"/>
      <c r="EY25" s="1695"/>
      <c r="EZ25" s="1695"/>
      <c r="FA25" s="1695"/>
      <c r="FB25" s="1695"/>
      <c r="FC25" s="1695"/>
      <c r="FD25" s="1695"/>
      <c r="FE25" s="1695"/>
      <c r="FF25" s="1695"/>
      <c r="FG25" s="1695"/>
      <c r="FH25" s="1695"/>
      <c r="FI25" s="1695"/>
      <c r="FJ25" s="1695"/>
      <c r="FK25" s="1695"/>
      <c r="FL25" s="1695"/>
      <c r="FM25" s="1695"/>
      <c r="FN25" s="1695"/>
      <c r="FO25" s="1695"/>
      <c r="FP25" s="1695"/>
      <c r="FQ25" s="1695"/>
      <c r="FR25" s="1695"/>
      <c r="FS25" s="1695"/>
      <c r="FT25" s="1695"/>
      <c r="FU25" s="1695"/>
      <c r="FV25" s="1695"/>
      <c r="FW25" s="1695"/>
      <c r="FX25" s="1695"/>
      <c r="FY25" s="1695"/>
      <c r="FZ25" s="1695"/>
      <c r="GA25" s="1695"/>
      <c r="GB25" s="1695"/>
      <c r="GC25" s="1695"/>
      <c r="GD25" s="1695"/>
      <c r="GE25" s="1695"/>
      <c r="GF25" s="1695"/>
      <c r="GG25" s="1695"/>
      <c r="GH25" s="1695"/>
      <c r="GI25" s="1695"/>
      <c r="GJ25" s="1695"/>
      <c r="GK25" s="1695"/>
      <c r="GL25" s="1695"/>
      <c r="GM25" s="1695"/>
      <c r="GN25" s="1695"/>
      <c r="GO25" s="1695"/>
      <c r="GP25" s="1695"/>
      <c r="GQ25" s="1695"/>
      <c r="GR25" s="1695"/>
      <c r="GS25" s="1695"/>
      <c r="GT25" s="1695"/>
      <c r="GU25" s="1695"/>
      <c r="GV25" s="1695"/>
      <c r="GW25" s="1695"/>
      <c r="GX25" s="1695"/>
      <c r="GY25" s="1695"/>
      <c r="GZ25" s="1695"/>
      <c r="HA25" s="1695"/>
      <c r="HB25" s="1695"/>
      <c r="HC25" s="1695"/>
      <c r="HD25" s="1695"/>
      <c r="HE25" s="1695"/>
      <c r="HF25" s="1695"/>
      <c r="HG25" s="1695"/>
      <c r="HH25" s="1695"/>
      <c r="HI25" s="1695"/>
      <c r="HJ25" s="1695"/>
      <c r="HK25" s="1695"/>
      <c r="HL25" s="1695"/>
      <c r="HM25" s="1695"/>
      <c r="HN25" s="1695"/>
      <c r="HO25" s="1695"/>
      <c r="HP25" s="1695"/>
      <c r="HQ25" s="1695"/>
      <c r="HR25" s="1695"/>
      <c r="HS25" s="1695"/>
      <c r="HT25" s="1695"/>
      <c r="HU25" s="1695"/>
      <c r="HV25" s="1695"/>
      <c r="HW25" s="1695"/>
      <c r="HX25" s="1695"/>
      <c r="HY25" s="1695"/>
      <c r="HZ25" s="1695"/>
      <c r="IA25" s="1695"/>
      <c r="IB25" s="1695"/>
      <c r="IC25" s="1695"/>
      <c r="ID25" s="1695"/>
      <c r="IE25" s="1695"/>
      <c r="IF25" s="1695"/>
      <c r="IG25" s="1695"/>
      <c r="IH25" s="1695"/>
      <c r="II25" s="1695"/>
      <c r="IJ25" s="1695"/>
      <c r="IK25" s="1695"/>
      <c r="IL25" s="1695"/>
      <c r="IM25" s="1695"/>
      <c r="IN25" s="1695"/>
      <c r="IO25" s="1695"/>
      <c r="IP25" s="1695"/>
      <c r="IQ25" s="1695"/>
      <c r="IR25" s="1695"/>
      <c r="IS25" s="1695"/>
      <c r="IT25" s="1695"/>
      <c r="IU25" s="1695"/>
      <c r="IV25" s="1695"/>
    </row>
    <row r="26" spans="1:256" ht="18.75">
      <c r="A26" s="1687" t="s">
        <v>1789</v>
      </c>
      <c r="B26" s="584"/>
      <c r="C26" s="584"/>
      <c r="D26" s="8"/>
      <c r="E26" s="584"/>
      <c r="F26" s="584"/>
      <c r="G26" s="584"/>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row>
    <row r="27" spans="1:256" ht="18.75">
      <c r="A27" s="1689" t="s">
        <v>1790</v>
      </c>
      <c r="B27" s="584"/>
      <c r="C27" s="584"/>
      <c r="E27" s="584"/>
      <c r="F27" s="584"/>
      <c r="G27" s="584"/>
    </row>
    <row r="28" spans="1:256" ht="15.75">
      <c r="A28" s="127"/>
      <c r="B28" s="584"/>
      <c r="C28" s="584"/>
      <c r="D28" s="68"/>
      <c r="E28" s="1687"/>
      <c r="F28" s="584"/>
      <c r="G28" s="584"/>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c r="EH28" s="68"/>
      <c r="EI28" s="68"/>
      <c r="EJ28" s="68"/>
      <c r="EK28" s="68"/>
      <c r="EL28" s="68"/>
      <c r="EM28" s="68"/>
      <c r="EN28" s="68"/>
      <c r="EO28" s="68"/>
      <c r="EP28" s="68"/>
      <c r="EQ28" s="68"/>
      <c r="ER28" s="68"/>
      <c r="ES28" s="68"/>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c r="GM28" s="68"/>
      <c r="GN28" s="68"/>
      <c r="GO28" s="68"/>
      <c r="GP28" s="68"/>
      <c r="GQ28" s="68"/>
      <c r="GR28" s="68"/>
      <c r="GS28" s="68"/>
      <c r="GT28" s="68"/>
      <c r="GU28" s="68"/>
      <c r="GV28" s="68"/>
      <c r="GW28" s="68"/>
      <c r="GX28" s="68"/>
      <c r="GY28" s="68"/>
      <c r="GZ28" s="68"/>
      <c r="HA28" s="68"/>
      <c r="HB28" s="68"/>
      <c r="HC28" s="68"/>
      <c r="HD28" s="68"/>
      <c r="HE28" s="68"/>
      <c r="HF28" s="68"/>
      <c r="HG28" s="68"/>
      <c r="HH28" s="68"/>
      <c r="HI28" s="68"/>
      <c r="HJ28" s="68"/>
      <c r="HK28" s="68"/>
      <c r="HL28" s="68"/>
      <c r="HM28" s="68"/>
      <c r="HN28" s="68"/>
      <c r="HO28" s="68"/>
      <c r="HP28" s="68"/>
      <c r="HQ28" s="68"/>
      <c r="HR28" s="68"/>
      <c r="HS28" s="68"/>
      <c r="HT28" s="68"/>
      <c r="HU28" s="68"/>
      <c r="HV28" s="68"/>
      <c r="HW28" s="68"/>
      <c r="HX28" s="68"/>
      <c r="HY28" s="68"/>
      <c r="HZ28" s="68"/>
      <c r="IA28" s="68"/>
      <c r="IB28" s="68"/>
      <c r="IC28" s="68"/>
      <c r="ID28" s="68"/>
      <c r="IE28" s="68"/>
      <c r="IF28" s="68"/>
      <c r="IG28" s="68"/>
      <c r="IH28" s="68"/>
      <c r="II28" s="68"/>
      <c r="IJ28" s="68"/>
      <c r="IK28" s="68"/>
      <c r="IL28" s="68"/>
      <c r="IM28" s="68"/>
      <c r="IN28" s="68"/>
      <c r="IO28" s="68"/>
      <c r="IP28" s="68"/>
      <c r="IQ28" s="68"/>
      <c r="IR28" s="68"/>
      <c r="IS28" s="68"/>
      <c r="IT28" s="68"/>
      <c r="IU28" s="68"/>
      <c r="IV28" s="68"/>
    </row>
    <row r="29" spans="1:256" ht="15.75">
      <c r="A29" s="127"/>
      <c r="B29" s="584"/>
      <c r="C29" s="584"/>
      <c r="D29" s="68"/>
      <c r="E29" s="584"/>
      <c r="F29" s="584"/>
      <c r="G29" s="584"/>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row>
    <row r="30" spans="1:256" ht="15.75">
      <c r="A30" s="127"/>
      <c r="B30" s="68"/>
      <c r="C30" s="68"/>
      <c r="D30" s="68"/>
      <c r="E30" s="1701"/>
      <c r="F30" s="584"/>
      <c r="G30" s="584"/>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row>
    <row r="31" spans="1:256" ht="15.75">
      <c r="A31" s="127"/>
      <c r="B31" s="68"/>
      <c r="C31" s="68"/>
      <c r="D31" s="68"/>
      <c r="E31" s="1687"/>
      <c r="F31" s="584"/>
      <c r="G31" s="584"/>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c r="DJ31" s="68"/>
      <c r="DK31" s="68"/>
      <c r="DL31" s="68"/>
      <c r="DM31" s="68"/>
      <c r="DN31" s="68"/>
      <c r="DO31" s="68"/>
      <c r="DP31" s="68"/>
      <c r="DQ31" s="68"/>
      <c r="DR31" s="68"/>
      <c r="DS31" s="68"/>
      <c r="DT31" s="68"/>
      <c r="DU31" s="68"/>
      <c r="DV31" s="68"/>
      <c r="DW31" s="68"/>
      <c r="DX31" s="68"/>
      <c r="DY31" s="68"/>
      <c r="DZ31" s="68"/>
      <c r="EA31" s="68"/>
      <c r="EB31" s="68"/>
      <c r="EC31" s="68"/>
      <c r="ED31" s="68"/>
      <c r="EE31" s="68"/>
      <c r="EF31" s="68"/>
      <c r="EG31" s="68"/>
      <c r="EH31" s="68"/>
      <c r="EI31" s="68"/>
      <c r="EJ31" s="68"/>
      <c r="EK31" s="68"/>
      <c r="EL31" s="68"/>
      <c r="EM31" s="68"/>
      <c r="EN31" s="68"/>
      <c r="EO31" s="68"/>
      <c r="EP31" s="68"/>
      <c r="EQ31" s="68"/>
      <c r="ER31" s="68"/>
      <c r="ES31" s="68"/>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c r="GM31" s="68"/>
      <c r="GN31" s="68"/>
      <c r="GO31" s="68"/>
      <c r="GP31" s="68"/>
      <c r="GQ31" s="68"/>
      <c r="GR31" s="68"/>
      <c r="GS31" s="68"/>
      <c r="GT31" s="68"/>
      <c r="GU31" s="68"/>
      <c r="GV31" s="68"/>
      <c r="GW31" s="68"/>
      <c r="GX31" s="68"/>
      <c r="GY31" s="68"/>
      <c r="GZ31" s="68"/>
      <c r="HA31" s="68"/>
      <c r="HB31" s="68"/>
      <c r="HC31" s="68"/>
      <c r="HD31" s="68"/>
      <c r="HE31" s="68"/>
      <c r="HF31" s="68"/>
      <c r="HG31" s="68"/>
      <c r="HH31" s="68"/>
      <c r="HI31" s="68"/>
      <c r="HJ31" s="68"/>
      <c r="HK31" s="68"/>
      <c r="HL31" s="68"/>
      <c r="HM31" s="68"/>
      <c r="HN31" s="68"/>
      <c r="HO31" s="68"/>
      <c r="HP31" s="68"/>
      <c r="HQ31" s="68"/>
      <c r="HR31" s="68"/>
      <c r="HS31" s="68"/>
      <c r="HT31" s="68"/>
      <c r="HU31" s="68"/>
      <c r="HV31" s="68"/>
      <c r="HW31" s="68"/>
      <c r="HX31" s="68"/>
      <c r="HY31" s="68"/>
      <c r="HZ31" s="68"/>
      <c r="IA31" s="68"/>
      <c r="IB31" s="68"/>
      <c r="IC31" s="68"/>
      <c r="ID31" s="68"/>
      <c r="IE31" s="68"/>
      <c r="IF31" s="68"/>
      <c r="IG31" s="68"/>
      <c r="IH31" s="68"/>
      <c r="II31" s="68"/>
      <c r="IJ31" s="68"/>
      <c r="IK31" s="68"/>
      <c r="IL31" s="68"/>
      <c r="IM31" s="68"/>
      <c r="IN31" s="68"/>
      <c r="IO31" s="68"/>
      <c r="IP31" s="68"/>
      <c r="IQ31" s="68"/>
      <c r="IR31" s="68"/>
      <c r="IS31" s="68"/>
      <c r="IT31" s="68"/>
      <c r="IU31" s="68"/>
      <c r="IV31" s="68"/>
    </row>
    <row r="32" spans="1:256" ht="15.75">
      <c r="A32" s="127"/>
      <c r="B32" s="68"/>
      <c r="C32" s="68"/>
      <c r="D32" s="68"/>
      <c r="E32" s="1692"/>
      <c r="F32" s="584"/>
      <c r="G32" s="584"/>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c r="HG32" s="68"/>
      <c r="HH32" s="68"/>
      <c r="HI32" s="68"/>
      <c r="HJ32" s="68"/>
      <c r="HK32" s="68"/>
      <c r="HL32" s="68"/>
      <c r="HM32" s="68"/>
      <c r="HN32" s="68"/>
      <c r="HO32" s="68"/>
      <c r="HP32" s="68"/>
      <c r="HQ32" s="68"/>
      <c r="HR32" s="68"/>
      <c r="HS32" s="68"/>
      <c r="HT32" s="68"/>
      <c r="HU32" s="68"/>
      <c r="HV32" s="68"/>
      <c r="HW32" s="68"/>
      <c r="HX32" s="68"/>
      <c r="HY32" s="68"/>
      <c r="HZ32" s="68"/>
      <c r="IA32" s="68"/>
      <c r="IB32" s="68"/>
      <c r="IC32" s="68"/>
      <c r="ID32" s="68"/>
      <c r="IE32" s="68"/>
      <c r="IF32" s="68"/>
      <c r="IG32" s="68"/>
      <c r="IH32" s="68"/>
      <c r="II32" s="68"/>
      <c r="IJ32" s="68"/>
      <c r="IK32" s="68"/>
      <c r="IL32" s="68"/>
      <c r="IM32" s="68"/>
      <c r="IN32" s="68"/>
      <c r="IO32" s="68"/>
      <c r="IP32" s="68"/>
      <c r="IQ32" s="68"/>
      <c r="IR32" s="68"/>
      <c r="IS32" s="68"/>
      <c r="IT32" s="68"/>
      <c r="IU32" s="68"/>
      <c r="IV32" s="68"/>
    </row>
    <row r="33" spans="1:256" ht="14.25">
      <c r="A33" s="127"/>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row>
    <row r="34" spans="1:256" ht="14.25">
      <c r="A34" s="127"/>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c r="DI34" s="68"/>
      <c r="DJ34" s="68"/>
      <c r="DK34" s="68"/>
      <c r="DL34" s="68"/>
      <c r="DM34" s="68"/>
      <c r="DN34" s="68"/>
      <c r="DO34" s="68"/>
      <c r="DP34" s="68"/>
      <c r="DQ34" s="68"/>
      <c r="DR34" s="68"/>
      <c r="DS34" s="68"/>
      <c r="DT34" s="68"/>
      <c r="DU34" s="68"/>
      <c r="DV34" s="68"/>
      <c r="DW34" s="68"/>
      <c r="DX34" s="68"/>
      <c r="DY34" s="68"/>
      <c r="DZ34" s="68"/>
      <c r="EA34" s="68"/>
      <c r="EB34" s="68"/>
      <c r="EC34" s="68"/>
      <c r="ED34" s="68"/>
      <c r="EE34" s="68"/>
      <c r="EF34" s="68"/>
      <c r="EG34" s="68"/>
      <c r="EH34" s="68"/>
      <c r="EI34" s="68"/>
      <c r="EJ34" s="68"/>
      <c r="EK34" s="68"/>
      <c r="EL34" s="68"/>
      <c r="EM34" s="68"/>
      <c r="EN34" s="68"/>
      <c r="EO34" s="68"/>
      <c r="EP34" s="68"/>
      <c r="EQ34" s="68"/>
      <c r="ER34" s="68"/>
      <c r="ES34" s="68"/>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c r="GM34" s="68"/>
      <c r="GN34" s="68"/>
      <c r="GO34" s="68"/>
      <c r="GP34" s="68"/>
      <c r="GQ34" s="68"/>
      <c r="GR34" s="68"/>
      <c r="GS34" s="68"/>
      <c r="GT34" s="68"/>
      <c r="GU34" s="68"/>
      <c r="GV34" s="68"/>
      <c r="GW34" s="68"/>
      <c r="GX34" s="68"/>
      <c r="GY34" s="68"/>
      <c r="GZ34" s="68"/>
      <c r="HA34" s="68"/>
      <c r="HB34" s="68"/>
      <c r="HC34" s="68"/>
      <c r="HD34" s="68"/>
      <c r="HE34" s="68"/>
      <c r="HF34" s="68"/>
      <c r="HG34" s="68"/>
      <c r="HH34" s="68"/>
      <c r="HI34" s="68"/>
      <c r="HJ34" s="68"/>
      <c r="HK34" s="68"/>
      <c r="HL34" s="68"/>
      <c r="HM34" s="68"/>
      <c r="HN34" s="68"/>
      <c r="HO34" s="68"/>
      <c r="HP34" s="68"/>
      <c r="HQ34" s="68"/>
      <c r="HR34" s="68"/>
      <c r="HS34" s="68"/>
      <c r="HT34" s="68"/>
      <c r="HU34" s="68"/>
      <c r="HV34" s="68"/>
      <c r="HW34" s="68"/>
      <c r="HX34" s="68"/>
      <c r="HY34" s="68"/>
      <c r="HZ34" s="68"/>
      <c r="IA34" s="68"/>
      <c r="IB34" s="68"/>
      <c r="IC34" s="68"/>
      <c r="ID34" s="68"/>
      <c r="IE34" s="68"/>
      <c r="IF34" s="68"/>
      <c r="IG34" s="68"/>
      <c r="IH34" s="68"/>
      <c r="II34" s="68"/>
      <c r="IJ34" s="68"/>
      <c r="IK34" s="68"/>
      <c r="IL34" s="68"/>
      <c r="IM34" s="68"/>
      <c r="IN34" s="68"/>
      <c r="IO34" s="68"/>
      <c r="IP34" s="68"/>
      <c r="IQ34" s="68"/>
      <c r="IR34" s="68"/>
      <c r="IS34" s="68"/>
      <c r="IT34" s="68"/>
      <c r="IU34" s="68"/>
      <c r="IV34" s="68"/>
    </row>
    <row r="35" spans="1:256" ht="14.25">
      <c r="A35" s="127"/>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c r="CP35" s="68"/>
      <c r="CQ35" s="68"/>
      <c r="CR35" s="68"/>
      <c r="CS35" s="68"/>
      <c r="CT35" s="68"/>
      <c r="CU35" s="68"/>
      <c r="CV35" s="68"/>
      <c r="CW35" s="68"/>
      <c r="CX35" s="68"/>
      <c r="CY35" s="68"/>
      <c r="CZ35" s="68"/>
      <c r="DA35" s="68"/>
      <c r="DB35" s="68"/>
      <c r="DC35" s="68"/>
      <c r="DD35" s="68"/>
      <c r="DE35" s="68"/>
      <c r="DF35" s="68"/>
      <c r="DG35" s="68"/>
      <c r="DH35" s="68"/>
      <c r="DI35" s="68"/>
      <c r="DJ35" s="68"/>
      <c r="DK35" s="68"/>
      <c r="DL35" s="68"/>
      <c r="DM35" s="68"/>
      <c r="DN35" s="68"/>
      <c r="DO35" s="68"/>
      <c r="DP35" s="68"/>
      <c r="DQ35" s="68"/>
      <c r="DR35" s="68"/>
      <c r="DS35" s="68"/>
      <c r="DT35" s="68"/>
      <c r="DU35" s="68"/>
      <c r="DV35" s="68"/>
      <c r="DW35" s="68"/>
      <c r="DX35" s="68"/>
      <c r="DY35" s="68"/>
      <c r="DZ35" s="68"/>
      <c r="EA35" s="68"/>
      <c r="EB35" s="68"/>
      <c r="EC35" s="68"/>
      <c r="ED35" s="68"/>
      <c r="EE35" s="68"/>
      <c r="EF35" s="68"/>
      <c r="EG35" s="68"/>
      <c r="EH35" s="68"/>
      <c r="EI35" s="68"/>
      <c r="EJ35" s="68"/>
      <c r="EK35" s="68"/>
      <c r="EL35" s="68"/>
      <c r="EM35" s="68"/>
      <c r="EN35" s="68"/>
      <c r="EO35" s="68"/>
      <c r="EP35" s="68"/>
      <c r="EQ35" s="68"/>
      <c r="ER35" s="68"/>
      <c r="ES35" s="68"/>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c r="GM35" s="68"/>
      <c r="GN35" s="68"/>
      <c r="GO35" s="68"/>
      <c r="GP35" s="68"/>
      <c r="GQ35" s="68"/>
      <c r="GR35" s="68"/>
      <c r="GS35" s="68"/>
      <c r="GT35" s="68"/>
      <c r="GU35" s="68"/>
      <c r="GV35" s="68"/>
      <c r="GW35" s="68"/>
      <c r="GX35" s="68"/>
      <c r="GY35" s="68"/>
      <c r="GZ35" s="68"/>
      <c r="HA35" s="68"/>
      <c r="HB35" s="68"/>
      <c r="HC35" s="68"/>
      <c r="HD35" s="68"/>
      <c r="HE35" s="68"/>
      <c r="HF35" s="68"/>
      <c r="HG35" s="68"/>
      <c r="HH35" s="68"/>
      <c r="HI35" s="68"/>
      <c r="HJ35" s="68"/>
      <c r="HK35" s="68"/>
      <c r="HL35" s="68"/>
      <c r="HM35" s="68"/>
      <c r="HN35" s="68"/>
      <c r="HO35" s="68"/>
      <c r="HP35" s="68"/>
      <c r="HQ35" s="68"/>
      <c r="HR35" s="68"/>
      <c r="HS35" s="68"/>
      <c r="HT35" s="68"/>
      <c r="HU35" s="68"/>
      <c r="HV35" s="68"/>
      <c r="HW35" s="68"/>
      <c r="HX35" s="68"/>
      <c r="HY35" s="68"/>
      <c r="HZ35" s="68"/>
      <c r="IA35" s="68"/>
      <c r="IB35" s="68"/>
      <c r="IC35" s="68"/>
      <c r="ID35" s="68"/>
      <c r="IE35" s="68"/>
      <c r="IF35" s="68"/>
      <c r="IG35" s="68"/>
      <c r="IH35" s="68"/>
      <c r="II35" s="68"/>
      <c r="IJ35" s="68"/>
      <c r="IK35" s="68"/>
      <c r="IL35" s="68"/>
      <c r="IM35" s="68"/>
      <c r="IN35" s="68"/>
      <c r="IO35" s="68"/>
      <c r="IP35" s="68"/>
      <c r="IQ35" s="68"/>
      <c r="IR35" s="68"/>
      <c r="IS35" s="68"/>
      <c r="IT35" s="68"/>
      <c r="IU35" s="68"/>
      <c r="IV35" s="68"/>
    </row>
    <row r="36" spans="1:256" ht="14.25">
      <c r="A36" s="127"/>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c r="CQ36" s="68"/>
      <c r="CR36" s="68"/>
      <c r="CS36" s="68"/>
      <c r="CT36" s="68"/>
      <c r="CU36" s="68"/>
      <c r="CV36" s="68"/>
      <c r="CW36" s="68"/>
      <c r="CX36" s="68"/>
      <c r="CY36" s="68"/>
      <c r="CZ36" s="68"/>
      <c r="DA36" s="68"/>
      <c r="DB36" s="68"/>
      <c r="DC36" s="68"/>
      <c r="DD36" s="68"/>
      <c r="DE36" s="68"/>
      <c r="DF36" s="68"/>
      <c r="DG36" s="68"/>
      <c r="DH36" s="68"/>
      <c r="DI36" s="68"/>
      <c r="DJ36" s="68"/>
      <c r="DK36" s="68"/>
      <c r="DL36" s="68"/>
      <c r="DM36" s="68"/>
      <c r="DN36" s="68"/>
      <c r="DO36" s="68"/>
      <c r="DP36" s="68"/>
      <c r="DQ36" s="68"/>
      <c r="DR36" s="68"/>
      <c r="DS36" s="68"/>
      <c r="DT36" s="68"/>
      <c r="DU36" s="68"/>
      <c r="DV36" s="68"/>
      <c r="DW36" s="68"/>
      <c r="DX36" s="68"/>
      <c r="DY36" s="68"/>
      <c r="DZ36" s="68"/>
      <c r="EA36" s="68"/>
      <c r="EB36" s="68"/>
      <c r="EC36" s="68"/>
      <c r="ED36" s="68"/>
      <c r="EE36" s="68"/>
      <c r="EF36" s="68"/>
      <c r="EG36" s="68"/>
      <c r="EH36" s="68"/>
      <c r="EI36" s="68"/>
      <c r="EJ36" s="68"/>
      <c r="EK36" s="68"/>
      <c r="EL36" s="68"/>
      <c r="EM36" s="68"/>
      <c r="EN36" s="68"/>
      <c r="EO36" s="68"/>
      <c r="EP36" s="68"/>
      <c r="EQ36" s="68"/>
      <c r="ER36" s="68"/>
      <c r="ES36" s="68"/>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c r="GM36" s="68"/>
      <c r="GN36" s="68"/>
      <c r="GO36" s="68"/>
      <c r="GP36" s="68"/>
      <c r="GQ36" s="68"/>
      <c r="GR36" s="68"/>
      <c r="GS36" s="68"/>
      <c r="GT36" s="68"/>
      <c r="GU36" s="68"/>
      <c r="GV36" s="68"/>
      <c r="GW36" s="68"/>
      <c r="GX36" s="68"/>
      <c r="GY36" s="68"/>
      <c r="GZ36" s="68"/>
      <c r="HA36" s="68"/>
      <c r="HB36" s="68"/>
      <c r="HC36" s="68"/>
      <c r="HD36" s="68"/>
      <c r="HE36" s="68"/>
      <c r="HF36" s="68"/>
      <c r="HG36" s="68"/>
      <c r="HH36" s="68"/>
      <c r="HI36" s="68"/>
      <c r="HJ36" s="68"/>
      <c r="HK36" s="68"/>
      <c r="HL36" s="68"/>
      <c r="HM36" s="68"/>
      <c r="HN36" s="68"/>
      <c r="HO36" s="68"/>
      <c r="HP36" s="68"/>
      <c r="HQ36" s="68"/>
      <c r="HR36" s="68"/>
      <c r="HS36" s="68"/>
      <c r="HT36" s="68"/>
      <c r="HU36" s="68"/>
      <c r="HV36" s="68"/>
      <c r="HW36" s="68"/>
      <c r="HX36" s="68"/>
      <c r="HY36" s="68"/>
      <c r="HZ36" s="68"/>
      <c r="IA36" s="68"/>
      <c r="IB36" s="68"/>
      <c r="IC36" s="68"/>
      <c r="ID36" s="68"/>
      <c r="IE36" s="68"/>
      <c r="IF36" s="68"/>
      <c r="IG36" s="68"/>
      <c r="IH36" s="68"/>
      <c r="II36" s="68"/>
      <c r="IJ36" s="68"/>
      <c r="IK36" s="68"/>
      <c r="IL36" s="68"/>
      <c r="IM36" s="68"/>
      <c r="IN36" s="68"/>
      <c r="IO36" s="68"/>
      <c r="IP36" s="68"/>
      <c r="IQ36" s="68"/>
      <c r="IR36" s="68"/>
      <c r="IS36" s="68"/>
      <c r="IT36" s="68"/>
      <c r="IU36" s="68"/>
      <c r="IV36" s="68"/>
    </row>
    <row r="37" spans="1:256" ht="14.25">
      <c r="A37" s="127"/>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c r="CP37" s="68"/>
      <c r="CQ37" s="68"/>
      <c r="CR37" s="68"/>
      <c r="CS37" s="68"/>
      <c r="CT37" s="68"/>
      <c r="CU37" s="68"/>
      <c r="CV37" s="68"/>
      <c r="CW37" s="68"/>
      <c r="CX37" s="68"/>
      <c r="CY37" s="68"/>
      <c r="CZ37" s="68"/>
      <c r="DA37" s="68"/>
      <c r="DB37" s="68"/>
      <c r="DC37" s="68"/>
      <c r="DD37" s="68"/>
      <c r="DE37" s="68"/>
      <c r="DF37" s="68"/>
      <c r="DG37" s="68"/>
      <c r="DH37" s="68"/>
      <c r="DI37" s="68"/>
      <c r="DJ37" s="68"/>
      <c r="DK37" s="68"/>
      <c r="DL37" s="68"/>
      <c r="DM37" s="68"/>
      <c r="DN37" s="68"/>
      <c r="DO37" s="68"/>
      <c r="DP37" s="68"/>
      <c r="DQ37" s="68"/>
      <c r="DR37" s="68"/>
      <c r="DS37" s="68"/>
      <c r="DT37" s="68"/>
      <c r="DU37" s="68"/>
      <c r="DV37" s="68"/>
      <c r="DW37" s="68"/>
      <c r="DX37" s="68"/>
      <c r="DY37" s="68"/>
      <c r="DZ37" s="68"/>
      <c r="EA37" s="68"/>
      <c r="EB37" s="68"/>
      <c r="EC37" s="68"/>
      <c r="ED37" s="68"/>
      <c r="EE37" s="68"/>
      <c r="EF37" s="68"/>
      <c r="EG37" s="68"/>
      <c r="EH37" s="68"/>
      <c r="EI37" s="68"/>
      <c r="EJ37" s="68"/>
      <c r="EK37" s="68"/>
      <c r="EL37" s="68"/>
      <c r="EM37" s="68"/>
      <c r="EN37" s="68"/>
      <c r="EO37" s="68"/>
      <c r="EP37" s="68"/>
      <c r="EQ37" s="68"/>
      <c r="ER37" s="68"/>
      <c r="ES37" s="68"/>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c r="GM37" s="68"/>
      <c r="GN37" s="68"/>
      <c r="GO37" s="68"/>
      <c r="GP37" s="68"/>
      <c r="GQ37" s="68"/>
      <c r="GR37" s="68"/>
      <c r="GS37" s="68"/>
      <c r="GT37" s="68"/>
      <c r="GU37" s="68"/>
      <c r="GV37" s="68"/>
      <c r="GW37" s="68"/>
      <c r="GX37" s="68"/>
      <c r="GY37" s="68"/>
      <c r="GZ37" s="68"/>
      <c r="HA37" s="68"/>
      <c r="HB37" s="68"/>
      <c r="HC37" s="68"/>
      <c r="HD37" s="68"/>
      <c r="HE37" s="68"/>
      <c r="HF37" s="68"/>
      <c r="HG37" s="68"/>
      <c r="HH37" s="68"/>
      <c r="HI37" s="68"/>
      <c r="HJ37" s="68"/>
      <c r="HK37" s="68"/>
      <c r="HL37" s="68"/>
      <c r="HM37" s="68"/>
      <c r="HN37" s="68"/>
      <c r="HO37" s="68"/>
      <c r="HP37" s="68"/>
      <c r="HQ37" s="68"/>
      <c r="HR37" s="68"/>
      <c r="HS37" s="68"/>
      <c r="HT37" s="68"/>
      <c r="HU37" s="68"/>
      <c r="HV37" s="68"/>
      <c r="HW37" s="68"/>
      <c r="HX37" s="68"/>
      <c r="HY37" s="68"/>
      <c r="HZ37" s="68"/>
      <c r="IA37" s="68"/>
      <c r="IB37" s="68"/>
      <c r="IC37" s="68"/>
      <c r="ID37" s="68"/>
      <c r="IE37" s="68"/>
      <c r="IF37" s="68"/>
      <c r="IG37" s="68"/>
      <c r="IH37" s="68"/>
      <c r="II37" s="68"/>
      <c r="IJ37" s="68"/>
      <c r="IK37" s="68"/>
      <c r="IL37" s="68"/>
      <c r="IM37" s="68"/>
      <c r="IN37" s="68"/>
      <c r="IO37" s="68"/>
      <c r="IP37" s="68"/>
      <c r="IQ37" s="68"/>
      <c r="IR37" s="68"/>
      <c r="IS37" s="68"/>
      <c r="IT37" s="68"/>
      <c r="IU37" s="68"/>
      <c r="IV37" s="68"/>
    </row>
    <row r="38" spans="1:256" ht="14.25">
      <c r="A38" s="127"/>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68"/>
      <c r="DK38" s="68"/>
      <c r="DL38" s="68"/>
      <c r="DM38" s="68"/>
      <c r="DN38" s="68"/>
      <c r="DO38" s="68"/>
      <c r="DP38" s="68"/>
      <c r="DQ38" s="68"/>
      <c r="DR38" s="68"/>
      <c r="DS38" s="68"/>
      <c r="DT38" s="68"/>
      <c r="DU38" s="68"/>
      <c r="DV38" s="68"/>
      <c r="DW38" s="68"/>
      <c r="DX38" s="68"/>
      <c r="DY38" s="68"/>
      <c r="DZ38" s="68"/>
      <c r="EA38" s="68"/>
      <c r="EB38" s="68"/>
      <c r="EC38" s="68"/>
      <c r="ED38" s="68"/>
      <c r="EE38" s="68"/>
      <c r="EF38" s="68"/>
      <c r="EG38" s="68"/>
      <c r="EH38" s="68"/>
      <c r="EI38" s="68"/>
      <c r="EJ38" s="68"/>
      <c r="EK38" s="68"/>
      <c r="EL38" s="68"/>
      <c r="EM38" s="68"/>
      <c r="EN38" s="68"/>
      <c r="EO38" s="68"/>
      <c r="EP38" s="68"/>
      <c r="EQ38" s="68"/>
      <c r="ER38" s="68"/>
      <c r="ES38" s="68"/>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c r="GM38" s="68"/>
      <c r="GN38" s="68"/>
      <c r="GO38" s="68"/>
      <c r="GP38" s="68"/>
      <c r="GQ38" s="68"/>
      <c r="GR38" s="68"/>
      <c r="GS38" s="68"/>
      <c r="GT38" s="68"/>
      <c r="GU38" s="68"/>
      <c r="GV38" s="68"/>
      <c r="GW38" s="68"/>
      <c r="GX38" s="68"/>
      <c r="GY38" s="68"/>
      <c r="GZ38" s="68"/>
      <c r="HA38" s="68"/>
      <c r="HB38" s="68"/>
      <c r="HC38" s="68"/>
      <c r="HD38" s="68"/>
      <c r="HE38" s="68"/>
      <c r="HF38" s="68"/>
      <c r="HG38" s="68"/>
      <c r="HH38" s="68"/>
      <c r="HI38" s="68"/>
      <c r="HJ38" s="68"/>
      <c r="HK38" s="68"/>
      <c r="HL38" s="68"/>
      <c r="HM38" s="68"/>
      <c r="HN38" s="68"/>
      <c r="HO38" s="68"/>
      <c r="HP38" s="68"/>
      <c r="HQ38" s="68"/>
      <c r="HR38" s="68"/>
      <c r="HS38" s="68"/>
      <c r="HT38" s="68"/>
      <c r="HU38" s="68"/>
      <c r="HV38" s="68"/>
      <c r="HW38" s="68"/>
      <c r="HX38" s="68"/>
      <c r="HY38" s="68"/>
      <c r="HZ38" s="68"/>
      <c r="IA38" s="68"/>
      <c r="IB38" s="68"/>
      <c r="IC38" s="68"/>
      <c r="ID38" s="68"/>
      <c r="IE38" s="68"/>
      <c r="IF38" s="68"/>
      <c r="IG38" s="68"/>
      <c r="IH38" s="68"/>
      <c r="II38" s="68"/>
      <c r="IJ38" s="68"/>
      <c r="IK38" s="68"/>
      <c r="IL38" s="68"/>
      <c r="IM38" s="68"/>
      <c r="IN38" s="68"/>
      <c r="IO38" s="68"/>
      <c r="IP38" s="68"/>
      <c r="IQ38" s="68"/>
      <c r="IR38" s="68"/>
      <c r="IS38" s="68"/>
      <c r="IT38" s="68"/>
      <c r="IU38" s="68"/>
      <c r="IV38" s="68"/>
    </row>
    <row r="39" spans="1:256" ht="14.25">
      <c r="A39" s="127"/>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row>
    <row r="40" spans="1:256" ht="14.25">
      <c r="A40" s="127"/>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68"/>
      <c r="DK40" s="68"/>
      <c r="DL40" s="68"/>
      <c r="DM40" s="68"/>
      <c r="DN40" s="68"/>
      <c r="DO40" s="68"/>
      <c r="DP40" s="68"/>
      <c r="DQ40" s="68"/>
      <c r="DR40" s="68"/>
      <c r="DS40" s="68"/>
      <c r="DT40" s="68"/>
      <c r="DU40" s="68"/>
      <c r="DV40" s="68"/>
      <c r="DW40" s="68"/>
      <c r="DX40" s="68"/>
      <c r="DY40" s="68"/>
      <c r="DZ40" s="68"/>
      <c r="EA40" s="68"/>
      <c r="EB40" s="68"/>
      <c r="EC40" s="68"/>
      <c r="ED40" s="68"/>
      <c r="EE40" s="68"/>
      <c r="EF40" s="68"/>
      <c r="EG40" s="68"/>
      <c r="EH40" s="68"/>
      <c r="EI40" s="68"/>
      <c r="EJ40" s="68"/>
      <c r="EK40" s="68"/>
      <c r="EL40" s="68"/>
      <c r="EM40" s="68"/>
      <c r="EN40" s="68"/>
      <c r="EO40" s="68"/>
      <c r="EP40" s="68"/>
      <c r="EQ40" s="68"/>
      <c r="ER40" s="68"/>
      <c r="ES40" s="68"/>
      <c r="ET40" s="68"/>
      <c r="EU40" s="68"/>
      <c r="EV40" s="68"/>
      <c r="EW40" s="68"/>
      <c r="EX40" s="68"/>
      <c r="EY40" s="68"/>
      <c r="EZ40" s="68"/>
      <c r="FA40" s="68"/>
      <c r="FB40" s="68"/>
      <c r="FC40" s="68"/>
      <c r="FD40" s="68"/>
      <c r="FE40" s="68"/>
      <c r="FF40" s="68"/>
      <c r="FG40" s="68"/>
      <c r="FH40" s="68"/>
      <c r="FI40" s="68"/>
      <c r="FJ40" s="68"/>
      <c r="FK40" s="68"/>
      <c r="FL40" s="68"/>
      <c r="FM40" s="68"/>
      <c r="FN40" s="68"/>
      <c r="FO40" s="68"/>
      <c r="FP40" s="68"/>
      <c r="FQ40" s="68"/>
      <c r="FR40" s="68"/>
      <c r="FS40" s="68"/>
      <c r="FT40" s="68"/>
      <c r="FU40" s="68"/>
      <c r="FV40" s="68"/>
      <c r="FW40" s="68"/>
      <c r="FX40" s="68"/>
      <c r="FY40" s="68"/>
      <c r="FZ40" s="68"/>
      <c r="GA40" s="68"/>
      <c r="GB40" s="68"/>
      <c r="GC40" s="68"/>
      <c r="GD40" s="68"/>
      <c r="GE40" s="68"/>
      <c r="GF40" s="68"/>
      <c r="GG40" s="68"/>
      <c r="GH40" s="68"/>
      <c r="GI40" s="68"/>
      <c r="GJ40" s="68"/>
      <c r="GK40" s="68"/>
      <c r="GL40" s="68"/>
      <c r="GM40" s="68"/>
      <c r="GN40" s="68"/>
      <c r="GO40" s="68"/>
      <c r="GP40" s="68"/>
      <c r="GQ40" s="68"/>
      <c r="GR40" s="68"/>
      <c r="GS40" s="68"/>
      <c r="GT40" s="68"/>
      <c r="GU40" s="68"/>
      <c r="GV40" s="68"/>
      <c r="GW40" s="68"/>
      <c r="GX40" s="68"/>
      <c r="GY40" s="68"/>
      <c r="GZ40" s="68"/>
      <c r="HA40" s="68"/>
      <c r="HB40" s="68"/>
      <c r="HC40" s="68"/>
      <c r="HD40" s="68"/>
      <c r="HE40" s="68"/>
      <c r="HF40" s="68"/>
      <c r="HG40" s="68"/>
      <c r="HH40" s="68"/>
      <c r="HI40" s="68"/>
      <c r="HJ40" s="68"/>
      <c r="HK40" s="68"/>
      <c r="HL40" s="68"/>
      <c r="HM40" s="68"/>
      <c r="HN40" s="68"/>
      <c r="HO40" s="68"/>
      <c r="HP40" s="68"/>
      <c r="HQ40" s="68"/>
      <c r="HR40" s="68"/>
      <c r="HS40" s="68"/>
      <c r="HT40" s="68"/>
      <c r="HU40" s="68"/>
      <c r="HV40" s="68"/>
      <c r="HW40" s="68"/>
      <c r="HX40" s="68"/>
      <c r="HY40" s="68"/>
      <c r="HZ40" s="68"/>
      <c r="IA40" s="68"/>
      <c r="IB40" s="68"/>
      <c r="IC40" s="68"/>
      <c r="ID40" s="68"/>
      <c r="IE40" s="68"/>
      <c r="IF40" s="68"/>
      <c r="IG40" s="68"/>
      <c r="IH40" s="68"/>
      <c r="II40" s="68"/>
      <c r="IJ40" s="68"/>
      <c r="IK40" s="68"/>
      <c r="IL40" s="68"/>
      <c r="IM40" s="68"/>
      <c r="IN40" s="68"/>
      <c r="IO40" s="68"/>
      <c r="IP40" s="68"/>
      <c r="IQ40" s="68"/>
      <c r="IR40" s="68"/>
      <c r="IS40" s="68"/>
      <c r="IT40" s="68"/>
      <c r="IU40" s="68"/>
      <c r="IV40" s="68"/>
    </row>
    <row r="41" spans="1:256" ht="14.25">
      <c r="A41" s="127"/>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c r="FN41" s="68"/>
      <c r="FO41" s="68"/>
      <c r="FP41" s="68"/>
      <c r="FQ41" s="68"/>
      <c r="FR41" s="68"/>
      <c r="FS41" s="68"/>
      <c r="FT41" s="68"/>
      <c r="FU41" s="68"/>
      <c r="FV41" s="68"/>
      <c r="FW41" s="68"/>
      <c r="FX41" s="68"/>
      <c r="FY41" s="68"/>
      <c r="FZ41" s="68"/>
      <c r="GA41" s="68"/>
      <c r="GB41" s="68"/>
      <c r="GC41" s="68"/>
      <c r="GD41" s="68"/>
      <c r="GE41" s="68"/>
      <c r="GF41" s="68"/>
      <c r="GG41" s="68"/>
      <c r="GH41" s="68"/>
      <c r="GI41" s="68"/>
      <c r="GJ41" s="68"/>
      <c r="GK41" s="68"/>
      <c r="GL41" s="68"/>
      <c r="GM41" s="68"/>
      <c r="GN41" s="68"/>
      <c r="GO41" s="68"/>
      <c r="GP41" s="68"/>
      <c r="GQ41" s="68"/>
      <c r="GR41" s="68"/>
      <c r="GS41" s="68"/>
      <c r="GT41" s="68"/>
      <c r="GU41" s="68"/>
      <c r="GV41" s="68"/>
      <c r="GW41" s="68"/>
      <c r="GX41" s="68"/>
      <c r="GY41" s="68"/>
      <c r="GZ41" s="68"/>
      <c r="HA41" s="68"/>
      <c r="HB41" s="68"/>
      <c r="HC41" s="68"/>
      <c r="HD41" s="68"/>
      <c r="HE41" s="68"/>
      <c r="HF41" s="68"/>
      <c r="HG41" s="68"/>
      <c r="HH41" s="68"/>
      <c r="HI41" s="68"/>
      <c r="HJ41" s="68"/>
      <c r="HK41" s="68"/>
      <c r="HL41" s="68"/>
      <c r="HM41" s="68"/>
      <c r="HN41" s="68"/>
      <c r="HO41" s="68"/>
      <c r="HP41" s="68"/>
      <c r="HQ41" s="68"/>
      <c r="HR41" s="68"/>
      <c r="HS41" s="68"/>
      <c r="HT41" s="68"/>
      <c r="HU41" s="68"/>
      <c r="HV41" s="68"/>
      <c r="HW41" s="68"/>
      <c r="HX41" s="68"/>
      <c r="HY41" s="68"/>
      <c r="HZ41" s="68"/>
      <c r="IA41" s="68"/>
      <c r="IB41" s="68"/>
      <c r="IC41" s="68"/>
      <c r="ID41" s="68"/>
      <c r="IE41" s="68"/>
      <c r="IF41" s="68"/>
      <c r="IG41" s="68"/>
      <c r="IH41" s="68"/>
      <c r="II41" s="68"/>
      <c r="IJ41" s="68"/>
      <c r="IK41" s="68"/>
      <c r="IL41" s="68"/>
      <c r="IM41" s="68"/>
      <c r="IN41" s="68"/>
      <c r="IO41" s="68"/>
      <c r="IP41" s="68"/>
      <c r="IQ41" s="68"/>
      <c r="IR41" s="68"/>
      <c r="IS41" s="68"/>
      <c r="IT41" s="68"/>
      <c r="IU41" s="68"/>
      <c r="IV41" s="68"/>
    </row>
    <row r="42" spans="1:256" ht="14.25">
      <c r="A42" s="127"/>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row>
    <row r="43" spans="1:256" ht="14.25">
      <c r="A43" s="127"/>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c r="CP43" s="68"/>
      <c r="CQ43" s="68"/>
      <c r="CR43" s="68"/>
      <c r="CS43" s="68"/>
      <c r="CT43" s="68"/>
      <c r="CU43" s="68"/>
      <c r="CV43" s="68"/>
      <c r="CW43" s="68"/>
      <c r="CX43" s="68"/>
      <c r="CY43" s="68"/>
      <c r="CZ43" s="68"/>
      <c r="DA43" s="68"/>
      <c r="DB43" s="68"/>
      <c r="DC43" s="68"/>
      <c r="DD43" s="68"/>
      <c r="DE43" s="68"/>
      <c r="DF43" s="68"/>
      <c r="DG43" s="68"/>
      <c r="DH43" s="68"/>
      <c r="DI43" s="68"/>
      <c r="DJ43" s="68"/>
      <c r="DK43" s="68"/>
      <c r="DL43" s="68"/>
      <c r="DM43" s="68"/>
      <c r="DN43" s="68"/>
      <c r="DO43" s="68"/>
      <c r="DP43" s="68"/>
      <c r="DQ43" s="68"/>
      <c r="DR43" s="68"/>
      <c r="DS43" s="68"/>
      <c r="DT43" s="68"/>
      <c r="DU43" s="68"/>
      <c r="DV43" s="68"/>
      <c r="DW43" s="68"/>
      <c r="DX43" s="68"/>
      <c r="DY43" s="68"/>
      <c r="DZ43" s="68"/>
      <c r="EA43" s="68"/>
      <c r="EB43" s="68"/>
      <c r="EC43" s="68"/>
      <c r="ED43" s="68"/>
      <c r="EE43" s="68"/>
      <c r="EF43" s="68"/>
      <c r="EG43" s="68"/>
      <c r="EH43" s="68"/>
      <c r="EI43" s="68"/>
      <c r="EJ43" s="68"/>
      <c r="EK43" s="68"/>
      <c r="EL43" s="68"/>
      <c r="EM43" s="68"/>
      <c r="EN43" s="68"/>
      <c r="EO43" s="68"/>
      <c r="EP43" s="68"/>
      <c r="EQ43" s="68"/>
      <c r="ER43" s="68"/>
      <c r="ES43" s="68"/>
      <c r="ET43" s="68"/>
      <c r="EU43" s="68"/>
      <c r="EV43" s="68"/>
      <c r="EW43" s="68"/>
      <c r="EX43" s="68"/>
      <c r="EY43" s="68"/>
      <c r="EZ43" s="68"/>
      <c r="FA43" s="68"/>
      <c r="FB43" s="68"/>
      <c r="FC43" s="68"/>
      <c r="FD43" s="68"/>
      <c r="FE43" s="68"/>
      <c r="FF43" s="68"/>
      <c r="FG43" s="68"/>
      <c r="FH43" s="68"/>
      <c r="FI43" s="68"/>
      <c r="FJ43" s="68"/>
      <c r="FK43" s="68"/>
      <c r="FL43" s="68"/>
      <c r="FM43" s="68"/>
      <c r="FN43" s="68"/>
      <c r="FO43" s="68"/>
      <c r="FP43" s="68"/>
      <c r="FQ43" s="68"/>
      <c r="FR43" s="68"/>
      <c r="FS43" s="68"/>
      <c r="FT43" s="68"/>
      <c r="FU43" s="68"/>
      <c r="FV43" s="68"/>
      <c r="FW43" s="68"/>
      <c r="FX43" s="68"/>
      <c r="FY43" s="68"/>
      <c r="FZ43" s="68"/>
      <c r="GA43" s="68"/>
      <c r="GB43" s="68"/>
      <c r="GC43" s="68"/>
      <c r="GD43" s="68"/>
      <c r="GE43" s="68"/>
      <c r="GF43" s="68"/>
      <c r="GG43" s="68"/>
      <c r="GH43" s="68"/>
      <c r="GI43" s="68"/>
      <c r="GJ43" s="68"/>
      <c r="GK43" s="68"/>
      <c r="GL43" s="68"/>
      <c r="GM43" s="68"/>
      <c r="GN43" s="68"/>
      <c r="GO43" s="68"/>
      <c r="GP43" s="68"/>
      <c r="GQ43" s="68"/>
      <c r="GR43" s="68"/>
      <c r="GS43" s="68"/>
      <c r="GT43" s="68"/>
      <c r="GU43" s="68"/>
      <c r="GV43" s="68"/>
      <c r="GW43" s="68"/>
      <c r="GX43" s="68"/>
      <c r="GY43" s="68"/>
      <c r="GZ43" s="68"/>
      <c r="HA43" s="68"/>
      <c r="HB43" s="68"/>
      <c r="HC43" s="68"/>
      <c r="HD43" s="68"/>
      <c r="HE43" s="68"/>
      <c r="HF43" s="68"/>
      <c r="HG43" s="68"/>
      <c r="HH43" s="68"/>
      <c r="HI43" s="68"/>
      <c r="HJ43" s="68"/>
      <c r="HK43" s="68"/>
      <c r="HL43" s="68"/>
      <c r="HM43" s="68"/>
      <c r="HN43" s="68"/>
      <c r="HO43" s="68"/>
      <c r="HP43" s="68"/>
      <c r="HQ43" s="68"/>
      <c r="HR43" s="68"/>
      <c r="HS43" s="68"/>
      <c r="HT43" s="68"/>
      <c r="HU43" s="68"/>
      <c r="HV43" s="68"/>
      <c r="HW43" s="68"/>
      <c r="HX43" s="68"/>
      <c r="HY43" s="68"/>
      <c r="HZ43" s="68"/>
      <c r="IA43" s="68"/>
      <c r="IB43" s="68"/>
      <c r="IC43" s="68"/>
      <c r="ID43" s="68"/>
      <c r="IE43" s="68"/>
      <c r="IF43" s="68"/>
      <c r="IG43" s="68"/>
      <c r="IH43" s="68"/>
      <c r="II43" s="68"/>
      <c r="IJ43" s="68"/>
      <c r="IK43" s="68"/>
      <c r="IL43" s="68"/>
      <c r="IM43" s="68"/>
      <c r="IN43" s="68"/>
      <c r="IO43" s="68"/>
      <c r="IP43" s="68"/>
      <c r="IQ43" s="68"/>
      <c r="IR43" s="68"/>
      <c r="IS43" s="68"/>
      <c r="IT43" s="68"/>
      <c r="IU43" s="68"/>
      <c r="IV43" s="68"/>
    </row>
    <row r="44" spans="1:256" ht="14.25">
      <c r="A44" s="127"/>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c r="CP44" s="68"/>
      <c r="CQ44" s="68"/>
      <c r="CR44" s="68"/>
      <c r="CS44" s="68"/>
      <c r="CT44" s="68"/>
      <c r="CU44" s="68"/>
      <c r="CV44" s="68"/>
      <c r="CW44" s="68"/>
      <c r="CX44" s="68"/>
      <c r="CY44" s="68"/>
      <c r="CZ44" s="68"/>
      <c r="DA44" s="68"/>
      <c r="DB44" s="68"/>
      <c r="DC44" s="68"/>
      <c r="DD44" s="68"/>
      <c r="DE44" s="68"/>
      <c r="DF44" s="68"/>
      <c r="DG44" s="68"/>
      <c r="DH44" s="68"/>
      <c r="DI44" s="68"/>
      <c r="DJ44" s="68"/>
      <c r="DK44" s="68"/>
      <c r="DL44" s="68"/>
      <c r="DM44" s="68"/>
      <c r="DN44" s="68"/>
      <c r="DO44" s="68"/>
      <c r="DP44" s="68"/>
      <c r="DQ44" s="68"/>
      <c r="DR44" s="68"/>
      <c r="DS44" s="68"/>
      <c r="DT44" s="68"/>
      <c r="DU44" s="68"/>
      <c r="DV44" s="68"/>
      <c r="DW44" s="68"/>
      <c r="DX44" s="68"/>
      <c r="DY44" s="68"/>
      <c r="DZ44" s="68"/>
      <c r="EA44" s="68"/>
      <c r="EB44" s="68"/>
      <c r="EC44" s="68"/>
      <c r="ED44" s="68"/>
      <c r="EE44" s="68"/>
      <c r="EF44" s="68"/>
      <c r="EG44" s="68"/>
      <c r="EH44" s="68"/>
      <c r="EI44" s="68"/>
      <c r="EJ44" s="68"/>
      <c r="EK44" s="68"/>
      <c r="EL44" s="68"/>
      <c r="EM44" s="68"/>
      <c r="EN44" s="68"/>
      <c r="EO44" s="68"/>
      <c r="EP44" s="68"/>
      <c r="EQ44" s="68"/>
      <c r="ER44" s="68"/>
      <c r="ES44" s="68"/>
      <c r="ET44" s="68"/>
      <c r="EU44" s="68"/>
      <c r="EV44" s="68"/>
      <c r="EW44" s="68"/>
      <c r="EX44" s="68"/>
      <c r="EY44" s="68"/>
      <c r="EZ44" s="68"/>
      <c r="FA44" s="68"/>
      <c r="FB44" s="68"/>
      <c r="FC44" s="68"/>
      <c r="FD44" s="68"/>
      <c r="FE44" s="68"/>
      <c r="FF44" s="68"/>
      <c r="FG44" s="68"/>
      <c r="FH44" s="68"/>
      <c r="FI44" s="68"/>
      <c r="FJ44" s="68"/>
      <c r="FK44" s="68"/>
      <c r="FL44" s="68"/>
      <c r="FM44" s="68"/>
      <c r="FN44" s="68"/>
      <c r="FO44" s="68"/>
      <c r="FP44" s="68"/>
      <c r="FQ44" s="68"/>
      <c r="FR44" s="68"/>
      <c r="FS44" s="68"/>
      <c r="FT44" s="68"/>
      <c r="FU44" s="68"/>
      <c r="FV44" s="68"/>
      <c r="FW44" s="68"/>
      <c r="FX44" s="68"/>
      <c r="FY44" s="68"/>
      <c r="FZ44" s="68"/>
      <c r="GA44" s="68"/>
      <c r="GB44" s="68"/>
      <c r="GC44" s="68"/>
      <c r="GD44" s="68"/>
      <c r="GE44" s="68"/>
      <c r="GF44" s="68"/>
      <c r="GG44" s="68"/>
      <c r="GH44" s="68"/>
      <c r="GI44" s="68"/>
      <c r="GJ44" s="68"/>
      <c r="GK44" s="68"/>
      <c r="GL44" s="68"/>
      <c r="GM44" s="68"/>
      <c r="GN44" s="68"/>
      <c r="GO44" s="68"/>
      <c r="GP44" s="68"/>
      <c r="GQ44" s="68"/>
      <c r="GR44" s="68"/>
      <c r="GS44" s="68"/>
      <c r="GT44" s="68"/>
      <c r="GU44" s="68"/>
      <c r="GV44" s="68"/>
      <c r="GW44" s="68"/>
      <c r="GX44" s="68"/>
      <c r="GY44" s="68"/>
      <c r="GZ44" s="68"/>
      <c r="HA44" s="68"/>
      <c r="HB44" s="68"/>
      <c r="HC44" s="68"/>
      <c r="HD44" s="68"/>
      <c r="HE44" s="68"/>
      <c r="HF44" s="68"/>
      <c r="HG44" s="68"/>
      <c r="HH44" s="68"/>
      <c r="HI44" s="68"/>
      <c r="HJ44" s="68"/>
      <c r="HK44" s="68"/>
      <c r="HL44" s="68"/>
      <c r="HM44" s="68"/>
      <c r="HN44" s="68"/>
      <c r="HO44" s="68"/>
      <c r="HP44" s="68"/>
      <c r="HQ44" s="68"/>
      <c r="HR44" s="68"/>
      <c r="HS44" s="68"/>
      <c r="HT44" s="68"/>
      <c r="HU44" s="68"/>
      <c r="HV44" s="68"/>
      <c r="HW44" s="68"/>
      <c r="HX44" s="68"/>
      <c r="HY44" s="68"/>
      <c r="HZ44" s="68"/>
      <c r="IA44" s="68"/>
      <c r="IB44" s="68"/>
      <c r="IC44" s="68"/>
      <c r="ID44" s="68"/>
      <c r="IE44" s="68"/>
      <c r="IF44" s="68"/>
      <c r="IG44" s="68"/>
      <c r="IH44" s="68"/>
      <c r="II44" s="68"/>
      <c r="IJ44" s="68"/>
      <c r="IK44" s="68"/>
      <c r="IL44" s="68"/>
      <c r="IM44" s="68"/>
      <c r="IN44" s="68"/>
      <c r="IO44" s="68"/>
      <c r="IP44" s="68"/>
      <c r="IQ44" s="68"/>
      <c r="IR44" s="68"/>
      <c r="IS44" s="68"/>
      <c r="IT44" s="68"/>
      <c r="IU44" s="68"/>
      <c r="IV44" s="68"/>
    </row>
    <row r="45" spans="1:256" ht="14.25">
      <c r="A45" s="127"/>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68"/>
      <c r="DB45" s="68"/>
      <c r="DC45" s="68"/>
      <c r="DD45" s="68"/>
      <c r="DE45" s="68"/>
      <c r="DF45" s="68"/>
      <c r="DG45" s="68"/>
      <c r="DH45" s="68"/>
      <c r="DI45" s="68"/>
      <c r="DJ45" s="68"/>
      <c r="DK45" s="68"/>
      <c r="DL45" s="68"/>
      <c r="DM45" s="68"/>
      <c r="DN45" s="68"/>
      <c r="DO45" s="68"/>
      <c r="DP45" s="68"/>
      <c r="DQ45" s="68"/>
      <c r="DR45" s="68"/>
      <c r="DS45" s="68"/>
      <c r="DT45" s="68"/>
      <c r="DU45" s="68"/>
      <c r="DV45" s="68"/>
      <c r="DW45" s="68"/>
      <c r="DX45" s="68"/>
      <c r="DY45" s="68"/>
      <c r="DZ45" s="68"/>
      <c r="EA45" s="68"/>
      <c r="EB45" s="68"/>
      <c r="EC45" s="68"/>
      <c r="ED45" s="68"/>
      <c r="EE45" s="68"/>
      <c r="EF45" s="68"/>
      <c r="EG45" s="68"/>
      <c r="EH45" s="68"/>
      <c r="EI45" s="68"/>
      <c r="EJ45" s="68"/>
      <c r="EK45" s="68"/>
      <c r="EL45" s="68"/>
      <c r="EM45" s="68"/>
      <c r="EN45" s="68"/>
      <c r="EO45" s="68"/>
      <c r="EP45" s="68"/>
      <c r="EQ45" s="68"/>
      <c r="ER45" s="68"/>
      <c r="ES45" s="68"/>
      <c r="ET45" s="68"/>
      <c r="EU45" s="68"/>
      <c r="EV45" s="68"/>
      <c r="EW45" s="68"/>
      <c r="EX45" s="68"/>
      <c r="EY45" s="68"/>
      <c r="EZ45" s="68"/>
      <c r="FA45" s="68"/>
      <c r="FB45" s="68"/>
      <c r="FC45" s="68"/>
      <c r="FD45" s="68"/>
      <c r="FE45" s="68"/>
      <c r="FF45" s="68"/>
      <c r="FG45" s="68"/>
      <c r="FH45" s="68"/>
      <c r="FI45" s="68"/>
      <c r="FJ45" s="68"/>
      <c r="FK45" s="68"/>
      <c r="FL45" s="68"/>
      <c r="FM45" s="68"/>
      <c r="FN45" s="68"/>
      <c r="FO45" s="68"/>
      <c r="FP45" s="68"/>
      <c r="FQ45" s="68"/>
      <c r="FR45" s="68"/>
      <c r="FS45" s="68"/>
      <c r="FT45" s="68"/>
      <c r="FU45" s="68"/>
      <c r="FV45" s="68"/>
      <c r="FW45" s="68"/>
      <c r="FX45" s="68"/>
      <c r="FY45" s="68"/>
      <c r="FZ45" s="68"/>
      <c r="GA45" s="68"/>
      <c r="GB45" s="68"/>
      <c r="GC45" s="68"/>
      <c r="GD45" s="68"/>
      <c r="GE45" s="68"/>
      <c r="GF45" s="68"/>
      <c r="GG45" s="68"/>
      <c r="GH45" s="68"/>
      <c r="GI45" s="68"/>
      <c r="GJ45" s="68"/>
      <c r="GK45" s="68"/>
      <c r="GL45" s="68"/>
      <c r="GM45" s="68"/>
      <c r="GN45" s="68"/>
      <c r="GO45" s="68"/>
      <c r="GP45" s="68"/>
      <c r="GQ45" s="68"/>
      <c r="GR45" s="68"/>
      <c r="GS45" s="68"/>
      <c r="GT45" s="68"/>
      <c r="GU45" s="68"/>
      <c r="GV45" s="68"/>
      <c r="GW45" s="68"/>
      <c r="GX45" s="68"/>
      <c r="GY45" s="68"/>
      <c r="GZ45" s="68"/>
      <c r="HA45" s="68"/>
      <c r="HB45" s="68"/>
      <c r="HC45" s="68"/>
      <c r="HD45" s="68"/>
      <c r="HE45" s="68"/>
      <c r="HF45" s="68"/>
      <c r="HG45" s="68"/>
      <c r="HH45" s="68"/>
      <c r="HI45" s="68"/>
      <c r="HJ45" s="68"/>
      <c r="HK45" s="68"/>
      <c r="HL45" s="68"/>
      <c r="HM45" s="68"/>
      <c r="HN45" s="68"/>
      <c r="HO45" s="68"/>
      <c r="HP45" s="68"/>
      <c r="HQ45" s="68"/>
      <c r="HR45" s="68"/>
      <c r="HS45" s="68"/>
      <c r="HT45" s="68"/>
      <c r="HU45" s="68"/>
      <c r="HV45" s="68"/>
      <c r="HW45" s="68"/>
      <c r="HX45" s="68"/>
      <c r="HY45" s="68"/>
      <c r="HZ45" s="68"/>
      <c r="IA45" s="68"/>
      <c r="IB45" s="68"/>
      <c r="IC45" s="68"/>
      <c r="ID45" s="68"/>
      <c r="IE45" s="68"/>
      <c r="IF45" s="68"/>
      <c r="IG45" s="68"/>
      <c r="IH45" s="68"/>
      <c r="II45" s="68"/>
      <c r="IJ45" s="68"/>
      <c r="IK45" s="68"/>
      <c r="IL45" s="68"/>
      <c r="IM45" s="68"/>
      <c r="IN45" s="68"/>
      <c r="IO45" s="68"/>
      <c r="IP45" s="68"/>
      <c r="IQ45" s="68"/>
      <c r="IR45" s="68"/>
      <c r="IS45" s="68"/>
      <c r="IT45" s="68"/>
      <c r="IU45" s="68"/>
      <c r="IV45" s="68"/>
    </row>
    <row r="46" spans="1:256" ht="14.25">
      <c r="A46" s="127"/>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c r="CF46" s="68"/>
      <c r="CG46" s="68"/>
      <c r="CH46" s="68"/>
      <c r="CI46" s="68"/>
      <c r="CJ46" s="68"/>
      <c r="CK46" s="68"/>
      <c r="CL46" s="68"/>
      <c r="CM46" s="68"/>
      <c r="CN46" s="68"/>
      <c r="CO46" s="68"/>
      <c r="CP46" s="68"/>
      <c r="CQ46" s="68"/>
      <c r="CR46" s="68"/>
      <c r="CS46" s="68"/>
      <c r="CT46" s="68"/>
      <c r="CU46" s="68"/>
      <c r="CV46" s="68"/>
      <c r="CW46" s="68"/>
      <c r="CX46" s="68"/>
      <c r="CY46" s="68"/>
      <c r="CZ46" s="68"/>
      <c r="DA46" s="68"/>
      <c r="DB46" s="68"/>
      <c r="DC46" s="68"/>
      <c r="DD46" s="68"/>
      <c r="DE46" s="68"/>
      <c r="DF46" s="68"/>
      <c r="DG46" s="68"/>
      <c r="DH46" s="68"/>
      <c r="DI46" s="68"/>
      <c r="DJ46" s="68"/>
      <c r="DK46" s="68"/>
      <c r="DL46" s="68"/>
      <c r="DM46" s="68"/>
      <c r="DN46" s="68"/>
      <c r="DO46" s="68"/>
      <c r="DP46" s="68"/>
      <c r="DQ46" s="68"/>
      <c r="DR46" s="68"/>
      <c r="DS46" s="68"/>
      <c r="DT46" s="68"/>
      <c r="DU46" s="68"/>
      <c r="DV46" s="68"/>
      <c r="DW46" s="68"/>
      <c r="DX46" s="68"/>
      <c r="DY46" s="68"/>
      <c r="DZ46" s="68"/>
      <c r="EA46" s="68"/>
      <c r="EB46" s="68"/>
      <c r="EC46" s="68"/>
      <c r="ED46" s="68"/>
      <c r="EE46" s="68"/>
      <c r="EF46" s="68"/>
      <c r="EG46" s="68"/>
      <c r="EH46" s="68"/>
      <c r="EI46" s="68"/>
      <c r="EJ46" s="68"/>
      <c r="EK46" s="68"/>
      <c r="EL46" s="68"/>
      <c r="EM46" s="68"/>
      <c r="EN46" s="68"/>
      <c r="EO46" s="68"/>
      <c r="EP46" s="68"/>
      <c r="EQ46" s="68"/>
      <c r="ER46" s="68"/>
      <c r="ES46" s="68"/>
      <c r="ET46" s="68"/>
      <c r="EU46" s="68"/>
      <c r="EV46" s="68"/>
      <c r="EW46" s="68"/>
      <c r="EX46" s="68"/>
      <c r="EY46" s="68"/>
      <c r="EZ46" s="68"/>
      <c r="FA46" s="68"/>
      <c r="FB46" s="68"/>
      <c r="FC46" s="68"/>
      <c r="FD46" s="68"/>
      <c r="FE46" s="68"/>
      <c r="FF46" s="68"/>
      <c r="FG46" s="68"/>
      <c r="FH46" s="68"/>
      <c r="FI46" s="68"/>
      <c r="FJ46" s="68"/>
      <c r="FK46" s="68"/>
      <c r="FL46" s="68"/>
      <c r="FM46" s="68"/>
      <c r="FN46" s="68"/>
      <c r="FO46" s="68"/>
      <c r="FP46" s="68"/>
      <c r="FQ46" s="68"/>
      <c r="FR46" s="68"/>
      <c r="FS46" s="68"/>
      <c r="FT46" s="68"/>
      <c r="FU46" s="68"/>
      <c r="FV46" s="68"/>
      <c r="FW46" s="68"/>
      <c r="FX46" s="68"/>
      <c r="FY46" s="68"/>
      <c r="FZ46" s="68"/>
      <c r="GA46" s="68"/>
      <c r="GB46" s="68"/>
      <c r="GC46" s="68"/>
      <c r="GD46" s="68"/>
      <c r="GE46" s="68"/>
      <c r="GF46" s="68"/>
      <c r="GG46" s="68"/>
      <c r="GH46" s="68"/>
      <c r="GI46" s="68"/>
      <c r="GJ46" s="68"/>
      <c r="GK46" s="68"/>
      <c r="GL46" s="68"/>
      <c r="GM46" s="68"/>
      <c r="GN46" s="68"/>
      <c r="GO46" s="68"/>
      <c r="GP46" s="68"/>
      <c r="GQ46" s="68"/>
      <c r="GR46" s="68"/>
      <c r="GS46" s="68"/>
      <c r="GT46" s="68"/>
      <c r="GU46" s="68"/>
      <c r="GV46" s="68"/>
      <c r="GW46" s="68"/>
      <c r="GX46" s="68"/>
      <c r="GY46" s="68"/>
      <c r="GZ46" s="68"/>
      <c r="HA46" s="68"/>
      <c r="HB46" s="68"/>
      <c r="HC46" s="68"/>
      <c r="HD46" s="68"/>
      <c r="HE46" s="68"/>
      <c r="HF46" s="68"/>
      <c r="HG46" s="68"/>
      <c r="HH46" s="68"/>
      <c r="HI46" s="68"/>
      <c r="HJ46" s="68"/>
      <c r="HK46" s="68"/>
      <c r="HL46" s="68"/>
      <c r="HM46" s="68"/>
      <c r="HN46" s="68"/>
      <c r="HO46" s="68"/>
      <c r="HP46" s="68"/>
      <c r="HQ46" s="68"/>
      <c r="HR46" s="68"/>
      <c r="HS46" s="68"/>
      <c r="HT46" s="68"/>
      <c r="HU46" s="68"/>
      <c r="HV46" s="68"/>
      <c r="HW46" s="68"/>
      <c r="HX46" s="68"/>
      <c r="HY46" s="68"/>
      <c r="HZ46" s="68"/>
      <c r="IA46" s="68"/>
      <c r="IB46" s="68"/>
      <c r="IC46" s="68"/>
      <c r="ID46" s="68"/>
      <c r="IE46" s="68"/>
      <c r="IF46" s="68"/>
      <c r="IG46" s="68"/>
      <c r="IH46" s="68"/>
      <c r="II46" s="68"/>
      <c r="IJ46" s="68"/>
      <c r="IK46" s="68"/>
      <c r="IL46" s="68"/>
      <c r="IM46" s="68"/>
      <c r="IN46" s="68"/>
      <c r="IO46" s="68"/>
      <c r="IP46" s="68"/>
      <c r="IQ46" s="68"/>
      <c r="IR46" s="68"/>
      <c r="IS46" s="68"/>
      <c r="IT46" s="68"/>
      <c r="IU46" s="68"/>
      <c r="IV46" s="68"/>
    </row>
    <row r="47" spans="1:256" ht="14.25">
      <c r="A47" s="127"/>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row>
    <row r="48" spans="1:256" ht="14.25">
      <c r="A48" s="127"/>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68"/>
      <c r="CQ48" s="68"/>
      <c r="CR48" s="68"/>
      <c r="CS48" s="68"/>
      <c r="CT48" s="68"/>
      <c r="CU48" s="68"/>
      <c r="CV48" s="68"/>
      <c r="CW48" s="68"/>
      <c r="CX48" s="68"/>
      <c r="CY48" s="68"/>
      <c r="CZ48" s="68"/>
      <c r="DA48" s="68"/>
      <c r="DB48" s="68"/>
      <c r="DC48" s="68"/>
      <c r="DD48" s="68"/>
      <c r="DE48" s="68"/>
      <c r="DF48" s="68"/>
      <c r="DG48" s="68"/>
      <c r="DH48" s="68"/>
      <c r="DI48" s="68"/>
      <c r="DJ48" s="68"/>
      <c r="DK48" s="68"/>
      <c r="DL48" s="68"/>
      <c r="DM48" s="68"/>
      <c r="DN48" s="68"/>
      <c r="DO48" s="68"/>
      <c r="DP48" s="68"/>
      <c r="DQ48" s="68"/>
      <c r="DR48" s="68"/>
      <c r="DS48" s="68"/>
      <c r="DT48" s="68"/>
      <c r="DU48" s="68"/>
      <c r="DV48" s="68"/>
      <c r="DW48" s="68"/>
      <c r="DX48" s="68"/>
      <c r="DY48" s="68"/>
      <c r="DZ48" s="68"/>
      <c r="EA48" s="68"/>
      <c r="EB48" s="68"/>
      <c r="EC48" s="68"/>
      <c r="ED48" s="68"/>
      <c r="EE48" s="68"/>
      <c r="EF48" s="68"/>
      <c r="EG48" s="68"/>
      <c r="EH48" s="68"/>
      <c r="EI48" s="68"/>
      <c r="EJ48" s="68"/>
      <c r="EK48" s="68"/>
      <c r="EL48" s="68"/>
      <c r="EM48" s="68"/>
      <c r="EN48" s="68"/>
      <c r="EO48" s="68"/>
      <c r="EP48" s="68"/>
      <c r="EQ48" s="68"/>
      <c r="ER48" s="68"/>
      <c r="ES48" s="68"/>
      <c r="ET48" s="68"/>
      <c r="EU48" s="68"/>
      <c r="EV48" s="68"/>
      <c r="EW48" s="68"/>
      <c r="EX48" s="68"/>
      <c r="EY48" s="68"/>
      <c r="EZ48" s="68"/>
      <c r="FA48" s="68"/>
      <c r="FB48" s="68"/>
      <c r="FC48" s="68"/>
      <c r="FD48" s="68"/>
      <c r="FE48" s="68"/>
      <c r="FF48" s="68"/>
      <c r="FG48" s="68"/>
      <c r="FH48" s="68"/>
      <c r="FI48" s="68"/>
      <c r="FJ48" s="68"/>
      <c r="FK48" s="68"/>
      <c r="FL48" s="68"/>
      <c r="FM48" s="68"/>
      <c r="FN48" s="68"/>
      <c r="FO48" s="68"/>
      <c r="FP48" s="68"/>
      <c r="FQ48" s="68"/>
      <c r="FR48" s="68"/>
      <c r="FS48" s="68"/>
      <c r="FT48" s="68"/>
      <c r="FU48" s="68"/>
      <c r="FV48" s="68"/>
      <c r="FW48" s="68"/>
      <c r="FX48" s="68"/>
      <c r="FY48" s="68"/>
      <c r="FZ48" s="68"/>
      <c r="GA48" s="68"/>
      <c r="GB48" s="68"/>
      <c r="GC48" s="68"/>
      <c r="GD48" s="68"/>
      <c r="GE48" s="68"/>
      <c r="GF48" s="68"/>
      <c r="GG48" s="68"/>
      <c r="GH48" s="68"/>
      <c r="GI48" s="68"/>
      <c r="GJ48" s="68"/>
      <c r="GK48" s="68"/>
      <c r="GL48" s="68"/>
      <c r="GM48" s="68"/>
      <c r="GN48" s="68"/>
      <c r="GO48" s="68"/>
      <c r="GP48" s="68"/>
      <c r="GQ48" s="68"/>
      <c r="GR48" s="68"/>
      <c r="GS48" s="68"/>
      <c r="GT48" s="68"/>
      <c r="GU48" s="68"/>
      <c r="GV48" s="68"/>
      <c r="GW48" s="68"/>
      <c r="GX48" s="68"/>
      <c r="GY48" s="68"/>
      <c r="GZ48" s="68"/>
      <c r="HA48" s="68"/>
      <c r="HB48" s="68"/>
      <c r="HC48" s="68"/>
      <c r="HD48" s="68"/>
      <c r="HE48" s="68"/>
      <c r="HF48" s="68"/>
      <c r="HG48" s="68"/>
      <c r="HH48" s="68"/>
      <c r="HI48" s="68"/>
      <c r="HJ48" s="68"/>
      <c r="HK48" s="68"/>
      <c r="HL48" s="68"/>
      <c r="HM48" s="68"/>
      <c r="HN48" s="68"/>
      <c r="HO48" s="68"/>
      <c r="HP48" s="68"/>
      <c r="HQ48" s="68"/>
      <c r="HR48" s="68"/>
      <c r="HS48" s="68"/>
      <c r="HT48" s="68"/>
      <c r="HU48" s="68"/>
      <c r="HV48" s="68"/>
      <c r="HW48" s="68"/>
      <c r="HX48" s="68"/>
      <c r="HY48" s="68"/>
      <c r="HZ48" s="68"/>
      <c r="IA48" s="68"/>
      <c r="IB48" s="68"/>
      <c r="IC48" s="68"/>
      <c r="ID48" s="68"/>
      <c r="IE48" s="68"/>
      <c r="IF48" s="68"/>
      <c r="IG48" s="68"/>
      <c r="IH48" s="68"/>
      <c r="II48" s="68"/>
      <c r="IJ48" s="68"/>
      <c r="IK48" s="68"/>
      <c r="IL48" s="68"/>
      <c r="IM48" s="68"/>
      <c r="IN48" s="68"/>
      <c r="IO48" s="68"/>
      <c r="IP48" s="68"/>
      <c r="IQ48" s="68"/>
      <c r="IR48" s="68"/>
      <c r="IS48" s="68"/>
      <c r="IT48" s="68"/>
      <c r="IU48" s="68"/>
      <c r="IV48" s="68"/>
    </row>
    <row r="49" spans="1:256" ht="14.25">
      <c r="A49" s="127"/>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CP49" s="68"/>
      <c r="CQ49" s="68"/>
      <c r="CR49" s="68"/>
      <c r="CS49" s="68"/>
      <c r="CT49" s="68"/>
      <c r="CU49" s="68"/>
      <c r="CV49" s="68"/>
      <c r="CW49" s="68"/>
      <c r="CX49" s="68"/>
      <c r="CY49" s="68"/>
      <c r="CZ49" s="68"/>
      <c r="DA49" s="68"/>
      <c r="DB49" s="68"/>
      <c r="DC49" s="68"/>
      <c r="DD49" s="68"/>
      <c r="DE49" s="68"/>
      <c r="DF49" s="68"/>
      <c r="DG49" s="68"/>
      <c r="DH49" s="68"/>
      <c r="DI49" s="68"/>
      <c r="DJ49" s="68"/>
      <c r="DK49" s="68"/>
      <c r="DL49" s="68"/>
      <c r="DM49" s="68"/>
      <c r="DN49" s="68"/>
      <c r="DO49" s="68"/>
      <c r="DP49" s="68"/>
      <c r="DQ49" s="68"/>
      <c r="DR49" s="68"/>
      <c r="DS49" s="68"/>
      <c r="DT49" s="68"/>
      <c r="DU49" s="68"/>
      <c r="DV49" s="68"/>
      <c r="DW49" s="68"/>
      <c r="DX49" s="68"/>
      <c r="DY49" s="68"/>
      <c r="DZ49" s="68"/>
      <c r="EA49" s="68"/>
      <c r="EB49" s="68"/>
      <c r="EC49" s="68"/>
      <c r="ED49" s="68"/>
      <c r="EE49" s="68"/>
      <c r="EF49" s="68"/>
      <c r="EG49" s="68"/>
      <c r="EH49" s="68"/>
      <c r="EI49" s="68"/>
      <c r="EJ49" s="68"/>
      <c r="EK49" s="68"/>
      <c r="EL49" s="68"/>
      <c r="EM49" s="68"/>
      <c r="EN49" s="68"/>
      <c r="EO49" s="68"/>
      <c r="EP49" s="68"/>
      <c r="EQ49" s="68"/>
      <c r="ER49" s="68"/>
      <c r="ES49" s="68"/>
      <c r="ET49" s="68"/>
      <c r="EU49" s="68"/>
      <c r="EV49" s="68"/>
      <c r="EW49" s="68"/>
      <c r="EX49" s="68"/>
      <c r="EY49" s="68"/>
      <c r="EZ49" s="68"/>
      <c r="FA49" s="68"/>
      <c r="FB49" s="68"/>
      <c r="FC49" s="68"/>
      <c r="FD49" s="68"/>
      <c r="FE49" s="68"/>
      <c r="FF49" s="68"/>
      <c r="FG49" s="68"/>
      <c r="FH49" s="68"/>
      <c r="FI49" s="68"/>
      <c r="FJ49" s="68"/>
      <c r="FK49" s="68"/>
      <c r="FL49" s="68"/>
      <c r="FM49" s="68"/>
      <c r="FN49" s="68"/>
      <c r="FO49" s="68"/>
      <c r="FP49" s="68"/>
      <c r="FQ49" s="68"/>
      <c r="FR49" s="68"/>
      <c r="FS49" s="68"/>
      <c r="FT49" s="68"/>
      <c r="FU49" s="68"/>
      <c r="FV49" s="68"/>
      <c r="FW49" s="68"/>
      <c r="FX49" s="68"/>
      <c r="FY49" s="68"/>
      <c r="FZ49" s="68"/>
      <c r="GA49" s="68"/>
      <c r="GB49" s="68"/>
      <c r="GC49" s="68"/>
      <c r="GD49" s="68"/>
      <c r="GE49" s="68"/>
      <c r="GF49" s="68"/>
      <c r="GG49" s="68"/>
      <c r="GH49" s="68"/>
      <c r="GI49" s="68"/>
      <c r="GJ49" s="68"/>
      <c r="GK49" s="68"/>
      <c r="GL49" s="68"/>
      <c r="GM49" s="68"/>
      <c r="GN49" s="68"/>
      <c r="GO49" s="68"/>
      <c r="GP49" s="68"/>
      <c r="GQ49" s="68"/>
      <c r="GR49" s="68"/>
      <c r="GS49" s="68"/>
      <c r="GT49" s="68"/>
      <c r="GU49" s="68"/>
      <c r="GV49" s="68"/>
      <c r="GW49" s="68"/>
      <c r="GX49" s="68"/>
      <c r="GY49" s="68"/>
      <c r="GZ49" s="68"/>
      <c r="HA49" s="68"/>
      <c r="HB49" s="68"/>
      <c r="HC49" s="68"/>
      <c r="HD49" s="68"/>
      <c r="HE49" s="68"/>
      <c r="HF49" s="68"/>
      <c r="HG49" s="68"/>
      <c r="HH49" s="68"/>
      <c r="HI49" s="68"/>
      <c r="HJ49" s="68"/>
      <c r="HK49" s="68"/>
      <c r="HL49" s="68"/>
      <c r="HM49" s="68"/>
      <c r="HN49" s="68"/>
      <c r="HO49" s="68"/>
      <c r="HP49" s="68"/>
      <c r="HQ49" s="68"/>
      <c r="HR49" s="68"/>
      <c r="HS49" s="68"/>
      <c r="HT49" s="68"/>
      <c r="HU49" s="68"/>
      <c r="HV49" s="68"/>
      <c r="HW49" s="68"/>
      <c r="HX49" s="68"/>
      <c r="HY49" s="68"/>
      <c r="HZ49" s="68"/>
      <c r="IA49" s="68"/>
      <c r="IB49" s="68"/>
      <c r="IC49" s="68"/>
      <c r="ID49" s="68"/>
      <c r="IE49" s="68"/>
      <c r="IF49" s="68"/>
      <c r="IG49" s="68"/>
      <c r="IH49" s="68"/>
      <c r="II49" s="68"/>
      <c r="IJ49" s="68"/>
      <c r="IK49" s="68"/>
      <c r="IL49" s="68"/>
      <c r="IM49" s="68"/>
      <c r="IN49" s="68"/>
      <c r="IO49" s="68"/>
      <c r="IP49" s="68"/>
      <c r="IQ49" s="68"/>
      <c r="IR49" s="68"/>
      <c r="IS49" s="68"/>
      <c r="IT49" s="68"/>
      <c r="IU49" s="68"/>
      <c r="IV49" s="68"/>
    </row>
    <row r="50" spans="1:256" ht="14.25">
      <c r="A50" s="127"/>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c r="CP50" s="68"/>
      <c r="CQ50" s="68"/>
      <c r="CR50" s="68"/>
      <c r="CS50" s="68"/>
      <c r="CT50" s="68"/>
      <c r="CU50" s="68"/>
      <c r="CV50" s="68"/>
      <c r="CW50" s="68"/>
      <c r="CX50" s="68"/>
      <c r="CY50" s="68"/>
      <c r="CZ50" s="68"/>
      <c r="DA50" s="68"/>
      <c r="DB50" s="68"/>
      <c r="DC50" s="68"/>
      <c r="DD50" s="68"/>
      <c r="DE50" s="68"/>
      <c r="DF50" s="68"/>
      <c r="DG50" s="68"/>
      <c r="DH50" s="68"/>
      <c r="DI50" s="68"/>
      <c r="DJ50" s="68"/>
      <c r="DK50" s="68"/>
      <c r="DL50" s="68"/>
      <c r="DM50" s="68"/>
      <c r="DN50" s="68"/>
      <c r="DO50" s="68"/>
      <c r="DP50" s="68"/>
      <c r="DQ50" s="68"/>
      <c r="DR50" s="68"/>
      <c r="DS50" s="68"/>
      <c r="DT50" s="68"/>
      <c r="DU50" s="68"/>
      <c r="DV50" s="68"/>
      <c r="DW50" s="68"/>
      <c r="DX50" s="68"/>
      <c r="DY50" s="68"/>
      <c r="DZ50" s="68"/>
      <c r="EA50" s="68"/>
      <c r="EB50" s="68"/>
      <c r="EC50" s="68"/>
      <c r="ED50" s="68"/>
      <c r="EE50" s="68"/>
      <c r="EF50" s="68"/>
      <c r="EG50" s="68"/>
      <c r="EH50" s="68"/>
      <c r="EI50" s="68"/>
      <c r="EJ50" s="68"/>
      <c r="EK50" s="68"/>
      <c r="EL50" s="68"/>
      <c r="EM50" s="68"/>
      <c r="EN50" s="68"/>
      <c r="EO50" s="68"/>
      <c r="EP50" s="68"/>
      <c r="EQ50" s="68"/>
      <c r="ER50" s="68"/>
      <c r="ES50" s="68"/>
      <c r="ET50" s="68"/>
      <c r="EU50" s="68"/>
      <c r="EV50" s="68"/>
      <c r="EW50" s="68"/>
      <c r="EX50" s="68"/>
      <c r="EY50" s="68"/>
      <c r="EZ50" s="68"/>
      <c r="FA50" s="68"/>
      <c r="FB50" s="68"/>
      <c r="FC50" s="68"/>
      <c r="FD50" s="68"/>
      <c r="FE50" s="68"/>
      <c r="FF50" s="68"/>
      <c r="FG50" s="68"/>
      <c r="FH50" s="68"/>
      <c r="FI50" s="68"/>
      <c r="FJ50" s="68"/>
      <c r="FK50" s="68"/>
      <c r="FL50" s="68"/>
      <c r="FM50" s="68"/>
      <c r="FN50" s="68"/>
      <c r="FO50" s="68"/>
      <c r="FP50" s="68"/>
      <c r="FQ50" s="68"/>
      <c r="FR50" s="68"/>
      <c r="FS50" s="68"/>
      <c r="FT50" s="68"/>
      <c r="FU50" s="68"/>
      <c r="FV50" s="68"/>
      <c r="FW50" s="68"/>
      <c r="FX50" s="68"/>
      <c r="FY50" s="68"/>
      <c r="FZ50" s="68"/>
      <c r="GA50" s="68"/>
      <c r="GB50" s="68"/>
      <c r="GC50" s="68"/>
      <c r="GD50" s="68"/>
      <c r="GE50" s="68"/>
      <c r="GF50" s="68"/>
      <c r="GG50" s="68"/>
      <c r="GH50" s="68"/>
      <c r="GI50" s="68"/>
      <c r="GJ50" s="68"/>
      <c r="GK50" s="68"/>
      <c r="GL50" s="68"/>
      <c r="GM50" s="68"/>
      <c r="GN50" s="68"/>
      <c r="GO50" s="68"/>
      <c r="GP50" s="68"/>
      <c r="GQ50" s="68"/>
      <c r="GR50" s="68"/>
      <c r="GS50" s="68"/>
      <c r="GT50" s="68"/>
      <c r="GU50" s="68"/>
      <c r="GV50" s="68"/>
      <c r="GW50" s="68"/>
      <c r="GX50" s="68"/>
      <c r="GY50" s="68"/>
      <c r="GZ50" s="68"/>
      <c r="HA50" s="68"/>
      <c r="HB50" s="68"/>
      <c r="HC50" s="68"/>
      <c r="HD50" s="68"/>
      <c r="HE50" s="68"/>
      <c r="HF50" s="68"/>
      <c r="HG50" s="68"/>
      <c r="HH50" s="68"/>
      <c r="HI50" s="68"/>
      <c r="HJ50" s="68"/>
      <c r="HK50" s="68"/>
      <c r="HL50" s="68"/>
      <c r="HM50" s="68"/>
      <c r="HN50" s="68"/>
      <c r="HO50" s="68"/>
      <c r="HP50" s="68"/>
      <c r="HQ50" s="68"/>
      <c r="HR50" s="68"/>
      <c r="HS50" s="68"/>
      <c r="HT50" s="68"/>
      <c r="HU50" s="68"/>
      <c r="HV50" s="68"/>
      <c r="HW50" s="68"/>
      <c r="HX50" s="68"/>
      <c r="HY50" s="68"/>
      <c r="HZ50" s="68"/>
      <c r="IA50" s="68"/>
      <c r="IB50" s="68"/>
      <c r="IC50" s="68"/>
      <c r="ID50" s="68"/>
      <c r="IE50" s="68"/>
      <c r="IF50" s="68"/>
      <c r="IG50" s="68"/>
      <c r="IH50" s="68"/>
      <c r="II50" s="68"/>
      <c r="IJ50" s="68"/>
      <c r="IK50" s="68"/>
      <c r="IL50" s="68"/>
      <c r="IM50" s="68"/>
      <c r="IN50" s="68"/>
      <c r="IO50" s="68"/>
      <c r="IP50" s="68"/>
      <c r="IQ50" s="68"/>
      <c r="IR50" s="68"/>
      <c r="IS50" s="68"/>
      <c r="IT50" s="68"/>
      <c r="IU50" s="68"/>
      <c r="IV50" s="68"/>
    </row>
    <row r="51" spans="1:256" ht="14.25">
      <c r="A51" s="127"/>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c r="CP51" s="68"/>
      <c r="CQ51" s="68"/>
      <c r="CR51" s="68"/>
      <c r="CS51" s="68"/>
      <c r="CT51" s="68"/>
      <c r="CU51" s="68"/>
      <c r="CV51" s="68"/>
      <c r="CW51" s="68"/>
      <c r="CX51" s="68"/>
      <c r="CY51" s="68"/>
      <c r="CZ51" s="68"/>
      <c r="DA51" s="68"/>
      <c r="DB51" s="68"/>
      <c r="DC51" s="68"/>
      <c r="DD51" s="68"/>
      <c r="DE51" s="68"/>
      <c r="DF51" s="68"/>
      <c r="DG51" s="68"/>
      <c r="DH51" s="68"/>
      <c r="DI51" s="68"/>
      <c r="DJ51" s="68"/>
      <c r="DK51" s="68"/>
      <c r="DL51" s="68"/>
      <c r="DM51" s="68"/>
      <c r="DN51" s="68"/>
      <c r="DO51" s="68"/>
      <c r="DP51" s="68"/>
      <c r="DQ51" s="68"/>
      <c r="DR51" s="68"/>
      <c r="DS51" s="68"/>
      <c r="DT51" s="68"/>
      <c r="DU51" s="68"/>
      <c r="DV51" s="68"/>
      <c r="DW51" s="68"/>
      <c r="DX51" s="68"/>
      <c r="DY51" s="68"/>
      <c r="DZ51" s="68"/>
      <c r="EA51" s="68"/>
      <c r="EB51" s="68"/>
      <c r="EC51" s="68"/>
      <c r="ED51" s="68"/>
      <c r="EE51" s="68"/>
      <c r="EF51" s="68"/>
      <c r="EG51" s="68"/>
      <c r="EH51" s="68"/>
      <c r="EI51" s="68"/>
      <c r="EJ51" s="68"/>
      <c r="EK51" s="68"/>
      <c r="EL51" s="68"/>
      <c r="EM51" s="68"/>
      <c r="EN51" s="68"/>
      <c r="EO51" s="68"/>
      <c r="EP51" s="68"/>
      <c r="EQ51" s="68"/>
      <c r="ER51" s="68"/>
      <c r="ES51" s="68"/>
      <c r="ET51" s="68"/>
      <c r="EU51" s="68"/>
      <c r="EV51" s="68"/>
      <c r="EW51" s="68"/>
      <c r="EX51" s="68"/>
      <c r="EY51" s="68"/>
      <c r="EZ51" s="68"/>
      <c r="FA51" s="68"/>
      <c r="FB51" s="68"/>
      <c r="FC51" s="68"/>
      <c r="FD51" s="68"/>
      <c r="FE51" s="68"/>
      <c r="FF51" s="68"/>
      <c r="FG51" s="68"/>
      <c r="FH51" s="68"/>
      <c r="FI51" s="68"/>
      <c r="FJ51" s="68"/>
      <c r="FK51" s="68"/>
      <c r="FL51" s="68"/>
      <c r="FM51" s="68"/>
      <c r="FN51" s="68"/>
      <c r="FO51" s="68"/>
      <c r="FP51" s="68"/>
      <c r="FQ51" s="68"/>
      <c r="FR51" s="68"/>
      <c r="FS51" s="68"/>
      <c r="FT51" s="68"/>
      <c r="FU51" s="68"/>
      <c r="FV51" s="68"/>
      <c r="FW51" s="68"/>
      <c r="FX51" s="68"/>
      <c r="FY51" s="68"/>
      <c r="FZ51" s="68"/>
      <c r="GA51" s="68"/>
      <c r="GB51" s="68"/>
      <c r="GC51" s="68"/>
      <c r="GD51" s="68"/>
      <c r="GE51" s="68"/>
      <c r="GF51" s="68"/>
      <c r="GG51" s="68"/>
      <c r="GH51" s="68"/>
      <c r="GI51" s="68"/>
      <c r="GJ51" s="68"/>
      <c r="GK51" s="68"/>
      <c r="GL51" s="68"/>
      <c r="GM51" s="68"/>
      <c r="GN51" s="68"/>
      <c r="GO51" s="68"/>
      <c r="GP51" s="68"/>
      <c r="GQ51" s="68"/>
      <c r="GR51" s="68"/>
      <c r="GS51" s="68"/>
      <c r="GT51" s="68"/>
      <c r="GU51" s="68"/>
      <c r="GV51" s="68"/>
      <c r="GW51" s="68"/>
      <c r="GX51" s="68"/>
      <c r="GY51" s="68"/>
      <c r="GZ51" s="68"/>
      <c r="HA51" s="68"/>
      <c r="HB51" s="68"/>
      <c r="HC51" s="68"/>
      <c r="HD51" s="68"/>
      <c r="HE51" s="68"/>
      <c r="HF51" s="68"/>
      <c r="HG51" s="68"/>
      <c r="HH51" s="68"/>
      <c r="HI51" s="68"/>
      <c r="HJ51" s="68"/>
      <c r="HK51" s="68"/>
      <c r="HL51" s="68"/>
      <c r="HM51" s="68"/>
      <c r="HN51" s="68"/>
      <c r="HO51" s="68"/>
      <c r="HP51" s="68"/>
      <c r="HQ51" s="68"/>
      <c r="HR51" s="68"/>
      <c r="HS51" s="68"/>
      <c r="HT51" s="68"/>
      <c r="HU51" s="68"/>
      <c r="HV51" s="68"/>
      <c r="HW51" s="68"/>
      <c r="HX51" s="68"/>
      <c r="HY51" s="68"/>
      <c r="HZ51" s="68"/>
      <c r="IA51" s="68"/>
      <c r="IB51" s="68"/>
      <c r="IC51" s="68"/>
      <c r="ID51" s="68"/>
      <c r="IE51" s="68"/>
      <c r="IF51" s="68"/>
      <c r="IG51" s="68"/>
      <c r="IH51" s="68"/>
      <c r="II51" s="68"/>
      <c r="IJ51" s="68"/>
      <c r="IK51" s="68"/>
      <c r="IL51" s="68"/>
      <c r="IM51" s="68"/>
      <c r="IN51" s="68"/>
      <c r="IO51" s="68"/>
      <c r="IP51" s="68"/>
      <c r="IQ51" s="68"/>
      <c r="IR51" s="68"/>
      <c r="IS51" s="68"/>
      <c r="IT51" s="68"/>
      <c r="IU51" s="68"/>
      <c r="IV51" s="68"/>
    </row>
    <row r="52" spans="1:256" ht="14.25">
      <c r="A52" s="127"/>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row>
    <row r="53" spans="1:256" ht="14.25">
      <c r="A53" s="127"/>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CP53" s="68"/>
      <c r="CQ53" s="68"/>
      <c r="CR53" s="68"/>
      <c r="CS53" s="68"/>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8"/>
      <c r="ED53" s="68"/>
      <c r="EE53" s="68"/>
      <c r="EF53" s="68"/>
      <c r="EG53" s="68"/>
      <c r="EH53" s="68"/>
      <c r="EI53" s="68"/>
      <c r="EJ53" s="68"/>
      <c r="EK53" s="68"/>
      <c r="EL53" s="68"/>
      <c r="EM53" s="68"/>
      <c r="EN53" s="68"/>
      <c r="EO53" s="68"/>
      <c r="EP53" s="68"/>
      <c r="EQ53" s="68"/>
      <c r="ER53" s="68"/>
      <c r="ES53" s="68"/>
      <c r="ET53" s="68"/>
      <c r="EU53" s="68"/>
      <c r="EV53" s="68"/>
      <c r="EW53" s="68"/>
      <c r="EX53" s="68"/>
      <c r="EY53" s="68"/>
      <c r="EZ53" s="68"/>
      <c r="FA53" s="68"/>
      <c r="FB53" s="68"/>
      <c r="FC53" s="68"/>
      <c r="FD53" s="68"/>
      <c r="FE53" s="68"/>
      <c r="FF53" s="68"/>
      <c r="FG53" s="68"/>
      <c r="FH53" s="68"/>
      <c r="FI53" s="68"/>
      <c r="FJ53" s="68"/>
      <c r="FK53" s="68"/>
      <c r="FL53" s="68"/>
      <c r="FM53" s="68"/>
      <c r="FN53" s="68"/>
      <c r="FO53" s="68"/>
      <c r="FP53" s="68"/>
      <c r="FQ53" s="68"/>
      <c r="FR53" s="68"/>
      <c r="FS53" s="68"/>
      <c r="FT53" s="68"/>
      <c r="FU53" s="68"/>
      <c r="FV53" s="68"/>
      <c r="FW53" s="68"/>
      <c r="FX53" s="68"/>
      <c r="FY53" s="68"/>
      <c r="FZ53" s="68"/>
      <c r="GA53" s="68"/>
      <c r="GB53" s="68"/>
      <c r="GC53" s="68"/>
      <c r="GD53" s="68"/>
      <c r="GE53" s="68"/>
      <c r="GF53" s="68"/>
      <c r="GG53" s="68"/>
      <c r="GH53" s="68"/>
      <c r="GI53" s="68"/>
      <c r="GJ53" s="68"/>
      <c r="GK53" s="68"/>
      <c r="GL53" s="68"/>
      <c r="GM53" s="68"/>
      <c r="GN53" s="68"/>
      <c r="GO53" s="68"/>
      <c r="GP53" s="68"/>
      <c r="GQ53" s="68"/>
      <c r="GR53" s="68"/>
      <c r="GS53" s="68"/>
      <c r="GT53" s="68"/>
      <c r="GU53" s="68"/>
      <c r="GV53" s="68"/>
      <c r="GW53" s="68"/>
      <c r="GX53" s="68"/>
      <c r="GY53" s="68"/>
      <c r="GZ53" s="68"/>
      <c r="HA53" s="68"/>
      <c r="HB53" s="68"/>
      <c r="HC53" s="68"/>
      <c r="HD53" s="68"/>
      <c r="HE53" s="68"/>
      <c r="HF53" s="68"/>
      <c r="HG53" s="68"/>
      <c r="HH53" s="68"/>
      <c r="HI53" s="68"/>
      <c r="HJ53" s="68"/>
      <c r="HK53" s="68"/>
      <c r="HL53" s="68"/>
      <c r="HM53" s="68"/>
      <c r="HN53" s="68"/>
      <c r="HO53" s="68"/>
      <c r="HP53" s="68"/>
      <c r="HQ53" s="68"/>
      <c r="HR53" s="68"/>
      <c r="HS53" s="68"/>
      <c r="HT53" s="68"/>
      <c r="HU53" s="68"/>
      <c r="HV53" s="68"/>
      <c r="HW53" s="68"/>
      <c r="HX53" s="68"/>
      <c r="HY53" s="68"/>
      <c r="HZ53" s="68"/>
      <c r="IA53" s="68"/>
      <c r="IB53" s="68"/>
      <c r="IC53" s="68"/>
      <c r="ID53" s="68"/>
      <c r="IE53" s="68"/>
      <c r="IF53" s="68"/>
      <c r="IG53" s="68"/>
      <c r="IH53" s="68"/>
      <c r="II53" s="68"/>
      <c r="IJ53" s="68"/>
      <c r="IK53" s="68"/>
      <c r="IL53" s="68"/>
      <c r="IM53" s="68"/>
      <c r="IN53" s="68"/>
      <c r="IO53" s="68"/>
      <c r="IP53" s="68"/>
      <c r="IQ53" s="68"/>
      <c r="IR53" s="68"/>
      <c r="IS53" s="68"/>
      <c r="IT53" s="68"/>
      <c r="IU53" s="68"/>
      <c r="IV53" s="68"/>
    </row>
    <row r="54" spans="1:256" ht="14.25">
      <c r="A54" s="127"/>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row>
    <row r="55" spans="1:256" ht="14.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row>
    <row r="56" spans="1:256" ht="14.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c r="CP56" s="68"/>
      <c r="CQ56" s="68"/>
      <c r="CR56" s="68"/>
      <c r="CS56" s="68"/>
      <c r="CT56" s="68"/>
      <c r="CU56" s="68"/>
      <c r="CV56" s="68"/>
      <c r="CW56" s="68"/>
      <c r="CX56" s="68"/>
      <c r="CY56" s="68"/>
      <c r="CZ56" s="68"/>
      <c r="DA56" s="68"/>
      <c r="DB56" s="68"/>
      <c r="DC56" s="68"/>
      <c r="DD56" s="68"/>
      <c r="DE56" s="68"/>
      <c r="DF56" s="68"/>
      <c r="DG56" s="68"/>
      <c r="DH56" s="68"/>
      <c r="DI56" s="68"/>
      <c r="DJ56" s="68"/>
      <c r="DK56" s="68"/>
      <c r="DL56" s="68"/>
      <c r="DM56" s="68"/>
      <c r="DN56" s="68"/>
      <c r="DO56" s="68"/>
      <c r="DP56" s="68"/>
      <c r="DQ56" s="68"/>
      <c r="DR56" s="68"/>
      <c r="DS56" s="68"/>
      <c r="DT56" s="68"/>
      <c r="DU56" s="68"/>
      <c r="DV56" s="68"/>
      <c r="DW56" s="68"/>
      <c r="DX56" s="68"/>
      <c r="DY56" s="68"/>
      <c r="DZ56" s="68"/>
      <c r="EA56" s="68"/>
      <c r="EB56" s="68"/>
      <c r="EC56" s="68"/>
      <c r="ED56" s="68"/>
      <c r="EE56" s="68"/>
      <c r="EF56" s="68"/>
      <c r="EG56" s="68"/>
      <c r="EH56" s="68"/>
      <c r="EI56" s="68"/>
      <c r="EJ56" s="68"/>
      <c r="EK56" s="68"/>
      <c r="EL56" s="68"/>
      <c r="EM56" s="68"/>
      <c r="EN56" s="68"/>
      <c r="EO56" s="68"/>
      <c r="EP56" s="68"/>
      <c r="EQ56" s="68"/>
      <c r="ER56" s="68"/>
      <c r="ES56" s="68"/>
      <c r="ET56" s="68"/>
      <c r="EU56" s="68"/>
      <c r="EV56" s="68"/>
      <c r="EW56" s="68"/>
      <c r="EX56" s="68"/>
      <c r="EY56" s="68"/>
      <c r="EZ56" s="68"/>
      <c r="FA56" s="68"/>
      <c r="FB56" s="68"/>
      <c r="FC56" s="68"/>
      <c r="FD56" s="68"/>
      <c r="FE56" s="68"/>
      <c r="FF56" s="68"/>
      <c r="FG56" s="68"/>
      <c r="FH56" s="68"/>
      <c r="FI56" s="68"/>
      <c r="FJ56" s="68"/>
      <c r="FK56" s="68"/>
      <c r="FL56" s="68"/>
      <c r="FM56" s="68"/>
      <c r="FN56" s="68"/>
      <c r="FO56" s="68"/>
      <c r="FP56" s="68"/>
      <c r="FQ56" s="68"/>
      <c r="FR56" s="68"/>
      <c r="FS56" s="68"/>
      <c r="FT56" s="68"/>
      <c r="FU56" s="68"/>
      <c r="FV56" s="68"/>
      <c r="FW56" s="68"/>
      <c r="FX56" s="68"/>
      <c r="FY56" s="68"/>
      <c r="FZ56" s="68"/>
      <c r="GA56" s="68"/>
      <c r="GB56" s="68"/>
      <c r="GC56" s="68"/>
      <c r="GD56" s="68"/>
      <c r="GE56" s="68"/>
      <c r="GF56" s="68"/>
      <c r="GG56" s="68"/>
      <c r="GH56" s="68"/>
      <c r="GI56" s="68"/>
      <c r="GJ56" s="68"/>
      <c r="GK56" s="68"/>
      <c r="GL56" s="68"/>
      <c r="GM56" s="68"/>
      <c r="GN56" s="68"/>
      <c r="GO56" s="68"/>
      <c r="GP56" s="68"/>
      <c r="GQ56" s="68"/>
      <c r="GR56" s="68"/>
      <c r="GS56" s="68"/>
      <c r="GT56" s="68"/>
      <c r="GU56" s="68"/>
      <c r="GV56" s="68"/>
      <c r="GW56" s="68"/>
      <c r="GX56" s="68"/>
      <c r="GY56" s="68"/>
      <c r="GZ56" s="68"/>
      <c r="HA56" s="68"/>
      <c r="HB56" s="68"/>
      <c r="HC56" s="68"/>
      <c r="HD56" s="68"/>
      <c r="HE56" s="68"/>
      <c r="HF56" s="68"/>
      <c r="HG56" s="68"/>
      <c r="HH56" s="68"/>
      <c r="HI56" s="68"/>
      <c r="HJ56" s="68"/>
      <c r="HK56" s="68"/>
      <c r="HL56" s="68"/>
      <c r="HM56" s="68"/>
      <c r="HN56" s="68"/>
      <c r="HO56" s="68"/>
      <c r="HP56" s="68"/>
      <c r="HQ56" s="68"/>
      <c r="HR56" s="68"/>
      <c r="HS56" s="68"/>
      <c r="HT56" s="68"/>
      <c r="HU56" s="68"/>
      <c r="HV56" s="68"/>
      <c r="HW56" s="68"/>
      <c r="HX56" s="68"/>
      <c r="HY56" s="68"/>
      <c r="HZ56" s="68"/>
      <c r="IA56" s="68"/>
      <c r="IB56" s="68"/>
      <c r="IC56" s="68"/>
      <c r="ID56" s="68"/>
      <c r="IE56" s="68"/>
      <c r="IF56" s="68"/>
      <c r="IG56" s="68"/>
      <c r="IH56" s="68"/>
      <c r="II56" s="68"/>
      <c r="IJ56" s="68"/>
      <c r="IK56" s="68"/>
      <c r="IL56" s="68"/>
      <c r="IM56" s="68"/>
      <c r="IN56" s="68"/>
      <c r="IO56" s="68"/>
      <c r="IP56" s="68"/>
      <c r="IQ56" s="68"/>
      <c r="IR56" s="68"/>
      <c r="IS56" s="68"/>
      <c r="IT56" s="68"/>
      <c r="IU56" s="68"/>
      <c r="IV56" s="68"/>
    </row>
    <row r="57" spans="1:256" ht="14.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c r="CP57" s="68"/>
      <c r="CQ57" s="68"/>
      <c r="CR57" s="68"/>
      <c r="CS57" s="68"/>
      <c r="CT57" s="68"/>
      <c r="CU57" s="68"/>
      <c r="CV57" s="68"/>
      <c r="CW57" s="68"/>
      <c r="CX57" s="68"/>
      <c r="CY57" s="68"/>
      <c r="CZ57" s="68"/>
      <c r="DA57" s="68"/>
      <c r="DB57" s="68"/>
      <c r="DC57" s="68"/>
      <c r="DD57" s="68"/>
      <c r="DE57" s="68"/>
      <c r="DF57" s="68"/>
      <c r="DG57" s="68"/>
      <c r="DH57" s="68"/>
      <c r="DI57" s="68"/>
      <c r="DJ57" s="68"/>
      <c r="DK57" s="68"/>
      <c r="DL57" s="68"/>
      <c r="DM57" s="68"/>
      <c r="DN57" s="68"/>
      <c r="DO57" s="68"/>
      <c r="DP57" s="68"/>
      <c r="DQ57" s="68"/>
      <c r="DR57" s="68"/>
      <c r="DS57" s="68"/>
      <c r="DT57" s="68"/>
      <c r="DU57" s="68"/>
      <c r="DV57" s="68"/>
      <c r="DW57" s="68"/>
      <c r="DX57" s="68"/>
      <c r="DY57" s="68"/>
      <c r="DZ57" s="68"/>
      <c r="EA57" s="68"/>
      <c r="EB57" s="68"/>
      <c r="EC57" s="68"/>
      <c r="ED57" s="68"/>
      <c r="EE57" s="68"/>
      <c r="EF57" s="68"/>
      <c r="EG57" s="68"/>
      <c r="EH57" s="68"/>
      <c r="EI57" s="68"/>
      <c r="EJ57" s="68"/>
      <c r="EK57" s="68"/>
      <c r="EL57" s="68"/>
      <c r="EM57" s="68"/>
      <c r="EN57" s="68"/>
      <c r="EO57" s="68"/>
      <c r="EP57" s="68"/>
      <c r="EQ57" s="68"/>
      <c r="ER57" s="68"/>
      <c r="ES57" s="68"/>
      <c r="ET57" s="68"/>
      <c r="EU57" s="68"/>
      <c r="EV57" s="68"/>
      <c r="EW57" s="68"/>
      <c r="EX57" s="68"/>
      <c r="EY57" s="68"/>
      <c r="EZ57" s="68"/>
      <c r="FA57" s="68"/>
      <c r="FB57" s="68"/>
      <c r="FC57" s="68"/>
      <c r="FD57" s="68"/>
      <c r="FE57" s="68"/>
      <c r="FF57" s="68"/>
      <c r="FG57" s="68"/>
      <c r="FH57" s="68"/>
      <c r="FI57" s="68"/>
      <c r="FJ57" s="68"/>
      <c r="FK57" s="68"/>
      <c r="FL57" s="68"/>
      <c r="FM57" s="68"/>
      <c r="FN57" s="68"/>
      <c r="FO57" s="68"/>
      <c r="FP57" s="68"/>
      <c r="FQ57" s="68"/>
      <c r="FR57" s="68"/>
      <c r="FS57" s="68"/>
      <c r="FT57" s="68"/>
      <c r="FU57" s="68"/>
      <c r="FV57" s="68"/>
      <c r="FW57" s="68"/>
      <c r="FX57" s="68"/>
      <c r="FY57" s="68"/>
      <c r="FZ57" s="68"/>
      <c r="GA57" s="68"/>
      <c r="GB57" s="68"/>
      <c r="GC57" s="68"/>
      <c r="GD57" s="68"/>
      <c r="GE57" s="68"/>
      <c r="GF57" s="68"/>
      <c r="GG57" s="68"/>
      <c r="GH57" s="68"/>
      <c r="GI57" s="68"/>
      <c r="GJ57" s="68"/>
      <c r="GK57" s="68"/>
      <c r="GL57" s="68"/>
      <c r="GM57" s="68"/>
      <c r="GN57" s="68"/>
      <c r="GO57" s="68"/>
      <c r="GP57" s="68"/>
      <c r="GQ57" s="68"/>
      <c r="GR57" s="68"/>
      <c r="GS57" s="68"/>
      <c r="GT57" s="68"/>
      <c r="GU57" s="68"/>
      <c r="GV57" s="68"/>
      <c r="GW57" s="68"/>
      <c r="GX57" s="68"/>
      <c r="GY57" s="68"/>
      <c r="GZ57" s="68"/>
      <c r="HA57" s="68"/>
      <c r="HB57" s="68"/>
      <c r="HC57" s="68"/>
      <c r="HD57" s="68"/>
      <c r="HE57" s="68"/>
      <c r="HF57" s="68"/>
      <c r="HG57" s="68"/>
      <c r="HH57" s="68"/>
      <c r="HI57" s="68"/>
      <c r="HJ57" s="68"/>
      <c r="HK57" s="68"/>
      <c r="HL57" s="68"/>
      <c r="HM57" s="68"/>
      <c r="HN57" s="68"/>
      <c r="HO57" s="68"/>
      <c r="HP57" s="68"/>
      <c r="HQ57" s="68"/>
      <c r="HR57" s="68"/>
      <c r="HS57" s="68"/>
      <c r="HT57" s="68"/>
      <c r="HU57" s="68"/>
      <c r="HV57" s="68"/>
      <c r="HW57" s="68"/>
      <c r="HX57" s="68"/>
      <c r="HY57" s="68"/>
      <c r="HZ57" s="68"/>
      <c r="IA57" s="68"/>
      <c r="IB57" s="68"/>
      <c r="IC57" s="68"/>
      <c r="ID57" s="68"/>
      <c r="IE57" s="68"/>
      <c r="IF57" s="68"/>
      <c r="IG57" s="68"/>
      <c r="IH57" s="68"/>
      <c r="II57" s="68"/>
      <c r="IJ57" s="68"/>
      <c r="IK57" s="68"/>
      <c r="IL57" s="68"/>
      <c r="IM57" s="68"/>
      <c r="IN57" s="68"/>
      <c r="IO57" s="68"/>
      <c r="IP57" s="68"/>
      <c r="IQ57" s="68"/>
      <c r="IR57" s="68"/>
      <c r="IS57" s="68"/>
      <c r="IT57" s="68"/>
      <c r="IU57" s="68"/>
      <c r="IV57" s="68"/>
    </row>
    <row r="58" spans="1:256" ht="14.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c r="CF58" s="68"/>
      <c r="CG58" s="68"/>
      <c r="CH58" s="68"/>
      <c r="CI58" s="68"/>
      <c r="CJ58" s="68"/>
      <c r="CK58" s="68"/>
      <c r="CL58" s="68"/>
      <c r="CM58" s="68"/>
      <c r="CN58" s="68"/>
      <c r="CO58" s="68"/>
      <c r="CP58" s="68"/>
      <c r="CQ58" s="68"/>
      <c r="CR58" s="68"/>
      <c r="CS58" s="68"/>
      <c r="CT58" s="68"/>
      <c r="CU58" s="68"/>
      <c r="CV58" s="68"/>
      <c r="CW58" s="68"/>
      <c r="CX58" s="68"/>
      <c r="CY58" s="68"/>
      <c r="CZ58" s="68"/>
      <c r="DA58" s="68"/>
      <c r="DB58" s="68"/>
      <c r="DC58" s="68"/>
      <c r="DD58" s="68"/>
      <c r="DE58" s="68"/>
      <c r="DF58" s="68"/>
      <c r="DG58" s="68"/>
      <c r="DH58" s="68"/>
      <c r="DI58" s="68"/>
      <c r="DJ58" s="68"/>
      <c r="DK58" s="68"/>
      <c r="DL58" s="68"/>
      <c r="DM58" s="68"/>
      <c r="DN58" s="68"/>
      <c r="DO58" s="68"/>
      <c r="DP58" s="68"/>
      <c r="DQ58" s="68"/>
      <c r="DR58" s="68"/>
      <c r="DS58" s="68"/>
      <c r="DT58" s="68"/>
      <c r="DU58" s="68"/>
      <c r="DV58" s="68"/>
      <c r="DW58" s="68"/>
      <c r="DX58" s="68"/>
      <c r="DY58" s="68"/>
      <c r="DZ58" s="68"/>
      <c r="EA58" s="68"/>
      <c r="EB58" s="68"/>
      <c r="EC58" s="68"/>
      <c r="ED58" s="68"/>
      <c r="EE58" s="68"/>
      <c r="EF58" s="68"/>
      <c r="EG58" s="68"/>
      <c r="EH58" s="68"/>
      <c r="EI58" s="68"/>
      <c r="EJ58" s="68"/>
      <c r="EK58" s="68"/>
      <c r="EL58" s="68"/>
      <c r="EM58" s="68"/>
      <c r="EN58" s="68"/>
      <c r="EO58" s="68"/>
      <c r="EP58" s="68"/>
      <c r="EQ58" s="68"/>
      <c r="ER58" s="68"/>
      <c r="ES58" s="68"/>
      <c r="ET58" s="68"/>
      <c r="EU58" s="68"/>
      <c r="EV58" s="68"/>
      <c r="EW58" s="68"/>
      <c r="EX58" s="68"/>
      <c r="EY58" s="68"/>
      <c r="EZ58" s="68"/>
      <c r="FA58" s="68"/>
      <c r="FB58" s="68"/>
      <c r="FC58" s="68"/>
      <c r="FD58" s="68"/>
      <c r="FE58" s="68"/>
      <c r="FF58" s="68"/>
      <c r="FG58" s="68"/>
      <c r="FH58" s="68"/>
      <c r="FI58" s="68"/>
      <c r="FJ58" s="68"/>
      <c r="FK58" s="68"/>
      <c r="FL58" s="68"/>
      <c r="FM58" s="68"/>
      <c r="FN58" s="68"/>
      <c r="FO58" s="68"/>
      <c r="FP58" s="68"/>
      <c r="FQ58" s="68"/>
      <c r="FR58" s="68"/>
      <c r="FS58" s="68"/>
      <c r="FT58" s="68"/>
      <c r="FU58" s="68"/>
      <c r="FV58" s="68"/>
      <c r="FW58" s="68"/>
      <c r="FX58" s="68"/>
      <c r="FY58" s="68"/>
      <c r="FZ58" s="68"/>
      <c r="GA58" s="68"/>
      <c r="GB58" s="68"/>
      <c r="GC58" s="68"/>
      <c r="GD58" s="68"/>
      <c r="GE58" s="68"/>
      <c r="GF58" s="68"/>
      <c r="GG58" s="68"/>
      <c r="GH58" s="68"/>
      <c r="GI58" s="68"/>
      <c r="GJ58" s="68"/>
      <c r="GK58" s="68"/>
      <c r="GL58" s="68"/>
      <c r="GM58" s="68"/>
      <c r="GN58" s="68"/>
      <c r="GO58" s="68"/>
      <c r="GP58" s="68"/>
      <c r="GQ58" s="68"/>
      <c r="GR58" s="68"/>
      <c r="GS58" s="68"/>
      <c r="GT58" s="68"/>
      <c r="GU58" s="68"/>
      <c r="GV58" s="68"/>
      <c r="GW58" s="68"/>
      <c r="GX58" s="68"/>
      <c r="GY58" s="68"/>
      <c r="GZ58" s="68"/>
      <c r="HA58" s="68"/>
      <c r="HB58" s="68"/>
      <c r="HC58" s="68"/>
      <c r="HD58" s="68"/>
      <c r="HE58" s="68"/>
      <c r="HF58" s="68"/>
      <c r="HG58" s="68"/>
      <c r="HH58" s="68"/>
      <c r="HI58" s="68"/>
      <c r="HJ58" s="68"/>
      <c r="HK58" s="68"/>
      <c r="HL58" s="68"/>
      <c r="HM58" s="68"/>
      <c r="HN58" s="68"/>
      <c r="HO58" s="68"/>
      <c r="HP58" s="68"/>
      <c r="HQ58" s="68"/>
      <c r="HR58" s="68"/>
      <c r="HS58" s="68"/>
      <c r="HT58" s="68"/>
      <c r="HU58" s="68"/>
      <c r="HV58" s="68"/>
      <c r="HW58" s="68"/>
      <c r="HX58" s="68"/>
      <c r="HY58" s="68"/>
      <c r="HZ58" s="68"/>
      <c r="IA58" s="68"/>
      <c r="IB58" s="68"/>
      <c r="IC58" s="68"/>
      <c r="ID58" s="68"/>
      <c r="IE58" s="68"/>
      <c r="IF58" s="68"/>
      <c r="IG58" s="68"/>
      <c r="IH58" s="68"/>
      <c r="II58" s="68"/>
      <c r="IJ58" s="68"/>
      <c r="IK58" s="68"/>
      <c r="IL58" s="68"/>
      <c r="IM58" s="68"/>
      <c r="IN58" s="68"/>
      <c r="IO58" s="68"/>
      <c r="IP58" s="68"/>
      <c r="IQ58" s="68"/>
      <c r="IR58" s="68"/>
      <c r="IS58" s="68"/>
      <c r="IT58" s="68"/>
      <c r="IU58" s="68"/>
      <c r="IV58" s="68"/>
    </row>
    <row r="59" spans="1:256" ht="14.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c r="CP59" s="68"/>
      <c r="CQ59" s="68"/>
      <c r="CR59" s="68"/>
      <c r="CS59" s="68"/>
      <c r="CT59" s="68"/>
      <c r="CU59" s="68"/>
      <c r="CV59" s="68"/>
      <c r="CW59" s="68"/>
      <c r="CX59" s="68"/>
      <c r="CY59" s="68"/>
      <c r="CZ59" s="68"/>
      <c r="DA59" s="68"/>
      <c r="DB59" s="68"/>
      <c r="DC59" s="68"/>
      <c r="DD59" s="68"/>
      <c r="DE59" s="68"/>
      <c r="DF59" s="68"/>
      <c r="DG59" s="68"/>
      <c r="DH59" s="68"/>
      <c r="DI59" s="68"/>
      <c r="DJ59" s="68"/>
      <c r="DK59" s="68"/>
      <c r="DL59" s="68"/>
      <c r="DM59" s="68"/>
      <c r="DN59" s="68"/>
      <c r="DO59" s="68"/>
      <c r="DP59" s="68"/>
      <c r="DQ59" s="68"/>
      <c r="DR59" s="68"/>
      <c r="DS59" s="68"/>
      <c r="DT59" s="68"/>
      <c r="DU59" s="68"/>
      <c r="DV59" s="68"/>
      <c r="DW59" s="68"/>
      <c r="DX59" s="68"/>
      <c r="DY59" s="68"/>
      <c r="DZ59" s="68"/>
      <c r="EA59" s="68"/>
      <c r="EB59" s="68"/>
      <c r="EC59" s="68"/>
      <c r="ED59" s="68"/>
      <c r="EE59" s="68"/>
      <c r="EF59" s="68"/>
      <c r="EG59" s="68"/>
      <c r="EH59" s="68"/>
      <c r="EI59" s="68"/>
      <c r="EJ59" s="68"/>
      <c r="EK59" s="68"/>
      <c r="EL59" s="68"/>
      <c r="EM59" s="68"/>
      <c r="EN59" s="68"/>
      <c r="EO59" s="68"/>
      <c r="EP59" s="68"/>
      <c r="EQ59" s="68"/>
      <c r="ER59" s="68"/>
      <c r="ES59" s="68"/>
      <c r="ET59" s="68"/>
      <c r="EU59" s="68"/>
      <c r="EV59" s="68"/>
      <c r="EW59" s="68"/>
      <c r="EX59" s="68"/>
      <c r="EY59" s="68"/>
      <c r="EZ59" s="68"/>
      <c r="FA59" s="68"/>
      <c r="FB59" s="68"/>
      <c r="FC59" s="68"/>
      <c r="FD59" s="68"/>
      <c r="FE59" s="68"/>
      <c r="FF59" s="68"/>
      <c r="FG59" s="68"/>
      <c r="FH59" s="68"/>
      <c r="FI59" s="68"/>
      <c r="FJ59" s="68"/>
      <c r="FK59" s="68"/>
      <c r="FL59" s="68"/>
      <c r="FM59" s="68"/>
      <c r="FN59" s="68"/>
      <c r="FO59" s="68"/>
      <c r="FP59" s="68"/>
      <c r="FQ59" s="68"/>
      <c r="FR59" s="68"/>
      <c r="FS59" s="68"/>
      <c r="FT59" s="68"/>
      <c r="FU59" s="68"/>
      <c r="FV59" s="68"/>
      <c r="FW59" s="68"/>
      <c r="FX59" s="68"/>
      <c r="FY59" s="68"/>
      <c r="FZ59" s="68"/>
      <c r="GA59" s="68"/>
      <c r="GB59" s="68"/>
      <c r="GC59" s="68"/>
      <c r="GD59" s="68"/>
      <c r="GE59" s="68"/>
      <c r="GF59" s="68"/>
      <c r="GG59" s="68"/>
      <c r="GH59" s="68"/>
      <c r="GI59" s="68"/>
      <c r="GJ59" s="68"/>
      <c r="GK59" s="68"/>
      <c r="GL59" s="68"/>
      <c r="GM59" s="68"/>
      <c r="GN59" s="68"/>
      <c r="GO59" s="68"/>
      <c r="GP59" s="68"/>
      <c r="GQ59" s="68"/>
      <c r="GR59" s="68"/>
      <c r="GS59" s="68"/>
      <c r="GT59" s="68"/>
      <c r="GU59" s="68"/>
      <c r="GV59" s="68"/>
      <c r="GW59" s="68"/>
      <c r="GX59" s="68"/>
      <c r="GY59" s="68"/>
      <c r="GZ59" s="68"/>
      <c r="HA59" s="68"/>
      <c r="HB59" s="68"/>
      <c r="HC59" s="68"/>
      <c r="HD59" s="68"/>
      <c r="HE59" s="68"/>
      <c r="HF59" s="68"/>
      <c r="HG59" s="68"/>
      <c r="HH59" s="68"/>
      <c r="HI59" s="68"/>
      <c r="HJ59" s="68"/>
      <c r="HK59" s="68"/>
      <c r="HL59" s="68"/>
      <c r="HM59" s="68"/>
      <c r="HN59" s="68"/>
      <c r="HO59" s="68"/>
      <c r="HP59" s="68"/>
      <c r="HQ59" s="68"/>
      <c r="HR59" s="68"/>
      <c r="HS59" s="68"/>
      <c r="HT59" s="68"/>
      <c r="HU59" s="68"/>
      <c r="HV59" s="68"/>
      <c r="HW59" s="68"/>
      <c r="HX59" s="68"/>
      <c r="HY59" s="68"/>
      <c r="HZ59" s="68"/>
      <c r="IA59" s="68"/>
      <c r="IB59" s="68"/>
      <c r="IC59" s="68"/>
      <c r="ID59" s="68"/>
      <c r="IE59" s="68"/>
      <c r="IF59" s="68"/>
      <c r="IG59" s="68"/>
      <c r="IH59" s="68"/>
      <c r="II59" s="68"/>
      <c r="IJ59" s="68"/>
      <c r="IK59" s="68"/>
      <c r="IL59" s="68"/>
      <c r="IM59" s="68"/>
      <c r="IN59" s="68"/>
      <c r="IO59" s="68"/>
      <c r="IP59" s="68"/>
      <c r="IQ59" s="68"/>
      <c r="IR59" s="68"/>
      <c r="IS59" s="68"/>
      <c r="IT59" s="68"/>
      <c r="IU59" s="68"/>
      <c r="IV59" s="68"/>
    </row>
    <row r="60" spans="1:256" ht="14.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c r="CP60" s="68"/>
      <c r="CQ60" s="68"/>
      <c r="CR60" s="68"/>
      <c r="CS60" s="68"/>
      <c r="CT60" s="68"/>
      <c r="CU60" s="68"/>
      <c r="CV60" s="68"/>
      <c r="CW60" s="68"/>
      <c r="CX60" s="68"/>
      <c r="CY60" s="68"/>
      <c r="CZ60" s="68"/>
      <c r="DA60" s="68"/>
      <c r="DB60" s="68"/>
      <c r="DC60" s="68"/>
      <c r="DD60" s="68"/>
      <c r="DE60" s="68"/>
      <c r="DF60" s="68"/>
      <c r="DG60" s="68"/>
      <c r="DH60" s="68"/>
      <c r="DI60" s="68"/>
      <c r="DJ60" s="68"/>
      <c r="DK60" s="68"/>
      <c r="DL60" s="68"/>
      <c r="DM60" s="68"/>
      <c r="DN60" s="68"/>
      <c r="DO60" s="68"/>
      <c r="DP60" s="68"/>
      <c r="DQ60" s="68"/>
      <c r="DR60" s="68"/>
      <c r="DS60" s="68"/>
      <c r="DT60" s="68"/>
      <c r="DU60" s="68"/>
      <c r="DV60" s="68"/>
      <c r="DW60" s="68"/>
      <c r="DX60" s="68"/>
      <c r="DY60" s="68"/>
      <c r="DZ60" s="68"/>
      <c r="EA60" s="68"/>
      <c r="EB60" s="68"/>
      <c r="EC60" s="68"/>
      <c r="ED60" s="68"/>
      <c r="EE60" s="68"/>
      <c r="EF60" s="68"/>
      <c r="EG60" s="68"/>
      <c r="EH60" s="68"/>
      <c r="EI60" s="68"/>
      <c r="EJ60" s="68"/>
      <c r="EK60" s="68"/>
      <c r="EL60" s="68"/>
      <c r="EM60" s="68"/>
      <c r="EN60" s="68"/>
      <c r="EO60" s="68"/>
      <c r="EP60" s="68"/>
      <c r="EQ60" s="68"/>
      <c r="ER60" s="68"/>
      <c r="ES60" s="68"/>
      <c r="ET60" s="68"/>
      <c r="EU60" s="68"/>
      <c r="EV60" s="68"/>
      <c r="EW60" s="68"/>
      <c r="EX60" s="68"/>
      <c r="EY60" s="68"/>
      <c r="EZ60" s="68"/>
      <c r="FA60" s="68"/>
      <c r="FB60" s="68"/>
      <c r="FC60" s="68"/>
      <c r="FD60" s="68"/>
      <c r="FE60" s="68"/>
      <c r="FF60" s="68"/>
      <c r="FG60" s="68"/>
      <c r="FH60" s="68"/>
      <c r="FI60" s="68"/>
      <c r="FJ60" s="68"/>
      <c r="FK60" s="68"/>
      <c r="FL60" s="68"/>
      <c r="FM60" s="68"/>
      <c r="FN60" s="68"/>
      <c r="FO60" s="68"/>
      <c r="FP60" s="68"/>
      <c r="FQ60" s="68"/>
      <c r="FR60" s="68"/>
      <c r="FS60" s="68"/>
      <c r="FT60" s="68"/>
      <c r="FU60" s="68"/>
      <c r="FV60" s="68"/>
      <c r="FW60" s="68"/>
      <c r="FX60" s="68"/>
      <c r="FY60" s="68"/>
      <c r="FZ60" s="68"/>
      <c r="GA60" s="68"/>
      <c r="GB60" s="68"/>
      <c r="GC60" s="68"/>
      <c r="GD60" s="68"/>
      <c r="GE60" s="68"/>
      <c r="GF60" s="68"/>
      <c r="GG60" s="68"/>
      <c r="GH60" s="68"/>
      <c r="GI60" s="68"/>
      <c r="GJ60" s="68"/>
      <c r="GK60" s="68"/>
      <c r="GL60" s="68"/>
      <c r="GM60" s="68"/>
      <c r="GN60" s="68"/>
      <c r="GO60" s="68"/>
      <c r="GP60" s="68"/>
      <c r="GQ60" s="68"/>
      <c r="GR60" s="68"/>
      <c r="GS60" s="68"/>
      <c r="GT60" s="68"/>
      <c r="GU60" s="68"/>
      <c r="GV60" s="68"/>
      <c r="GW60" s="68"/>
      <c r="GX60" s="68"/>
      <c r="GY60" s="68"/>
      <c r="GZ60" s="68"/>
      <c r="HA60" s="68"/>
      <c r="HB60" s="68"/>
      <c r="HC60" s="68"/>
      <c r="HD60" s="68"/>
      <c r="HE60" s="68"/>
      <c r="HF60" s="68"/>
      <c r="HG60" s="68"/>
      <c r="HH60" s="68"/>
      <c r="HI60" s="68"/>
      <c r="HJ60" s="68"/>
      <c r="HK60" s="68"/>
      <c r="HL60" s="68"/>
      <c r="HM60" s="68"/>
      <c r="HN60" s="68"/>
      <c r="HO60" s="68"/>
      <c r="HP60" s="68"/>
      <c r="HQ60" s="68"/>
      <c r="HR60" s="68"/>
      <c r="HS60" s="68"/>
      <c r="HT60" s="68"/>
      <c r="HU60" s="68"/>
      <c r="HV60" s="68"/>
      <c r="HW60" s="68"/>
      <c r="HX60" s="68"/>
      <c r="HY60" s="68"/>
      <c r="HZ60" s="68"/>
      <c r="IA60" s="68"/>
      <c r="IB60" s="68"/>
      <c r="IC60" s="68"/>
      <c r="ID60" s="68"/>
      <c r="IE60" s="68"/>
      <c r="IF60" s="68"/>
      <c r="IG60" s="68"/>
      <c r="IH60" s="68"/>
      <c r="II60" s="68"/>
      <c r="IJ60" s="68"/>
      <c r="IK60" s="68"/>
      <c r="IL60" s="68"/>
      <c r="IM60" s="68"/>
      <c r="IN60" s="68"/>
      <c r="IO60" s="68"/>
      <c r="IP60" s="68"/>
      <c r="IQ60" s="68"/>
      <c r="IR60" s="68"/>
      <c r="IS60" s="68"/>
      <c r="IT60" s="68"/>
      <c r="IU60" s="68"/>
      <c r="IV60" s="68"/>
    </row>
    <row r="61" spans="1:256" ht="14.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c r="CP61" s="68"/>
      <c r="CQ61" s="68"/>
      <c r="CR61" s="68"/>
      <c r="CS61" s="68"/>
      <c r="CT61" s="68"/>
      <c r="CU61" s="68"/>
      <c r="CV61" s="68"/>
      <c r="CW61" s="68"/>
      <c r="CX61" s="68"/>
      <c r="CY61" s="68"/>
      <c r="CZ61" s="68"/>
      <c r="DA61" s="68"/>
      <c r="DB61" s="68"/>
      <c r="DC61" s="68"/>
      <c r="DD61" s="68"/>
      <c r="DE61" s="68"/>
      <c r="DF61" s="68"/>
      <c r="DG61" s="68"/>
      <c r="DH61" s="68"/>
      <c r="DI61" s="68"/>
      <c r="DJ61" s="68"/>
      <c r="DK61" s="68"/>
      <c r="DL61" s="68"/>
      <c r="DM61" s="68"/>
      <c r="DN61" s="68"/>
      <c r="DO61" s="68"/>
      <c r="DP61" s="68"/>
      <c r="DQ61" s="68"/>
      <c r="DR61" s="68"/>
      <c r="DS61" s="68"/>
      <c r="DT61" s="68"/>
      <c r="DU61" s="68"/>
      <c r="DV61" s="68"/>
      <c r="DW61" s="68"/>
      <c r="DX61" s="68"/>
      <c r="DY61" s="68"/>
      <c r="DZ61" s="68"/>
      <c r="EA61" s="68"/>
      <c r="EB61" s="68"/>
      <c r="EC61" s="68"/>
      <c r="ED61" s="68"/>
      <c r="EE61" s="68"/>
      <c r="EF61" s="68"/>
      <c r="EG61" s="68"/>
      <c r="EH61" s="68"/>
      <c r="EI61" s="68"/>
      <c r="EJ61" s="68"/>
      <c r="EK61" s="68"/>
      <c r="EL61" s="68"/>
      <c r="EM61" s="68"/>
      <c r="EN61" s="68"/>
      <c r="EO61" s="68"/>
      <c r="EP61" s="68"/>
      <c r="EQ61" s="68"/>
      <c r="ER61" s="68"/>
      <c r="ES61" s="68"/>
      <c r="ET61" s="68"/>
      <c r="EU61" s="68"/>
      <c r="EV61" s="68"/>
      <c r="EW61" s="68"/>
      <c r="EX61" s="68"/>
      <c r="EY61" s="68"/>
      <c r="EZ61" s="68"/>
      <c r="FA61" s="68"/>
      <c r="FB61" s="68"/>
      <c r="FC61" s="68"/>
      <c r="FD61" s="68"/>
      <c r="FE61" s="68"/>
      <c r="FF61" s="68"/>
      <c r="FG61" s="68"/>
      <c r="FH61" s="68"/>
      <c r="FI61" s="68"/>
      <c r="FJ61" s="68"/>
      <c r="FK61" s="68"/>
      <c r="FL61" s="68"/>
      <c r="FM61" s="68"/>
      <c r="FN61" s="68"/>
      <c r="FO61" s="68"/>
      <c r="FP61" s="68"/>
      <c r="FQ61" s="68"/>
      <c r="FR61" s="68"/>
      <c r="FS61" s="68"/>
      <c r="FT61" s="68"/>
      <c r="FU61" s="68"/>
      <c r="FV61" s="68"/>
      <c r="FW61" s="68"/>
      <c r="FX61" s="68"/>
      <c r="FY61" s="68"/>
      <c r="FZ61" s="68"/>
      <c r="GA61" s="68"/>
      <c r="GB61" s="68"/>
      <c r="GC61" s="68"/>
      <c r="GD61" s="68"/>
      <c r="GE61" s="68"/>
      <c r="GF61" s="68"/>
      <c r="GG61" s="68"/>
      <c r="GH61" s="68"/>
      <c r="GI61" s="68"/>
      <c r="GJ61" s="68"/>
      <c r="GK61" s="68"/>
      <c r="GL61" s="68"/>
      <c r="GM61" s="68"/>
      <c r="GN61" s="68"/>
      <c r="GO61" s="68"/>
      <c r="GP61" s="68"/>
      <c r="GQ61" s="68"/>
      <c r="GR61" s="68"/>
      <c r="GS61" s="68"/>
      <c r="GT61" s="68"/>
      <c r="GU61" s="68"/>
      <c r="GV61" s="68"/>
      <c r="GW61" s="68"/>
      <c r="GX61" s="68"/>
      <c r="GY61" s="68"/>
      <c r="GZ61" s="68"/>
      <c r="HA61" s="68"/>
      <c r="HB61" s="68"/>
      <c r="HC61" s="68"/>
      <c r="HD61" s="68"/>
      <c r="HE61" s="68"/>
      <c r="HF61" s="68"/>
      <c r="HG61" s="68"/>
      <c r="HH61" s="68"/>
      <c r="HI61" s="68"/>
      <c r="HJ61" s="68"/>
      <c r="HK61" s="68"/>
      <c r="HL61" s="68"/>
      <c r="HM61" s="68"/>
      <c r="HN61" s="68"/>
      <c r="HO61" s="68"/>
      <c r="HP61" s="68"/>
      <c r="HQ61" s="68"/>
      <c r="HR61" s="68"/>
      <c r="HS61" s="68"/>
      <c r="HT61" s="68"/>
      <c r="HU61" s="68"/>
      <c r="HV61" s="68"/>
      <c r="HW61" s="68"/>
      <c r="HX61" s="68"/>
      <c r="HY61" s="68"/>
      <c r="HZ61" s="68"/>
      <c r="IA61" s="68"/>
      <c r="IB61" s="68"/>
      <c r="IC61" s="68"/>
      <c r="ID61" s="68"/>
      <c r="IE61" s="68"/>
      <c r="IF61" s="68"/>
      <c r="IG61" s="68"/>
      <c r="IH61" s="68"/>
      <c r="II61" s="68"/>
      <c r="IJ61" s="68"/>
      <c r="IK61" s="68"/>
      <c r="IL61" s="68"/>
      <c r="IM61" s="68"/>
      <c r="IN61" s="68"/>
      <c r="IO61" s="68"/>
      <c r="IP61" s="68"/>
      <c r="IQ61" s="68"/>
      <c r="IR61" s="68"/>
      <c r="IS61" s="68"/>
      <c r="IT61" s="68"/>
      <c r="IU61" s="68"/>
      <c r="IV61" s="68"/>
    </row>
    <row r="62" spans="1:256" ht="14.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c r="CP62" s="68"/>
      <c r="CQ62" s="68"/>
      <c r="CR62" s="68"/>
      <c r="CS62" s="68"/>
      <c r="CT62" s="68"/>
      <c r="CU62" s="68"/>
      <c r="CV62" s="68"/>
      <c r="CW62" s="68"/>
      <c r="CX62" s="68"/>
      <c r="CY62" s="68"/>
      <c r="CZ62" s="68"/>
      <c r="DA62" s="68"/>
      <c r="DB62" s="68"/>
      <c r="DC62" s="68"/>
      <c r="DD62" s="68"/>
      <c r="DE62" s="68"/>
      <c r="DF62" s="68"/>
      <c r="DG62" s="68"/>
      <c r="DH62" s="68"/>
      <c r="DI62" s="68"/>
      <c r="DJ62" s="68"/>
      <c r="DK62" s="68"/>
      <c r="DL62" s="68"/>
      <c r="DM62" s="68"/>
      <c r="DN62" s="68"/>
      <c r="DO62" s="68"/>
      <c r="DP62" s="68"/>
      <c r="DQ62" s="68"/>
      <c r="DR62" s="68"/>
      <c r="DS62" s="68"/>
      <c r="DT62" s="68"/>
      <c r="DU62" s="68"/>
      <c r="DV62" s="68"/>
      <c r="DW62" s="68"/>
      <c r="DX62" s="68"/>
      <c r="DY62" s="68"/>
      <c r="DZ62" s="68"/>
      <c r="EA62" s="68"/>
      <c r="EB62" s="68"/>
      <c r="EC62" s="68"/>
      <c r="ED62" s="68"/>
      <c r="EE62" s="68"/>
      <c r="EF62" s="68"/>
      <c r="EG62" s="68"/>
      <c r="EH62" s="68"/>
      <c r="EI62" s="68"/>
      <c r="EJ62" s="68"/>
      <c r="EK62" s="68"/>
      <c r="EL62" s="68"/>
      <c r="EM62" s="68"/>
      <c r="EN62" s="68"/>
      <c r="EO62" s="68"/>
      <c r="EP62" s="68"/>
      <c r="EQ62" s="68"/>
      <c r="ER62" s="68"/>
      <c r="ES62" s="68"/>
      <c r="ET62" s="68"/>
      <c r="EU62" s="68"/>
      <c r="EV62" s="68"/>
      <c r="EW62" s="68"/>
      <c r="EX62" s="68"/>
      <c r="EY62" s="68"/>
      <c r="EZ62" s="68"/>
      <c r="FA62" s="68"/>
      <c r="FB62" s="68"/>
      <c r="FC62" s="68"/>
      <c r="FD62" s="68"/>
      <c r="FE62" s="68"/>
      <c r="FF62" s="68"/>
      <c r="FG62" s="68"/>
      <c r="FH62" s="68"/>
      <c r="FI62" s="68"/>
      <c r="FJ62" s="68"/>
      <c r="FK62" s="68"/>
      <c r="FL62" s="68"/>
      <c r="FM62" s="68"/>
      <c r="FN62" s="68"/>
      <c r="FO62" s="68"/>
      <c r="FP62" s="68"/>
      <c r="FQ62" s="68"/>
      <c r="FR62" s="68"/>
      <c r="FS62" s="68"/>
      <c r="FT62" s="68"/>
      <c r="FU62" s="68"/>
      <c r="FV62" s="68"/>
      <c r="FW62" s="68"/>
      <c r="FX62" s="68"/>
      <c r="FY62" s="68"/>
      <c r="FZ62" s="68"/>
      <c r="GA62" s="68"/>
      <c r="GB62" s="68"/>
      <c r="GC62" s="68"/>
      <c r="GD62" s="68"/>
      <c r="GE62" s="68"/>
      <c r="GF62" s="68"/>
      <c r="GG62" s="68"/>
      <c r="GH62" s="68"/>
      <c r="GI62" s="68"/>
      <c r="GJ62" s="68"/>
      <c r="GK62" s="68"/>
      <c r="GL62" s="68"/>
      <c r="GM62" s="68"/>
      <c r="GN62" s="68"/>
      <c r="GO62" s="68"/>
      <c r="GP62" s="68"/>
      <c r="GQ62" s="68"/>
      <c r="GR62" s="68"/>
      <c r="GS62" s="68"/>
      <c r="GT62" s="68"/>
      <c r="GU62" s="68"/>
      <c r="GV62" s="68"/>
      <c r="GW62" s="68"/>
      <c r="GX62" s="68"/>
      <c r="GY62" s="68"/>
      <c r="GZ62" s="68"/>
      <c r="HA62" s="68"/>
      <c r="HB62" s="68"/>
      <c r="HC62" s="68"/>
      <c r="HD62" s="68"/>
      <c r="HE62" s="68"/>
      <c r="HF62" s="68"/>
      <c r="HG62" s="68"/>
      <c r="HH62" s="68"/>
      <c r="HI62" s="68"/>
      <c r="HJ62" s="68"/>
      <c r="HK62" s="68"/>
      <c r="HL62" s="68"/>
      <c r="HM62" s="68"/>
      <c r="HN62" s="68"/>
      <c r="HO62" s="68"/>
      <c r="HP62" s="68"/>
      <c r="HQ62" s="68"/>
      <c r="HR62" s="68"/>
      <c r="HS62" s="68"/>
      <c r="HT62" s="68"/>
      <c r="HU62" s="68"/>
      <c r="HV62" s="68"/>
      <c r="HW62" s="68"/>
      <c r="HX62" s="68"/>
      <c r="HY62" s="68"/>
      <c r="HZ62" s="68"/>
      <c r="IA62" s="68"/>
      <c r="IB62" s="68"/>
      <c r="IC62" s="68"/>
      <c r="ID62" s="68"/>
      <c r="IE62" s="68"/>
      <c r="IF62" s="68"/>
      <c r="IG62" s="68"/>
      <c r="IH62" s="68"/>
      <c r="II62" s="68"/>
      <c r="IJ62" s="68"/>
      <c r="IK62" s="68"/>
      <c r="IL62" s="68"/>
      <c r="IM62" s="68"/>
      <c r="IN62" s="68"/>
      <c r="IO62" s="68"/>
      <c r="IP62" s="68"/>
      <c r="IQ62" s="68"/>
      <c r="IR62" s="68"/>
      <c r="IS62" s="68"/>
      <c r="IT62" s="68"/>
      <c r="IU62" s="68"/>
      <c r="IV62" s="68"/>
    </row>
    <row r="63" spans="1:256" ht="14.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c r="EW63" s="68"/>
      <c r="EX63" s="68"/>
      <c r="EY63" s="68"/>
      <c r="EZ63" s="68"/>
      <c r="FA63" s="68"/>
      <c r="FB63" s="68"/>
      <c r="FC63" s="68"/>
      <c r="FD63" s="68"/>
      <c r="FE63" s="68"/>
      <c r="FF63" s="68"/>
      <c r="FG63" s="68"/>
      <c r="FH63" s="68"/>
      <c r="FI63" s="68"/>
      <c r="FJ63" s="68"/>
      <c r="FK63" s="68"/>
      <c r="FL63" s="68"/>
      <c r="FM63" s="68"/>
      <c r="FN63" s="68"/>
      <c r="FO63" s="68"/>
      <c r="FP63" s="68"/>
      <c r="FQ63" s="68"/>
      <c r="FR63" s="68"/>
      <c r="FS63" s="68"/>
      <c r="FT63" s="68"/>
      <c r="FU63" s="68"/>
      <c r="FV63" s="68"/>
      <c r="FW63" s="68"/>
      <c r="FX63" s="68"/>
      <c r="FY63" s="68"/>
      <c r="FZ63" s="68"/>
      <c r="GA63" s="68"/>
      <c r="GB63" s="68"/>
      <c r="GC63" s="68"/>
      <c r="GD63" s="68"/>
      <c r="GE63" s="68"/>
      <c r="GF63" s="68"/>
      <c r="GG63" s="68"/>
      <c r="GH63" s="68"/>
      <c r="GI63" s="68"/>
      <c r="GJ63" s="68"/>
      <c r="GK63" s="68"/>
      <c r="GL63" s="68"/>
      <c r="GM63" s="68"/>
      <c r="GN63" s="68"/>
      <c r="GO63" s="68"/>
      <c r="GP63" s="68"/>
      <c r="GQ63" s="68"/>
      <c r="GR63" s="68"/>
      <c r="GS63" s="68"/>
      <c r="GT63" s="68"/>
      <c r="GU63" s="68"/>
      <c r="GV63" s="68"/>
      <c r="GW63" s="68"/>
      <c r="GX63" s="68"/>
      <c r="GY63" s="68"/>
      <c r="GZ63" s="68"/>
      <c r="HA63" s="68"/>
      <c r="HB63" s="68"/>
      <c r="HC63" s="68"/>
      <c r="HD63" s="68"/>
      <c r="HE63" s="68"/>
      <c r="HF63" s="68"/>
      <c r="HG63" s="68"/>
      <c r="HH63" s="68"/>
      <c r="HI63" s="68"/>
      <c r="HJ63" s="68"/>
      <c r="HK63" s="68"/>
      <c r="HL63" s="68"/>
      <c r="HM63" s="68"/>
      <c r="HN63" s="68"/>
      <c r="HO63" s="68"/>
      <c r="HP63" s="68"/>
      <c r="HQ63" s="68"/>
      <c r="HR63" s="68"/>
      <c r="HS63" s="68"/>
      <c r="HT63" s="68"/>
      <c r="HU63" s="68"/>
      <c r="HV63" s="68"/>
      <c r="HW63" s="68"/>
      <c r="HX63" s="68"/>
      <c r="HY63" s="68"/>
      <c r="HZ63" s="68"/>
      <c r="IA63" s="68"/>
      <c r="IB63" s="68"/>
      <c r="IC63" s="68"/>
      <c r="ID63" s="68"/>
      <c r="IE63" s="68"/>
      <c r="IF63" s="68"/>
      <c r="IG63" s="68"/>
      <c r="IH63" s="68"/>
      <c r="II63" s="68"/>
      <c r="IJ63" s="68"/>
      <c r="IK63" s="68"/>
      <c r="IL63" s="68"/>
      <c r="IM63" s="68"/>
      <c r="IN63" s="68"/>
      <c r="IO63" s="68"/>
      <c r="IP63" s="68"/>
      <c r="IQ63" s="68"/>
      <c r="IR63" s="68"/>
      <c r="IS63" s="68"/>
      <c r="IT63" s="68"/>
      <c r="IU63" s="68"/>
      <c r="IV63" s="68"/>
    </row>
    <row r="64" spans="1:256" ht="14.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c r="CP64" s="68"/>
      <c r="CQ64" s="68"/>
      <c r="CR64" s="68"/>
      <c r="CS64" s="68"/>
      <c r="CT64" s="68"/>
      <c r="CU64" s="68"/>
      <c r="CV64" s="68"/>
      <c r="CW64" s="68"/>
      <c r="CX64" s="68"/>
      <c r="CY64" s="68"/>
      <c r="CZ64" s="68"/>
      <c r="DA64" s="68"/>
      <c r="DB64" s="68"/>
      <c r="DC64" s="68"/>
      <c r="DD64" s="68"/>
      <c r="DE64" s="68"/>
      <c r="DF64" s="68"/>
      <c r="DG64" s="68"/>
      <c r="DH64" s="68"/>
      <c r="DI64" s="68"/>
      <c r="DJ64" s="68"/>
      <c r="DK64" s="68"/>
      <c r="DL64" s="68"/>
      <c r="DM64" s="68"/>
      <c r="DN64" s="68"/>
      <c r="DO64" s="68"/>
      <c r="DP64" s="68"/>
      <c r="DQ64" s="68"/>
      <c r="DR64" s="68"/>
      <c r="DS64" s="68"/>
      <c r="DT64" s="68"/>
      <c r="DU64" s="68"/>
      <c r="DV64" s="68"/>
      <c r="DW64" s="68"/>
      <c r="DX64" s="68"/>
      <c r="DY64" s="68"/>
      <c r="DZ64" s="68"/>
      <c r="EA64" s="68"/>
      <c r="EB64" s="68"/>
      <c r="EC64" s="68"/>
      <c r="ED64" s="68"/>
      <c r="EE64" s="68"/>
      <c r="EF64" s="68"/>
      <c r="EG64" s="68"/>
      <c r="EH64" s="68"/>
      <c r="EI64" s="68"/>
      <c r="EJ64" s="68"/>
      <c r="EK64" s="68"/>
      <c r="EL64" s="68"/>
      <c r="EM64" s="68"/>
      <c r="EN64" s="68"/>
      <c r="EO64" s="68"/>
      <c r="EP64" s="68"/>
      <c r="EQ64" s="68"/>
      <c r="ER64" s="68"/>
      <c r="ES64" s="68"/>
      <c r="ET64" s="68"/>
      <c r="EU64" s="68"/>
      <c r="EV64" s="68"/>
      <c r="EW64" s="68"/>
      <c r="EX64" s="68"/>
      <c r="EY64" s="68"/>
      <c r="EZ64" s="68"/>
      <c r="FA64" s="68"/>
      <c r="FB64" s="68"/>
      <c r="FC64" s="68"/>
      <c r="FD64" s="68"/>
      <c r="FE64" s="68"/>
      <c r="FF64" s="68"/>
      <c r="FG64" s="68"/>
      <c r="FH64" s="68"/>
      <c r="FI64" s="68"/>
      <c r="FJ64" s="68"/>
      <c r="FK64" s="68"/>
      <c r="FL64" s="68"/>
      <c r="FM64" s="68"/>
      <c r="FN64" s="68"/>
      <c r="FO64" s="68"/>
      <c r="FP64" s="68"/>
      <c r="FQ64" s="68"/>
      <c r="FR64" s="68"/>
      <c r="FS64" s="68"/>
      <c r="FT64" s="68"/>
      <c r="FU64" s="68"/>
      <c r="FV64" s="68"/>
      <c r="FW64" s="68"/>
      <c r="FX64" s="68"/>
      <c r="FY64" s="68"/>
      <c r="FZ64" s="68"/>
      <c r="GA64" s="68"/>
      <c r="GB64" s="68"/>
      <c r="GC64" s="68"/>
      <c r="GD64" s="68"/>
      <c r="GE64" s="68"/>
      <c r="GF64" s="68"/>
      <c r="GG64" s="68"/>
      <c r="GH64" s="68"/>
      <c r="GI64" s="68"/>
      <c r="GJ64" s="68"/>
      <c r="GK64" s="68"/>
      <c r="GL64" s="68"/>
      <c r="GM64" s="68"/>
      <c r="GN64" s="68"/>
      <c r="GO64" s="68"/>
      <c r="GP64" s="68"/>
      <c r="GQ64" s="68"/>
      <c r="GR64" s="68"/>
      <c r="GS64" s="68"/>
      <c r="GT64" s="68"/>
      <c r="GU64" s="68"/>
      <c r="GV64" s="68"/>
      <c r="GW64" s="68"/>
      <c r="GX64" s="68"/>
      <c r="GY64" s="68"/>
      <c r="GZ64" s="68"/>
      <c r="HA64" s="68"/>
      <c r="HB64" s="68"/>
      <c r="HC64" s="68"/>
      <c r="HD64" s="68"/>
      <c r="HE64" s="68"/>
      <c r="HF64" s="68"/>
      <c r="HG64" s="68"/>
      <c r="HH64" s="68"/>
      <c r="HI64" s="68"/>
      <c r="HJ64" s="68"/>
      <c r="HK64" s="68"/>
      <c r="HL64" s="68"/>
      <c r="HM64" s="68"/>
      <c r="HN64" s="68"/>
      <c r="HO64" s="68"/>
      <c r="HP64" s="68"/>
      <c r="HQ64" s="68"/>
      <c r="HR64" s="68"/>
      <c r="HS64" s="68"/>
      <c r="HT64" s="68"/>
      <c r="HU64" s="68"/>
      <c r="HV64" s="68"/>
      <c r="HW64" s="68"/>
      <c r="HX64" s="68"/>
      <c r="HY64" s="68"/>
      <c r="HZ64" s="68"/>
      <c r="IA64" s="68"/>
      <c r="IB64" s="68"/>
      <c r="IC64" s="68"/>
      <c r="ID64" s="68"/>
      <c r="IE64" s="68"/>
      <c r="IF64" s="68"/>
      <c r="IG64" s="68"/>
      <c r="IH64" s="68"/>
      <c r="II64" s="68"/>
      <c r="IJ64" s="68"/>
      <c r="IK64" s="68"/>
      <c r="IL64" s="68"/>
      <c r="IM64" s="68"/>
      <c r="IN64" s="68"/>
      <c r="IO64" s="68"/>
      <c r="IP64" s="68"/>
      <c r="IQ64" s="68"/>
      <c r="IR64" s="68"/>
      <c r="IS64" s="68"/>
      <c r="IT64" s="68"/>
      <c r="IU64" s="68"/>
      <c r="IV64" s="68"/>
    </row>
    <row r="65" spans="1:256" ht="14.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c r="CP65" s="68"/>
      <c r="CQ65" s="68"/>
      <c r="CR65" s="68"/>
      <c r="CS65" s="68"/>
      <c r="CT65" s="68"/>
      <c r="CU65" s="68"/>
      <c r="CV65" s="68"/>
      <c r="CW65" s="68"/>
      <c r="CX65" s="68"/>
      <c r="CY65" s="68"/>
      <c r="CZ65" s="68"/>
      <c r="DA65" s="68"/>
      <c r="DB65" s="68"/>
      <c r="DC65" s="68"/>
      <c r="DD65" s="68"/>
      <c r="DE65" s="68"/>
      <c r="DF65" s="68"/>
      <c r="DG65" s="68"/>
      <c r="DH65" s="68"/>
      <c r="DI65" s="68"/>
      <c r="DJ65" s="68"/>
      <c r="DK65" s="68"/>
      <c r="DL65" s="68"/>
      <c r="DM65" s="68"/>
      <c r="DN65" s="68"/>
      <c r="DO65" s="68"/>
      <c r="DP65" s="68"/>
      <c r="DQ65" s="68"/>
      <c r="DR65" s="68"/>
      <c r="DS65" s="68"/>
      <c r="DT65" s="68"/>
      <c r="DU65" s="68"/>
      <c r="DV65" s="68"/>
      <c r="DW65" s="68"/>
      <c r="DX65" s="68"/>
      <c r="DY65" s="68"/>
      <c r="DZ65" s="68"/>
      <c r="EA65" s="68"/>
      <c r="EB65" s="68"/>
      <c r="EC65" s="68"/>
      <c r="ED65" s="68"/>
      <c r="EE65" s="68"/>
      <c r="EF65" s="68"/>
      <c r="EG65" s="68"/>
      <c r="EH65" s="68"/>
      <c r="EI65" s="68"/>
      <c r="EJ65" s="68"/>
      <c r="EK65" s="68"/>
      <c r="EL65" s="68"/>
      <c r="EM65" s="68"/>
      <c r="EN65" s="68"/>
      <c r="EO65" s="68"/>
      <c r="EP65" s="68"/>
      <c r="EQ65" s="68"/>
      <c r="ER65" s="68"/>
      <c r="ES65" s="68"/>
      <c r="ET65" s="68"/>
      <c r="EU65" s="68"/>
      <c r="EV65" s="68"/>
      <c r="EW65" s="68"/>
      <c r="EX65" s="68"/>
      <c r="EY65" s="68"/>
      <c r="EZ65" s="68"/>
      <c r="FA65" s="68"/>
      <c r="FB65" s="68"/>
      <c r="FC65" s="68"/>
      <c r="FD65" s="68"/>
      <c r="FE65" s="68"/>
      <c r="FF65" s="68"/>
      <c r="FG65" s="68"/>
      <c r="FH65" s="68"/>
      <c r="FI65" s="68"/>
      <c r="FJ65" s="68"/>
      <c r="FK65" s="68"/>
      <c r="FL65" s="68"/>
      <c r="FM65" s="68"/>
      <c r="FN65" s="68"/>
      <c r="FO65" s="68"/>
      <c r="FP65" s="68"/>
      <c r="FQ65" s="68"/>
      <c r="FR65" s="68"/>
      <c r="FS65" s="68"/>
      <c r="FT65" s="68"/>
      <c r="FU65" s="68"/>
      <c r="FV65" s="68"/>
      <c r="FW65" s="68"/>
      <c r="FX65" s="68"/>
      <c r="FY65" s="68"/>
      <c r="FZ65" s="68"/>
      <c r="GA65" s="68"/>
      <c r="GB65" s="68"/>
      <c r="GC65" s="68"/>
      <c r="GD65" s="68"/>
      <c r="GE65" s="68"/>
      <c r="GF65" s="68"/>
      <c r="GG65" s="68"/>
      <c r="GH65" s="68"/>
      <c r="GI65" s="68"/>
      <c r="GJ65" s="68"/>
      <c r="GK65" s="68"/>
      <c r="GL65" s="68"/>
      <c r="GM65" s="68"/>
      <c r="GN65" s="68"/>
      <c r="GO65" s="68"/>
      <c r="GP65" s="68"/>
      <c r="GQ65" s="68"/>
      <c r="GR65" s="68"/>
      <c r="GS65" s="68"/>
      <c r="GT65" s="68"/>
      <c r="GU65" s="68"/>
      <c r="GV65" s="68"/>
      <c r="GW65" s="68"/>
      <c r="GX65" s="68"/>
      <c r="GY65" s="68"/>
      <c r="GZ65" s="68"/>
      <c r="HA65" s="68"/>
      <c r="HB65" s="68"/>
      <c r="HC65" s="68"/>
      <c r="HD65" s="68"/>
      <c r="HE65" s="68"/>
      <c r="HF65" s="68"/>
      <c r="HG65" s="68"/>
      <c r="HH65" s="68"/>
      <c r="HI65" s="68"/>
      <c r="HJ65" s="68"/>
      <c r="HK65" s="68"/>
      <c r="HL65" s="68"/>
      <c r="HM65" s="68"/>
      <c r="HN65" s="68"/>
      <c r="HO65" s="68"/>
      <c r="HP65" s="68"/>
      <c r="HQ65" s="68"/>
      <c r="HR65" s="68"/>
      <c r="HS65" s="68"/>
      <c r="HT65" s="68"/>
      <c r="HU65" s="68"/>
      <c r="HV65" s="68"/>
      <c r="HW65" s="68"/>
      <c r="HX65" s="68"/>
      <c r="HY65" s="68"/>
      <c r="HZ65" s="68"/>
      <c r="IA65" s="68"/>
      <c r="IB65" s="68"/>
      <c r="IC65" s="68"/>
      <c r="ID65" s="68"/>
      <c r="IE65" s="68"/>
      <c r="IF65" s="68"/>
      <c r="IG65" s="68"/>
      <c r="IH65" s="68"/>
      <c r="II65" s="68"/>
      <c r="IJ65" s="68"/>
      <c r="IK65" s="68"/>
      <c r="IL65" s="68"/>
      <c r="IM65" s="68"/>
      <c r="IN65" s="68"/>
      <c r="IO65" s="68"/>
      <c r="IP65" s="68"/>
      <c r="IQ65" s="68"/>
      <c r="IR65" s="68"/>
      <c r="IS65" s="68"/>
      <c r="IT65" s="68"/>
      <c r="IU65" s="68"/>
      <c r="IV65" s="68"/>
    </row>
    <row r="66" spans="1:256" ht="14.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c r="CP66" s="68"/>
      <c r="CQ66" s="68"/>
      <c r="CR66" s="68"/>
      <c r="CS66" s="68"/>
      <c r="CT66" s="68"/>
      <c r="CU66" s="68"/>
      <c r="CV66" s="68"/>
      <c r="CW66" s="68"/>
      <c r="CX66" s="68"/>
      <c r="CY66" s="68"/>
      <c r="CZ66" s="68"/>
      <c r="DA66" s="68"/>
      <c r="DB66" s="68"/>
      <c r="DC66" s="68"/>
      <c r="DD66" s="68"/>
      <c r="DE66" s="68"/>
      <c r="DF66" s="68"/>
      <c r="DG66" s="68"/>
      <c r="DH66" s="68"/>
      <c r="DI66" s="68"/>
      <c r="DJ66" s="68"/>
      <c r="DK66" s="68"/>
      <c r="DL66" s="68"/>
      <c r="DM66" s="68"/>
      <c r="DN66" s="68"/>
      <c r="DO66" s="68"/>
      <c r="DP66" s="68"/>
      <c r="DQ66" s="68"/>
      <c r="DR66" s="68"/>
      <c r="DS66" s="68"/>
      <c r="DT66" s="68"/>
      <c r="DU66" s="68"/>
      <c r="DV66" s="68"/>
      <c r="DW66" s="68"/>
      <c r="DX66" s="68"/>
      <c r="DY66" s="68"/>
      <c r="DZ66" s="68"/>
      <c r="EA66" s="68"/>
      <c r="EB66" s="68"/>
      <c r="EC66" s="68"/>
      <c r="ED66" s="68"/>
      <c r="EE66" s="68"/>
      <c r="EF66" s="68"/>
      <c r="EG66" s="68"/>
      <c r="EH66" s="68"/>
      <c r="EI66" s="68"/>
      <c r="EJ66" s="68"/>
      <c r="EK66" s="68"/>
      <c r="EL66" s="68"/>
      <c r="EM66" s="68"/>
      <c r="EN66" s="68"/>
      <c r="EO66" s="68"/>
      <c r="EP66" s="68"/>
      <c r="EQ66" s="68"/>
      <c r="ER66" s="68"/>
      <c r="ES66" s="68"/>
      <c r="ET66" s="68"/>
      <c r="EU66" s="68"/>
      <c r="EV66" s="68"/>
      <c r="EW66" s="68"/>
      <c r="EX66" s="68"/>
      <c r="EY66" s="68"/>
      <c r="EZ66" s="68"/>
      <c r="FA66" s="68"/>
      <c r="FB66" s="68"/>
      <c r="FC66" s="68"/>
      <c r="FD66" s="68"/>
      <c r="FE66" s="68"/>
      <c r="FF66" s="68"/>
      <c r="FG66" s="68"/>
      <c r="FH66" s="68"/>
      <c r="FI66" s="68"/>
      <c r="FJ66" s="68"/>
      <c r="FK66" s="68"/>
      <c r="FL66" s="68"/>
      <c r="FM66" s="68"/>
      <c r="FN66" s="68"/>
      <c r="FO66" s="68"/>
      <c r="FP66" s="68"/>
      <c r="FQ66" s="68"/>
      <c r="FR66" s="68"/>
      <c r="FS66" s="68"/>
      <c r="FT66" s="68"/>
      <c r="FU66" s="68"/>
      <c r="FV66" s="68"/>
      <c r="FW66" s="68"/>
      <c r="FX66" s="68"/>
      <c r="FY66" s="68"/>
      <c r="FZ66" s="68"/>
      <c r="GA66" s="68"/>
      <c r="GB66" s="68"/>
      <c r="GC66" s="68"/>
      <c r="GD66" s="68"/>
      <c r="GE66" s="68"/>
      <c r="GF66" s="68"/>
      <c r="GG66" s="68"/>
      <c r="GH66" s="68"/>
      <c r="GI66" s="68"/>
      <c r="GJ66" s="68"/>
      <c r="GK66" s="68"/>
      <c r="GL66" s="68"/>
      <c r="GM66" s="68"/>
      <c r="GN66" s="68"/>
      <c r="GO66" s="68"/>
      <c r="GP66" s="68"/>
      <c r="GQ66" s="68"/>
      <c r="GR66" s="68"/>
      <c r="GS66" s="68"/>
      <c r="GT66" s="68"/>
      <c r="GU66" s="68"/>
      <c r="GV66" s="68"/>
      <c r="GW66" s="68"/>
      <c r="GX66" s="68"/>
      <c r="GY66" s="68"/>
      <c r="GZ66" s="68"/>
      <c r="HA66" s="68"/>
      <c r="HB66" s="68"/>
      <c r="HC66" s="68"/>
      <c r="HD66" s="68"/>
      <c r="HE66" s="68"/>
      <c r="HF66" s="68"/>
      <c r="HG66" s="68"/>
      <c r="HH66" s="68"/>
      <c r="HI66" s="68"/>
      <c r="HJ66" s="68"/>
      <c r="HK66" s="68"/>
      <c r="HL66" s="68"/>
      <c r="HM66" s="68"/>
      <c r="HN66" s="68"/>
      <c r="HO66" s="68"/>
      <c r="HP66" s="68"/>
      <c r="HQ66" s="68"/>
      <c r="HR66" s="68"/>
      <c r="HS66" s="68"/>
      <c r="HT66" s="68"/>
      <c r="HU66" s="68"/>
      <c r="HV66" s="68"/>
      <c r="HW66" s="68"/>
      <c r="HX66" s="68"/>
      <c r="HY66" s="68"/>
      <c r="HZ66" s="68"/>
      <c r="IA66" s="68"/>
      <c r="IB66" s="68"/>
      <c r="IC66" s="68"/>
      <c r="ID66" s="68"/>
      <c r="IE66" s="68"/>
      <c r="IF66" s="68"/>
      <c r="IG66" s="68"/>
      <c r="IH66" s="68"/>
      <c r="II66" s="68"/>
      <c r="IJ66" s="68"/>
      <c r="IK66" s="68"/>
      <c r="IL66" s="68"/>
      <c r="IM66" s="68"/>
      <c r="IN66" s="68"/>
      <c r="IO66" s="68"/>
      <c r="IP66" s="68"/>
      <c r="IQ66" s="68"/>
      <c r="IR66" s="68"/>
      <c r="IS66" s="68"/>
      <c r="IT66" s="68"/>
      <c r="IU66" s="68"/>
      <c r="IV66" s="68"/>
    </row>
    <row r="67" spans="1:256" ht="14.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CP67" s="68"/>
      <c r="CQ67" s="68"/>
      <c r="CR67" s="68"/>
      <c r="CS67" s="68"/>
      <c r="CT67" s="68"/>
      <c r="CU67" s="68"/>
      <c r="CV67" s="68"/>
      <c r="CW67" s="68"/>
      <c r="CX67" s="68"/>
      <c r="CY67" s="68"/>
      <c r="CZ67" s="68"/>
      <c r="DA67" s="68"/>
      <c r="DB67" s="68"/>
      <c r="DC67" s="68"/>
      <c r="DD67" s="68"/>
      <c r="DE67" s="68"/>
      <c r="DF67" s="68"/>
      <c r="DG67" s="68"/>
      <c r="DH67" s="68"/>
      <c r="DI67" s="68"/>
      <c r="DJ67" s="68"/>
      <c r="DK67" s="68"/>
      <c r="DL67" s="68"/>
      <c r="DM67" s="68"/>
      <c r="DN67" s="68"/>
      <c r="DO67" s="68"/>
      <c r="DP67" s="68"/>
      <c r="DQ67" s="68"/>
      <c r="DR67" s="68"/>
      <c r="DS67" s="68"/>
      <c r="DT67" s="68"/>
      <c r="DU67" s="68"/>
      <c r="DV67" s="68"/>
      <c r="DW67" s="68"/>
      <c r="DX67" s="68"/>
      <c r="DY67" s="68"/>
      <c r="DZ67" s="68"/>
      <c r="EA67" s="68"/>
      <c r="EB67" s="68"/>
      <c r="EC67" s="68"/>
      <c r="ED67" s="68"/>
      <c r="EE67" s="68"/>
      <c r="EF67" s="68"/>
      <c r="EG67" s="68"/>
      <c r="EH67" s="68"/>
      <c r="EI67" s="68"/>
      <c r="EJ67" s="68"/>
      <c r="EK67" s="68"/>
      <c r="EL67" s="68"/>
      <c r="EM67" s="68"/>
      <c r="EN67" s="68"/>
      <c r="EO67" s="68"/>
      <c r="EP67" s="68"/>
      <c r="EQ67" s="68"/>
      <c r="ER67" s="68"/>
      <c r="ES67" s="68"/>
      <c r="ET67" s="68"/>
      <c r="EU67" s="68"/>
      <c r="EV67" s="68"/>
      <c r="EW67" s="68"/>
      <c r="EX67" s="68"/>
      <c r="EY67" s="68"/>
      <c r="EZ67" s="68"/>
      <c r="FA67" s="68"/>
      <c r="FB67" s="68"/>
      <c r="FC67" s="68"/>
      <c r="FD67" s="68"/>
      <c r="FE67" s="68"/>
      <c r="FF67" s="68"/>
      <c r="FG67" s="68"/>
      <c r="FH67" s="68"/>
      <c r="FI67" s="68"/>
      <c r="FJ67" s="68"/>
      <c r="FK67" s="68"/>
      <c r="FL67" s="68"/>
      <c r="FM67" s="68"/>
      <c r="FN67" s="68"/>
      <c r="FO67" s="68"/>
      <c r="FP67" s="68"/>
      <c r="FQ67" s="68"/>
      <c r="FR67" s="68"/>
      <c r="FS67" s="68"/>
      <c r="FT67" s="68"/>
      <c r="FU67" s="68"/>
      <c r="FV67" s="68"/>
      <c r="FW67" s="68"/>
      <c r="FX67" s="68"/>
      <c r="FY67" s="68"/>
      <c r="FZ67" s="68"/>
      <c r="GA67" s="68"/>
      <c r="GB67" s="68"/>
      <c r="GC67" s="68"/>
      <c r="GD67" s="68"/>
      <c r="GE67" s="68"/>
      <c r="GF67" s="68"/>
      <c r="GG67" s="68"/>
      <c r="GH67" s="68"/>
      <c r="GI67" s="68"/>
      <c r="GJ67" s="68"/>
      <c r="GK67" s="68"/>
      <c r="GL67" s="68"/>
      <c r="GM67" s="68"/>
      <c r="GN67" s="68"/>
      <c r="GO67" s="68"/>
      <c r="GP67" s="68"/>
      <c r="GQ67" s="68"/>
      <c r="GR67" s="68"/>
      <c r="GS67" s="68"/>
      <c r="GT67" s="68"/>
      <c r="GU67" s="68"/>
      <c r="GV67" s="68"/>
      <c r="GW67" s="68"/>
      <c r="GX67" s="68"/>
      <c r="GY67" s="68"/>
      <c r="GZ67" s="68"/>
      <c r="HA67" s="68"/>
      <c r="HB67" s="68"/>
      <c r="HC67" s="68"/>
      <c r="HD67" s="68"/>
      <c r="HE67" s="68"/>
      <c r="HF67" s="68"/>
      <c r="HG67" s="68"/>
      <c r="HH67" s="68"/>
      <c r="HI67" s="68"/>
      <c r="HJ67" s="68"/>
      <c r="HK67" s="68"/>
      <c r="HL67" s="68"/>
      <c r="HM67" s="68"/>
      <c r="HN67" s="68"/>
      <c r="HO67" s="68"/>
      <c r="HP67" s="68"/>
      <c r="HQ67" s="68"/>
      <c r="HR67" s="68"/>
      <c r="HS67" s="68"/>
      <c r="HT67" s="68"/>
      <c r="HU67" s="68"/>
      <c r="HV67" s="68"/>
      <c r="HW67" s="68"/>
      <c r="HX67" s="68"/>
      <c r="HY67" s="68"/>
      <c r="HZ67" s="68"/>
      <c r="IA67" s="68"/>
      <c r="IB67" s="68"/>
      <c r="IC67" s="68"/>
      <c r="ID67" s="68"/>
      <c r="IE67" s="68"/>
      <c r="IF67" s="68"/>
      <c r="IG67" s="68"/>
      <c r="IH67" s="68"/>
      <c r="II67" s="68"/>
      <c r="IJ67" s="68"/>
      <c r="IK67" s="68"/>
      <c r="IL67" s="68"/>
      <c r="IM67" s="68"/>
      <c r="IN67" s="68"/>
      <c r="IO67" s="68"/>
      <c r="IP67" s="68"/>
      <c r="IQ67" s="68"/>
      <c r="IR67" s="68"/>
      <c r="IS67" s="68"/>
      <c r="IT67" s="68"/>
      <c r="IU67" s="68"/>
      <c r="IV67" s="68"/>
    </row>
    <row r="68" spans="1:256" ht="14.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c r="IN68" s="68"/>
      <c r="IO68" s="68"/>
      <c r="IP68" s="68"/>
      <c r="IQ68" s="68"/>
      <c r="IR68" s="68"/>
      <c r="IS68" s="68"/>
      <c r="IT68" s="68"/>
      <c r="IU68" s="68"/>
      <c r="IV68" s="68"/>
    </row>
    <row r="69" spans="1:256" ht="14.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row>
    <row r="70" spans="1:256" ht="14.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c r="CF70" s="68"/>
      <c r="CG70" s="68"/>
      <c r="CH70" s="68"/>
      <c r="CI70" s="68"/>
      <c r="CJ70" s="68"/>
      <c r="CK70" s="68"/>
      <c r="CL70" s="68"/>
      <c r="CM70" s="68"/>
      <c r="CN70" s="68"/>
      <c r="CO70" s="68"/>
      <c r="CP70" s="68"/>
      <c r="CQ70" s="68"/>
      <c r="CR70" s="68"/>
      <c r="CS70" s="68"/>
      <c r="CT70" s="68"/>
      <c r="CU70" s="68"/>
      <c r="CV70" s="68"/>
      <c r="CW70" s="68"/>
      <c r="CX70" s="68"/>
      <c r="CY70" s="68"/>
      <c r="CZ70" s="68"/>
      <c r="DA70" s="68"/>
      <c r="DB70" s="68"/>
      <c r="DC70" s="68"/>
      <c r="DD70" s="68"/>
      <c r="DE70" s="68"/>
      <c r="DF70" s="68"/>
      <c r="DG70" s="68"/>
      <c r="DH70" s="68"/>
      <c r="DI70" s="68"/>
      <c r="DJ70" s="68"/>
      <c r="DK70" s="68"/>
      <c r="DL70" s="68"/>
      <c r="DM70" s="68"/>
      <c r="DN70" s="68"/>
      <c r="DO70" s="68"/>
      <c r="DP70" s="68"/>
      <c r="DQ70" s="68"/>
      <c r="DR70" s="68"/>
      <c r="DS70" s="68"/>
      <c r="DT70" s="68"/>
      <c r="DU70" s="68"/>
      <c r="DV70" s="68"/>
      <c r="DW70" s="68"/>
      <c r="DX70" s="68"/>
      <c r="DY70" s="68"/>
      <c r="DZ70" s="68"/>
      <c r="EA70" s="68"/>
      <c r="EB70" s="68"/>
      <c r="EC70" s="68"/>
      <c r="ED70" s="68"/>
      <c r="EE70" s="68"/>
      <c r="EF70" s="68"/>
      <c r="EG70" s="68"/>
      <c r="EH70" s="68"/>
      <c r="EI70" s="68"/>
      <c r="EJ70" s="68"/>
      <c r="EK70" s="68"/>
      <c r="EL70" s="68"/>
      <c r="EM70" s="68"/>
      <c r="EN70" s="68"/>
      <c r="EO70" s="68"/>
      <c r="EP70" s="68"/>
      <c r="EQ70" s="68"/>
      <c r="ER70" s="68"/>
      <c r="ES70" s="68"/>
      <c r="ET70" s="68"/>
      <c r="EU70" s="68"/>
      <c r="EV70" s="68"/>
      <c r="EW70" s="68"/>
      <c r="EX70" s="68"/>
      <c r="EY70" s="68"/>
      <c r="EZ70" s="68"/>
      <c r="FA70" s="68"/>
      <c r="FB70" s="68"/>
      <c r="FC70" s="68"/>
      <c r="FD70" s="68"/>
      <c r="FE70" s="68"/>
      <c r="FF70" s="68"/>
      <c r="FG70" s="68"/>
      <c r="FH70" s="68"/>
      <c r="FI70" s="68"/>
      <c r="FJ70" s="68"/>
      <c r="FK70" s="68"/>
      <c r="FL70" s="68"/>
      <c r="FM70" s="68"/>
      <c r="FN70" s="68"/>
      <c r="FO70" s="68"/>
      <c r="FP70" s="68"/>
      <c r="FQ70" s="68"/>
      <c r="FR70" s="68"/>
      <c r="FS70" s="68"/>
      <c r="FT70" s="68"/>
      <c r="FU70" s="68"/>
      <c r="FV70" s="68"/>
      <c r="FW70" s="68"/>
      <c r="FX70" s="68"/>
      <c r="FY70" s="68"/>
      <c r="FZ70" s="68"/>
      <c r="GA70" s="68"/>
      <c r="GB70" s="68"/>
      <c r="GC70" s="68"/>
      <c r="GD70" s="68"/>
      <c r="GE70" s="68"/>
      <c r="GF70" s="68"/>
      <c r="GG70" s="68"/>
      <c r="GH70" s="68"/>
      <c r="GI70" s="68"/>
      <c r="GJ70" s="68"/>
      <c r="GK70" s="68"/>
      <c r="GL70" s="68"/>
      <c r="GM70" s="68"/>
      <c r="GN70" s="68"/>
      <c r="GO70" s="68"/>
      <c r="GP70" s="68"/>
      <c r="GQ70" s="68"/>
      <c r="GR70" s="68"/>
      <c r="GS70" s="68"/>
      <c r="GT70" s="68"/>
      <c r="GU70" s="68"/>
      <c r="GV70" s="68"/>
      <c r="GW70" s="68"/>
      <c r="GX70" s="68"/>
      <c r="GY70" s="68"/>
      <c r="GZ70" s="68"/>
      <c r="HA70" s="68"/>
      <c r="HB70" s="68"/>
      <c r="HC70" s="68"/>
      <c r="HD70" s="68"/>
      <c r="HE70" s="68"/>
      <c r="HF70" s="68"/>
      <c r="HG70" s="68"/>
      <c r="HH70" s="68"/>
      <c r="HI70" s="68"/>
      <c r="HJ70" s="68"/>
      <c r="HK70" s="68"/>
      <c r="HL70" s="68"/>
      <c r="HM70" s="68"/>
      <c r="HN70" s="68"/>
      <c r="HO70" s="68"/>
      <c r="HP70" s="68"/>
      <c r="HQ70" s="68"/>
      <c r="HR70" s="68"/>
      <c r="HS70" s="68"/>
      <c r="HT70" s="68"/>
      <c r="HU70" s="68"/>
      <c r="HV70" s="68"/>
      <c r="HW70" s="68"/>
      <c r="HX70" s="68"/>
      <c r="HY70" s="68"/>
      <c r="HZ70" s="68"/>
      <c r="IA70" s="68"/>
      <c r="IB70" s="68"/>
      <c r="IC70" s="68"/>
      <c r="ID70" s="68"/>
      <c r="IE70" s="68"/>
      <c r="IF70" s="68"/>
      <c r="IG70" s="68"/>
      <c r="IH70" s="68"/>
      <c r="II70" s="68"/>
      <c r="IJ70" s="68"/>
      <c r="IK70" s="68"/>
      <c r="IL70" s="68"/>
      <c r="IM70" s="68"/>
      <c r="IN70" s="68"/>
      <c r="IO70" s="68"/>
      <c r="IP70" s="68"/>
      <c r="IQ70" s="68"/>
      <c r="IR70" s="68"/>
      <c r="IS70" s="68"/>
      <c r="IT70" s="68"/>
      <c r="IU70" s="68"/>
      <c r="IV70" s="68"/>
    </row>
    <row r="71" spans="1:256" ht="14.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c r="CP71" s="68"/>
      <c r="CQ71" s="68"/>
      <c r="CR71" s="68"/>
      <c r="CS71" s="68"/>
      <c r="CT71" s="68"/>
      <c r="CU71" s="68"/>
      <c r="CV71" s="68"/>
      <c r="CW71" s="68"/>
      <c r="CX71" s="68"/>
      <c r="CY71" s="68"/>
      <c r="CZ71" s="68"/>
      <c r="DA71" s="68"/>
      <c r="DB71" s="68"/>
      <c r="DC71" s="68"/>
      <c r="DD71" s="68"/>
      <c r="DE71" s="68"/>
      <c r="DF71" s="68"/>
      <c r="DG71" s="68"/>
      <c r="DH71" s="68"/>
      <c r="DI71" s="68"/>
      <c r="DJ71" s="68"/>
      <c r="DK71" s="68"/>
      <c r="DL71" s="68"/>
      <c r="DM71" s="68"/>
      <c r="DN71" s="68"/>
      <c r="DO71" s="68"/>
      <c r="DP71" s="68"/>
      <c r="DQ71" s="68"/>
      <c r="DR71" s="68"/>
      <c r="DS71" s="68"/>
      <c r="DT71" s="68"/>
      <c r="DU71" s="68"/>
      <c r="DV71" s="68"/>
      <c r="DW71" s="68"/>
      <c r="DX71" s="68"/>
      <c r="DY71" s="68"/>
      <c r="DZ71" s="68"/>
      <c r="EA71" s="68"/>
      <c r="EB71" s="68"/>
      <c r="EC71" s="68"/>
      <c r="ED71" s="68"/>
      <c r="EE71" s="68"/>
      <c r="EF71" s="68"/>
      <c r="EG71" s="68"/>
      <c r="EH71" s="68"/>
      <c r="EI71" s="68"/>
      <c r="EJ71" s="68"/>
      <c r="EK71" s="68"/>
      <c r="EL71" s="68"/>
      <c r="EM71" s="68"/>
      <c r="EN71" s="68"/>
      <c r="EO71" s="68"/>
      <c r="EP71" s="68"/>
      <c r="EQ71" s="68"/>
      <c r="ER71" s="68"/>
      <c r="ES71" s="68"/>
      <c r="ET71" s="68"/>
      <c r="EU71" s="68"/>
      <c r="EV71" s="68"/>
      <c r="EW71" s="68"/>
      <c r="EX71" s="68"/>
      <c r="EY71" s="68"/>
      <c r="EZ71" s="68"/>
      <c r="FA71" s="68"/>
      <c r="FB71" s="68"/>
      <c r="FC71" s="68"/>
      <c r="FD71" s="68"/>
      <c r="FE71" s="68"/>
      <c r="FF71" s="68"/>
      <c r="FG71" s="68"/>
      <c r="FH71" s="68"/>
      <c r="FI71" s="68"/>
      <c r="FJ71" s="68"/>
      <c r="FK71" s="68"/>
      <c r="FL71" s="68"/>
      <c r="FM71" s="68"/>
      <c r="FN71" s="68"/>
      <c r="FO71" s="68"/>
      <c r="FP71" s="68"/>
      <c r="FQ71" s="68"/>
      <c r="FR71" s="68"/>
      <c r="FS71" s="68"/>
      <c r="FT71" s="68"/>
      <c r="FU71" s="68"/>
      <c r="FV71" s="68"/>
      <c r="FW71" s="68"/>
      <c r="FX71" s="68"/>
      <c r="FY71" s="68"/>
      <c r="FZ71" s="68"/>
      <c r="GA71" s="68"/>
      <c r="GB71" s="68"/>
      <c r="GC71" s="68"/>
      <c r="GD71" s="68"/>
      <c r="GE71" s="68"/>
      <c r="GF71" s="68"/>
      <c r="GG71" s="68"/>
      <c r="GH71" s="68"/>
      <c r="GI71" s="68"/>
      <c r="GJ71" s="68"/>
      <c r="GK71" s="68"/>
      <c r="GL71" s="68"/>
      <c r="GM71" s="68"/>
      <c r="GN71" s="68"/>
      <c r="GO71" s="68"/>
      <c r="GP71" s="68"/>
      <c r="GQ71" s="68"/>
      <c r="GR71" s="68"/>
      <c r="GS71" s="68"/>
      <c r="GT71" s="68"/>
      <c r="GU71" s="68"/>
      <c r="GV71" s="68"/>
      <c r="GW71" s="68"/>
      <c r="GX71" s="68"/>
      <c r="GY71" s="68"/>
      <c r="GZ71" s="68"/>
      <c r="HA71" s="68"/>
      <c r="HB71" s="68"/>
      <c r="HC71" s="68"/>
      <c r="HD71" s="68"/>
      <c r="HE71" s="68"/>
      <c r="HF71" s="68"/>
      <c r="HG71" s="68"/>
      <c r="HH71" s="68"/>
      <c r="HI71" s="68"/>
      <c r="HJ71" s="68"/>
      <c r="HK71" s="68"/>
      <c r="HL71" s="68"/>
      <c r="HM71" s="68"/>
      <c r="HN71" s="68"/>
      <c r="HO71" s="68"/>
      <c r="HP71" s="68"/>
      <c r="HQ71" s="68"/>
      <c r="HR71" s="68"/>
      <c r="HS71" s="68"/>
      <c r="HT71" s="68"/>
      <c r="HU71" s="68"/>
      <c r="HV71" s="68"/>
      <c r="HW71" s="68"/>
      <c r="HX71" s="68"/>
      <c r="HY71" s="68"/>
      <c r="HZ71" s="68"/>
      <c r="IA71" s="68"/>
      <c r="IB71" s="68"/>
      <c r="IC71" s="68"/>
      <c r="ID71" s="68"/>
      <c r="IE71" s="68"/>
      <c r="IF71" s="68"/>
      <c r="IG71" s="68"/>
      <c r="IH71" s="68"/>
      <c r="II71" s="68"/>
      <c r="IJ71" s="68"/>
      <c r="IK71" s="68"/>
      <c r="IL71" s="68"/>
      <c r="IM71" s="68"/>
      <c r="IN71" s="68"/>
      <c r="IO71" s="68"/>
      <c r="IP71" s="68"/>
      <c r="IQ71" s="68"/>
      <c r="IR71" s="68"/>
      <c r="IS71" s="68"/>
      <c r="IT71" s="68"/>
      <c r="IU71" s="68"/>
      <c r="IV71" s="68"/>
    </row>
    <row r="72" spans="1:256" ht="14.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c r="CP72" s="68"/>
      <c r="CQ72" s="68"/>
      <c r="CR72" s="68"/>
      <c r="CS72" s="68"/>
      <c r="CT72" s="68"/>
      <c r="CU72" s="68"/>
      <c r="CV72" s="68"/>
      <c r="CW72" s="68"/>
      <c r="CX72" s="68"/>
      <c r="CY72" s="68"/>
      <c r="CZ72" s="68"/>
      <c r="DA72" s="68"/>
      <c r="DB72" s="68"/>
      <c r="DC72" s="68"/>
      <c r="DD72" s="68"/>
      <c r="DE72" s="68"/>
      <c r="DF72" s="68"/>
      <c r="DG72" s="68"/>
      <c r="DH72" s="68"/>
      <c r="DI72" s="68"/>
      <c r="DJ72" s="68"/>
      <c r="DK72" s="68"/>
      <c r="DL72" s="68"/>
      <c r="DM72" s="68"/>
      <c r="DN72" s="68"/>
      <c r="DO72" s="68"/>
      <c r="DP72" s="68"/>
      <c r="DQ72" s="68"/>
      <c r="DR72" s="68"/>
      <c r="DS72" s="68"/>
      <c r="DT72" s="68"/>
      <c r="DU72" s="68"/>
      <c r="DV72" s="68"/>
      <c r="DW72" s="68"/>
      <c r="DX72" s="68"/>
      <c r="DY72" s="68"/>
      <c r="DZ72" s="68"/>
      <c r="EA72" s="68"/>
      <c r="EB72" s="68"/>
      <c r="EC72" s="68"/>
      <c r="ED72" s="68"/>
      <c r="EE72" s="68"/>
      <c r="EF72" s="68"/>
      <c r="EG72" s="68"/>
      <c r="EH72" s="68"/>
      <c r="EI72" s="68"/>
      <c r="EJ72" s="68"/>
      <c r="EK72" s="68"/>
      <c r="EL72" s="68"/>
      <c r="EM72" s="68"/>
      <c r="EN72" s="68"/>
      <c r="EO72" s="68"/>
      <c r="EP72" s="68"/>
      <c r="EQ72" s="68"/>
      <c r="ER72" s="68"/>
      <c r="ES72" s="68"/>
      <c r="ET72" s="68"/>
      <c r="EU72" s="68"/>
      <c r="EV72" s="68"/>
      <c r="EW72" s="68"/>
      <c r="EX72" s="68"/>
      <c r="EY72" s="68"/>
      <c r="EZ72" s="68"/>
      <c r="FA72" s="68"/>
      <c r="FB72" s="68"/>
      <c r="FC72" s="68"/>
      <c r="FD72" s="68"/>
      <c r="FE72" s="68"/>
      <c r="FF72" s="68"/>
      <c r="FG72" s="68"/>
      <c r="FH72" s="68"/>
      <c r="FI72" s="68"/>
      <c r="FJ72" s="68"/>
      <c r="FK72" s="68"/>
      <c r="FL72" s="68"/>
      <c r="FM72" s="68"/>
      <c r="FN72" s="68"/>
      <c r="FO72" s="68"/>
      <c r="FP72" s="68"/>
      <c r="FQ72" s="68"/>
      <c r="FR72" s="68"/>
      <c r="FS72" s="68"/>
      <c r="FT72" s="68"/>
      <c r="FU72" s="68"/>
      <c r="FV72" s="68"/>
      <c r="FW72" s="68"/>
      <c r="FX72" s="68"/>
      <c r="FY72" s="68"/>
      <c r="FZ72" s="68"/>
      <c r="GA72" s="68"/>
      <c r="GB72" s="68"/>
      <c r="GC72" s="68"/>
      <c r="GD72" s="68"/>
      <c r="GE72" s="68"/>
      <c r="GF72" s="68"/>
      <c r="GG72" s="68"/>
      <c r="GH72" s="68"/>
      <c r="GI72" s="68"/>
      <c r="GJ72" s="68"/>
      <c r="GK72" s="68"/>
      <c r="GL72" s="68"/>
      <c r="GM72" s="68"/>
      <c r="GN72" s="68"/>
      <c r="GO72" s="68"/>
      <c r="GP72" s="68"/>
      <c r="GQ72" s="68"/>
      <c r="GR72" s="68"/>
      <c r="GS72" s="68"/>
      <c r="GT72" s="68"/>
      <c r="GU72" s="68"/>
      <c r="GV72" s="68"/>
      <c r="GW72" s="68"/>
      <c r="GX72" s="68"/>
      <c r="GY72" s="68"/>
      <c r="GZ72" s="68"/>
      <c r="HA72" s="68"/>
      <c r="HB72" s="68"/>
      <c r="HC72" s="68"/>
      <c r="HD72" s="68"/>
      <c r="HE72" s="68"/>
      <c r="HF72" s="68"/>
      <c r="HG72" s="68"/>
      <c r="HH72" s="68"/>
      <c r="HI72" s="68"/>
      <c r="HJ72" s="68"/>
      <c r="HK72" s="68"/>
      <c r="HL72" s="68"/>
      <c r="HM72" s="68"/>
      <c r="HN72" s="68"/>
      <c r="HO72" s="68"/>
      <c r="HP72" s="68"/>
      <c r="HQ72" s="68"/>
      <c r="HR72" s="68"/>
      <c r="HS72" s="68"/>
      <c r="HT72" s="68"/>
      <c r="HU72" s="68"/>
      <c r="HV72" s="68"/>
      <c r="HW72" s="68"/>
      <c r="HX72" s="68"/>
      <c r="HY72" s="68"/>
      <c r="HZ72" s="68"/>
      <c r="IA72" s="68"/>
      <c r="IB72" s="68"/>
      <c r="IC72" s="68"/>
      <c r="ID72" s="68"/>
      <c r="IE72" s="68"/>
      <c r="IF72" s="68"/>
      <c r="IG72" s="68"/>
      <c r="IH72" s="68"/>
      <c r="II72" s="68"/>
      <c r="IJ72" s="68"/>
      <c r="IK72" s="68"/>
      <c r="IL72" s="68"/>
      <c r="IM72" s="68"/>
      <c r="IN72" s="68"/>
      <c r="IO72" s="68"/>
      <c r="IP72" s="68"/>
      <c r="IQ72" s="68"/>
      <c r="IR72" s="68"/>
      <c r="IS72" s="68"/>
      <c r="IT72" s="68"/>
      <c r="IU72" s="68"/>
      <c r="IV72" s="68"/>
    </row>
    <row r="73" spans="1:256" ht="14.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c r="CP73" s="68"/>
      <c r="CQ73" s="68"/>
      <c r="CR73" s="68"/>
      <c r="CS73" s="68"/>
      <c r="CT73" s="68"/>
      <c r="CU73" s="68"/>
      <c r="CV73" s="68"/>
      <c r="CW73" s="68"/>
      <c r="CX73" s="68"/>
      <c r="CY73" s="68"/>
      <c r="CZ73" s="68"/>
      <c r="DA73" s="68"/>
      <c r="DB73" s="68"/>
      <c r="DC73" s="68"/>
      <c r="DD73" s="68"/>
      <c r="DE73" s="68"/>
      <c r="DF73" s="68"/>
      <c r="DG73" s="68"/>
      <c r="DH73" s="68"/>
      <c r="DI73" s="68"/>
      <c r="DJ73" s="68"/>
      <c r="DK73" s="68"/>
      <c r="DL73" s="68"/>
      <c r="DM73" s="68"/>
      <c r="DN73" s="68"/>
      <c r="DO73" s="68"/>
      <c r="DP73" s="68"/>
      <c r="DQ73" s="68"/>
      <c r="DR73" s="68"/>
      <c r="DS73" s="68"/>
      <c r="DT73" s="68"/>
      <c r="DU73" s="68"/>
      <c r="DV73" s="68"/>
      <c r="DW73" s="68"/>
      <c r="DX73" s="68"/>
      <c r="DY73" s="68"/>
      <c r="DZ73" s="68"/>
      <c r="EA73" s="68"/>
      <c r="EB73" s="68"/>
      <c r="EC73" s="68"/>
      <c r="ED73" s="68"/>
      <c r="EE73" s="68"/>
      <c r="EF73" s="68"/>
      <c r="EG73" s="68"/>
      <c r="EH73" s="68"/>
      <c r="EI73" s="68"/>
      <c r="EJ73" s="68"/>
      <c r="EK73" s="68"/>
      <c r="EL73" s="68"/>
      <c r="EM73" s="68"/>
      <c r="EN73" s="68"/>
      <c r="EO73" s="68"/>
      <c r="EP73" s="68"/>
      <c r="EQ73" s="68"/>
      <c r="ER73" s="68"/>
      <c r="ES73" s="68"/>
      <c r="ET73" s="68"/>
      <c r="EU73" s="68"/>
      <c r="EV73" s="68"/>
      <c r="EW73" s="68"/>
      <c r="EX73" s="68"/>
      <c r="EY73" s="68"/>
      <c r="EZ73" s="68"/>
      <c r="FA73" s="68"/>
      <c r="FB73" s="68"/>
      <c r="FC73" s="68"/>
      <c r="FD73" s="68"/>
      <c r="FE73" s="68"/>
      <c r="FF73" s="68"/>
      <c r="FG73" s="68"/>
      <c r="FH73" s="68"/>
      <c r="FI73" s="68"/>
      <c r="FJ73" s="68"/>
      <c r="FK73" s="68"/>
      <c r="FL73" s="68"/>
      <c r="FM73" s="68"/>
      <c r="FN73" s="68"/>
      <c r="FO73" s="68"/>
      <c r="FP73" s="68"/>
      <c r="FQ73" s="68"/>
      <c r="FR73" s="68"/>
      <c r="FS73" s="68"/>
      <c r="FT73" s="68"/>
      <c r="FU73" s="68"/>
      <c r="FV73" s="68"/>
      <c r="FW73" s="68"/>
      <c r="FX73" s="68"/>
      <c r="FY73" s="68"/>
      <c r="FZ73" s="68"/>
      <c r="GA73" s="68"/>
      <c r="GB73" s="68"/>
      <c r="GC73" s="68"/>
      <c r="GD73" s="68"/>
      <c r="GE73" s="68"/>
      <c r="GF73" s="68"/>
      <c r="GG73" s="68"/>
      <c r="GH73" s="68"/>
      <c r="GI73" s="68"/>
      <c r="GJ73" s="68"/>
      <c r="GK73" s="68"/>
      <c r="GL73" s="68"/>
      <c r="GM73" s="68"/>
      <c r="GN73" s="68"/>
      <c r="GO73" s="68"/>
      <c r="GP73" s="68"/>
      <c r="GQ73" s="68"/>
      <c r="GR73" s="68"/>
      <c r="GS73" s="68"/>
      <c r="GT73" s="68"/>
      <c r="GU73" s="68"/>
      <c r="GV73" s="68"/>
      <c r="GW73" s="68"/>
      <c r="GX73" s="68"/>
      <c r="GY73" s="68"/>
      <c r="GZ73" s="68"/>
      <c r="HA73" s="68"/>
      <c r="HB73" s="68"/>
      <c r="HC73" s="68"/>
      <c r="HD73" s="68"/>
      <c r="HE73" s="68"/>
      <c r="HF73" s="68"/>
      <c r="HG73" s="68"/>
      <c r="HH73" s="68"/>
      <c r="HI73" s="68"/>
      <c r="HJ73" s="68"/>
      <c r="HK73" s="68"/>
      <c r="HL73" s="68"/>
      <c r="HM73" s="68"/>
      <c r="HN73" s="68"/>
      <c r="HO73" s="68"/>
      <c r="HP73" s="68"/>
      <c r="HQ73" s="68"/>
      <c r="HR73" s="68"/>
      <c r="HS73" s="68"/>
      <c r="HT73" s="68"/>
      <c r="HU73" s="68"/>
      <c r="HV73" s="68"/>
      <c r="HW73" s="68"/>
      <c r="HX73" s="68"/>
      <c r="HY73" s="68"/>
      <c r="HZ73" s="68"/>
      <c r="IA73" s="68"/>
      <c r="IB73" s="68"/>
      <c r="IC73" s="68"/>
      <c r="ID73" s="68"/>
      <c r="IE73" s="68"/>
      <c r="IF73" s="68"/>
      <c r="IG73" s="68"/>
      <c r="IH73" s="68"/>
      <c r="II73" s="68"/>
      <c r="IJ73" s="68"/>
      <c r="IK73" s="68"/>
      <c r="IL73" s="68"/>
      <c r="IM73" s="68"/>
      <c r="IN73" s="68"/>
      <c r="IO73" s="68"/>
      <c r="IP73" s="68"/>
      <c r="IQ73" s="68"/>
      <c r="IR73" s="68"/>
      <c r="IS73" s="68"/>
      <c r="IT73" s="68"/>
      <c r="IU73" s="68"/>
      <c r="IV73" s="68"/>
    </row>
    <row r="74" spans="1:256" ht="14.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CP74" s="68"/>
      <c r="CQ74" s="68"/>
      <c r="CR74" s="68"/>
      <c r="CS74" s="68"/>
      <c r="CT74" s="68"/>
      <c r="CU74" s="68"/>
      <c r="CV74" s="68"/>
      <c r="CW74" s="68"/>
      <c r="CX74" s="68"/>
      <c r="CY74" s="68"/>
      <c r="CZ74" s="68"/>
      <c r="DA74" s="68"/>
      <c r="DB74" s="68"/>
      <c r="DC74" s="68"/>
      <c r="DD74" s="68"/>
      <c r="DE74" s="68"/>
      <c r="DF74" s="68"/>
      <c r="DG74" s="68"/>
      <c r="DH74" s="68"/>
      <c r="DI74" s="68"/>
      <c r="DJ74" s="68"/>
      <c r="DK74" s="68"/>
      <c r="DL74" s="68"/>
      <c r="DM74" s="68"/>
      <c r="DN74" s="68"/>
      <c r="DO74" s="68"/>
      <c r="DP74" s="68"/>
      <c r="DQ74" s="68"/>
      <c r="DR74" s="68"/>
      <c r="DS74" s="68"/>
      <c r="DT74" s="68"/>
      <c r="DU74" s="68"/>
      <c r="DV74" s="68"/>
      <c r="DW74" s="68"/>
      <c r="DX74" s="68"/>
      <c r="DY74" s="68"/>
      <c r="DZ74" s="68"/>
      <c r="EA74" s="68"/>
      <c r="EB74" s="68"/>
      <c r="EC74" s="68"/>
      <c r="ED74" s="68"/>
      <c r="EE74" s="68"/>
      <c r="EF74" s="68"/>
      <c r="EG74" s="68"/>
      <c r="EH74" s="68"/>
      <c r="EI74" s="68"/>
      <c r="EJ74" s="68"/>
      <c r="EK74" s="68"/>
      <c r="EL74" s="68"/>
      <c r="EM74" s="68"/>
      <c r="EN74" s="68"/>
      <c r="EO74" s="68"/>
      <c r="EP74" s="68"/>
      <c r="EQ74" s="68"/>
      <c r="ER74" s="68"/>
      <c r="ES74" s="68"/>
      <c r="ET74" s="68"/>
      <c r="EU74" s="68"/>
      <c r="EV74" s="68"/>
      <c r="EW74" s="68"/>
      <c r="EX74" s="68"/>
      <c r="EY74" s="68"/>
      <c r="EZ74" s="68"/>
      <c r="FA74" s="68"/>
      <c r="FB74" s="68"/>
      <c r="FC74" s="68"/>
      <c r="FD74" s="68"/>
      <c r="FE74" s="68"/>
      <c r="FF74" s="68"/>
      <c r="FG74" s="68"/>
      <c r="FH74" s="68"/>
      <c r="FI74" s="68"/>
      <c r="FJ74" s="68"/>
      <c r="FK74" s="68"/>
      <c r="FL74" s="68"/>
      <c r="FM74" s="68"/>
      <c r="FN74" s="68"/>
      <c r="FO74" s="68"/>
      <c r="FP74" s="68"/>
      <c r="FQ74" s="68"/>
      <c r="FR74" s="68"/>
      <c r="FS74" s="68"/>
      <c r="FT74" s="68"/>
      <c r="FU74" s="68"/>
      <c r="FV74" s="68"/>
      <c r="FW74" s="68"/>
      <c r="FX74" s="68"/>
      <c r="FY74" s="68"/>
      <c r="FZ74" s="68"/>
      <c r="GA74" s="68"/>
      <c r="GB74" s="68"/>
      <c r="GC74" s="68"/>
      <c r="GD74" s="68"/>
      <c r="GE74" s="68"/>
      <c r="GF74" s="68"/>
      <c r="GG74" s="68"/>
      <c r="GH74" s="68"/>
      <c r="GI74" s="68"/>
      <c r="GJ74" s="68"/>
      <c r="GK74" s="68"/>
      <c r="GL74" s="68"/>
      <c r="GM74" s="68"/>
      <c r="GN74" s="68"/>
      <c r="GO74" s="68"/>
      <c r="GP74" s="68"/>
      <c r="GQ74" s="68"/>
      <c r="GR74" s="68"/>
      <c r="GS74" s="68"/>
      <c r="GT74" s="68"/>
      <c r="GU74" s="68"/>
      <c r="GV74" s="68"/>
      <c r="GW74" s="68"/>
      <c r="GX74" s="68"/>
      <c r="GY74" s="68"/>
      <c r="GZ74" s="68"/>
      <c r="HA74" s="68"/>
      <c r="HB74" s="68"/>
      <c r="HC74" s="68"/>
      <c r="HD74" s="68"/>
      <c r="HE74" s="68"/>
      <c r="HF74" s="68"/>
      <c r="HG74" s="68"/>
      <c r="HH74" s="68"/>
      <c r="HI74" s="68"/>
      <c r="HJ74" s="68"/>
      <c r="HK74" s="68"/>
      <c r="HL74" s="68"/>
      <c r="HM74" s="68"/>
      <c r="HN74" s="68"/>
      <c r="HO74" s="68"/>
      <c r="HP74" s="68"/>
      <c r="HQ74" s="68"/>
      <c r="HR74" s="68"/>
      <c r="HS74" s="68"/>
      <c r="HT74" s="68"/>
      <c r="HU74" s="68"/>
      <c r="HV74" s="68"/>
      <c r="HW74" s="68"/>
      <c r="HX74" s="68"/>
      <c r="HY74" s="68"/>
      <c r="HZ74" s="68"/>
      <c r="IA74" s="68"/>
      <c r="IB74" s="68"/>
      <c r="IC74" s="68"/>
      <c r="ID74" s="68"/>
      <c r="IE74" s="68"/>
      <c r="IF74" s="68"/>
      <c r="IG74" s="68"/>
      <c r="IH74" s="68"/>
      <c r="II74" s="68"/>
      <c r="IJ74" s="68"/>
      <c r="IK74" s="68"/>
      <c r="IL74" s="68"/>
      <c r="IM74" s="68"/>
      <c r="IN74" s="68"/>
      <c r="IO74" s="68"/>
      <c r="IP74" s="68"/>
      <c r="IQ74" s="68"/>
      <c r="IR74" s="68"/>
      <c r="IS74" s="68"/>
      <c r="IT74" s="68"/>
      <c r="IU74" s="68"/>
      <c r="IV74" s="68"/>
    </row>
    <row r="75" spans="1:256" ht="14.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CP75" s="68"/>
      <c r="CQ75" s="68"/>
      <c r="CR75" s="68"/>
      <c r="CS75" s="68"/>
      <c r="CT75" s="68"/>
      <c r="CU75" s="68"/>
      <c r="CV75" s="68"/>
      <c r="CW75" s="68"/>
      <c r="CX75" s="68"/>
      <c r="CY75" s="68"/>
      <c r="CZ75" s="68"/>
      <c r="DA75" s="68"/>
      <c r="DB75" s="68"/>
      <c r="DC75" s="68"/>
      <c r="DD75" s="68"/>
      <c r="DE75" s="68"/>
      <c r="DF75" s="68"/>
      <c r="DG75" s="68"/>
      <c r="DH75" s="68"/>
      <c r="DI75" s="68"/>
      <c r="DJ75" s="68"/>
      <c r="DK75" s="68"/>
      <c r="DL75" s="68"/>
      <c r="DM75" s="68"/>
      <c r="DN75" s="68"/>
      <c r="DO75" s="68"/>
      <c r="DP75" s="68"/>
      <c r="DQ75" s="68"/>
      <c r="DR75" s="68"/>
      <c r="DS75" s="68"/>
      <c r="DT75" s="68"/>
      <c r="DU75" s="68"/>
      <c r="DV75" s="68"/>
      <c r="DW75" s="68"/>
      <c r="DX75" s="68"/>
      <c r="DY75" s="68"/>
      <c r="DZ75" s="68"/>
      <c r="EA75" s="68"/>
      <c r="EB75" s="68"/>
      <c r="EC75" s="68"/>
      <c r="ED75" s="68"/>
      <c r="EE75" s="68"/>
      <c r="EF75" s="68"/>
      <c r="EG75" s="68"/>
      <c r="EH75" s="68"/>
      <c r="EI75" s="68"/>
      <c r="EJ75" s="68"/>
      <c r="EK75" s="68"/>
      <c r="EL75" s="68"/>
      <c r="EM75" s="68"/>
      <c r="EN75" s="68"/>
      <c r="EO75" s="68"/>
      <c r="EP75" s="68"/>
      <c r="EQ75" s="68"/>
      <c r="ER75" s="68"/>
      <c r="ES75" s="68"/>
      <c r="ET75" s="68"/>
      <c r="EU75" s="68"/>
      <c r="EV75" s="68"/>
      <c r="EW75" s="68"/>
      <c r="EX75" s="68"/>
      <c r="EY75" s="68"/>
      <c r="EZ75" s="68"/>
      <c r="FA75" s="68"/>
      <c r="FB75" s="68"/>
      <c r="FC75" s="68"/>
      <c r="FD75" s="68"/>
      <c r="FE75" s="68"/>
      <c r="FF75" s="68"/>
      <c r="FG75" s="68"/>
      <c r="FH75" s="68"/>
      <c r="FI75" s="68"/>
      <c r="FJ75" s="68"/>
      <c r="FK75" s="68"/>
      <c r="FL75" s="68"/>
      <c r="FM75" s="68"/>
      <c r="FN75" s="68"/>
      <c r="FO75" s="68"/>
      <c r="FP75" s="68"/>
      <c r="FQ75" s="68"/>
      <c r="FR75" s="68"/>
      <c r="FS75" s="68"/>
      <c r="FT75" s="68"/>
      <c r="FU75" s="68"/>
      <c r="FV75" s="68"/>
      <c r="FW75" s="68"/>
      <c r="FX75" s="68"/>
      <c r="FY75" s="68"/>
      <c r="FZ75" s="68"/>
      <c r="GA75" s="68"/>
      <c r="GB75" s="68"/>
      <c r="GC75" s="68"/>
      <c r="GD75" s="68"/>
      <c r="GE75" s="68"/>
      <c r="GF75" s="68"/>
      <c r="GG75" s="68"/>
      <c r="GH75" s="68"/>
      <c r="GI75" s="68"/>
      <c r="GJ75" s="68"/>
      <c r="GK75" s="68"/>
      <c r="GL75" s="68"/>
      <c r="GM75" s="68"/>
      <c r="GN75" s="68"/>
      <c r="GO75" s="68"/>
      <c r="GP75" s="68"/>
      <c r="GQ75" s="68"/>
      <c r="GR75" s="68"/>
      <c r="GS75" s="68"/>
      <c r="GT75" s="68"/>
      <c r="GU75" s="68"/>
      <c r="GV75" s="68"/>
      <c r="GW75" s="68"/>
      <c r="GX75" s="68"/>
      <c r="GY75" s="68"/>
      <c r="GZ75" s="68"/>
      <c r="HA75" s="68"/>
      <c r="HB75" s="68"/>
      <c r="HC75" s="68"/>
      <c r="HD75" s="68"/>
      <c r="HE75" s="68"/>
      <c r="HF75" s="68"/>
      <c r="HG75" s="68"/>
      <c r="HH75" s="68"/>
      <c r="HI75" s="68"/>
      <c r="HJ75" s="68"/>
      <c r="HK75" s="68"/>
      <c r="HL75" s="68"/>
      <c r="HM75" s="68"/>
      <c r="HN75" s="68"/>
      <c r="HO75" s="68"/>
      <c r="HP75" s="68"/>
      <c r="HQ75" s="68"/>
      <c r="HR75" s="68"/>
      <c r="HS75" s="68"/>
      <c r="HT75" s="68"/>
      <c r="HU75" s="68"/>
      <c r="HV75" s="68"/>
      <c r="HW75" s="68"/>
      <c r="HX75" s="68"/>
      <c r="HY75" s="68"/>
      <c r="HZ75" s="68"/>
      <c r="IA75" s="68"/>
      <c r="IB75" s="68"/>
      <c r="IC75" s="68"/>
      <c r="ID75" s="68"/>
      <c r="IE75" s="68"/>
      <c r="IF75" s="68"/>
      <c r="IG75" s="68"/>
      <c r="IH75" s="68"/>
      <c r="II75" s="68"/>
      <c r="IJ75" s="68"/>
      <c r="IK75" s="68"/>
      <c r="IL75" s="68"/>
      <c r="IM75" s="68"/>
      <c r="IN75" s="68"/>
      <c r="IO75" s="68"/>
      <c r="IP75" s="68"/>
      <c r="IQ75" s="68"/>
      <c r="IR75" s="68"/>
      <c r="IS75" s="68"/>
      <c r="IT75" s="68"/>
      <c r="IU75" s="68"/>
      <c r="IV75" s="68"/>
    </row>
    <row r="76" spans="1:256" ht="14.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c r="CP76" s="68"/>
      <c r="CQ76" s="68"/>
      <c r="CR76" s="68"/>
      <c r="CS76" s="68"/>
      <c r="CT76" s="68"/>
      <c r="CU76" s="68"/>
      <c r="CV76" s="68"/>
      <c r="CW76" s="68"/>
      <c r="CX76" s="68"/>
      <c r="CY76" s="68"/>
      <c r="CZ76" s="68"/>
      <c r="DA76" s="68"/>
      <c r="DB76" s="68"/>
      <c r="DC76" s="68"/>
      <c r="DD76" s="68"/>
      <c r="DE76" s="68"/>
      <c r="DF76" s="68"/>
      <c r="DG76" s="68"/>
      <c r="DH76" s="68"/>
      <c r="DI76" s="68"/>
      <c r="DJ76" s="68"/>
      <c r="DK76" s="68"/>
      <c r="DL76" s="68"/>
      <c r="DM76" s="68"/>
      <c r="DN76" s="68"/>
      <c r="DO76" s="68"/>
      <c r="DP76" s="68"/>
      <c r="DQ76" s="68"/>
      <c r="DR76" s="68"/>
      <c r="DS76" s="68"/>
      <c r="DT76" s="68"/>
      <c r="DU76" s="68"/>
      <c r="DV76" s="68"/>
      <c r="DW76" s="68"/>
      <c r="DX76" s="68"/>
      <c r="DY76" s="68"/>
      <c r="DZ76" s="68"/>
      <c r="EA76" s="68"/>
      <c r="EB76" s="68"/>
      <c r="EC76" s="68"/>
      <c r="ED76" s="68"/>
      <c r="EE76" s="68"/>
      <c r="EF76" s="68"/>
      <c r="EG76" s="68"/>
      <c r="EH76" s="68"/>
      <c r="EI76" s="68"/>
      <c r="EJ76" s="68"/>
      <c r="EK76" s="68"/>
      <c r="EL76" s="68"/>
      <c r="EM76" s="68"/>
      <c r="EN76" s="68"/>
      <c r="EO76" s="68"/>
      <c r="EP76" s="68"/>
      <c r="EQ76" s="68"/>
      <c r="ER76" s="68"/>
      <c r="ES76" s="68"/>
      <c r="ET76" s="68"/>
      <c r="EU76" s="68"/>
      <c r="EV76" s="68"/>
      <c r="EW76" s="68"/>
      <c r="EX76" s="68"/>
      <c r="EY76" s="68"/>
      <c r="EZ76" s="68"/>
      <c r="FA76" s="68"/>
      <c r="FB76" s="68"/>
      <c r="FC76" s="68"/>
      <c r="FD76" s="68"/>
      <c r="FE76" s="68"/>
      <c r="FF76" s="68"/>
      <c r="FG76" s="68"/>
      <c r="FH76" s="68"/>
      <c r="FI76" s="68"/>
      <c r="FJ76" s="68"/>
      <c r="FK76" s="68"/>
      <c r="FL76" s="68"/>
      <c r="FM76" s="68"/>
      <c r="FN76" s="68"/>
      <c r="FO76" s="68"/>
      <c r="FP76" s="68"/>
      <c r="FQ76" s="68"/>
      <c r="FR76" s="68"/>
      <c r="FS76" s="68"/>
      <c r="FT76" s="68"/>
      <c r="FU76" s="68"/>
      <c r="FV76" s="68"/>
      <c r="FW76" s="68"/>
      <c r="FX76" s="68"/>
      <c r="FY76" s="68"/>
      <c r="FZ76" s="68"/>
      <c r="GA76" s="68"/>
      <c r="GB76" s="68"/>
      <c r="GC76" s="68"/>
      <c r="GD76" s="68"/>
      <c r="GE76" s="68"/>
      <c r="GF76" s="68"/>
      <c r="GG76" s="68"/>
      <c r="GH76" s="68"/>
      <c r="GI76" s="68"/>
      <c r="GJ76" s="68"/>
      <c r="GK76" s="68"/>
      <c r="GL76" s="68"/>
      <c r="GM76" s="68"/>
      <c r="GN76" s="68"/>
      <c r="GO76" s="68"/>
      <c r="GP76" s="68"/>
      <c r="GQ76" s="68"/>
      <c r="GR76" s="68"/>
      <c r="GS76" s="68"/>
      <c r="GT76" s="68"/>
      <c r="GU76" s="68"/>
      <c r="GV76" s="68"/>
      <c r="GW76" s="68"/>
      <c r="GX76" s="68"/>
      <c r="GY76" s="68"/>
      <c r="GZ76" s="68"/>
      <c r="HA76" s="68"/>
      <c r="HB76" s="68"/>
      <c r="HC76" s="68"/>
      <c r="HD76" s="68"/>
      <c r="HE76" s="68"/>
      <c r="HF76" s="68"/>
      <c r="HG76" s="68"/>
      <c r="HH76" s="68"/>
      <c r="HI76" s="68"/>
      <c r="HJ76" s="68"/>
      <c r="HK76" s="68"/>
      <c r="HL76" s="68"/>
      <c r="HM76" s="68"/>
      <c r="HN76" s="68"/>
      <c r="HO76" s="68"/>
      <c r="HP76" s="68"/>
      <c r="HQ76" s="68"/>
      <c r="HR76" s="68"/>
      <c r="HS76" s="68"/>
      <c r="HT76" s="68"/>
      <c r="HU76" s="68"/>
      <c r="HV76" s="68"/>
      <c r="HW76" s="68"/>
      <c r="HX76" s="68"/>
      <c r="HY76" s="68"/>
      <c r="HZ76" s="68"/>
      <c r="IA76" s="68"/>
      <c r="IB76" s="68"/>
      <c r="IC76" s="68"/>
      <c r="ID76" s="68"/>
      <c r="IE76" s="68"/>
      <c r="IF76" s="68"/>
      <c r="IG76" s="68"/>
      <c r="IH76" s="68"/>
      <c r="II76" s="68"/>
      <c r="IJ76" s="68"/>
      <c r="IK76" s="68"/>
      <c r="IL76" s="68"/>
      <c r="IM76" s="68"/>
      <c r="IN76" s="68"/>
      <c r="IO76" s="68"/>
      <c r="IP76" s="68"/>
      <c r="IQ76" s="68"/>
      <c r="IR76" s="68"/>
      <c r="IS76" s="68"/>
      <c r="IT76" s="68"/>
      <c r="IU76" s="68"/>
      <c r="IV76" s="68"/>
    </row>
    <row r="77" spans="1:256" ht="14.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c r="CP77" s="68"/>
      <c r="CQ77" s="68"/>
      <c r="CR77" s="68"/>
      <c r="CS77" s="68"/>
      <c r="CT77" s="68"/>
      <c r="CU77" s="68"/>
      <c r="CV77" s="68"/>
      <c r="CW77" s="68"/>
      <c r="CX77" s="68"/>
      <c r="CY77" s="68"/>
      <c r="CZ77" s="68"/>
      <c r="DA77" s="68"/>
      <c r="DB77" s="68"/>
      <c r="DC77" s="68"/>
      <c r="DD77" s="68"/>
      <c r="DE77" s="68"/>
      <c r="DF77" s="68"/>
      <c r="DG77" s="68"/>
      <c r="DH77" s="68"/>
      <c r="DI77" s="68"/>
      <c r="DJ77" s="68"/>
      <c r="DK77" s="68"/>
      <c r="DL77" s="68"/>
      <c r="DM77" s="68"/>
      <c r="DN77" s="68"/>
      <c r="DO77" s="68"/>
      <c r="DP77" s="68"/>
      <c r="DQ77" s="68"/>
      <c r="DR77" s="68"/>
      <c r="DS77" s="68"/>
      <c r="DT77" s="68"/>
      <c r="DU77" s="68"/>
      <c r="DV77" s="68"/>
      <c r="DW77" s="68"/>
      <c r="DX77" s="68"/>
      <c r="DY77" s="68"/>
      <c r="DZ77" s="68"/>
      <c r="EA77" s="68"/>
      <c r="EB77" s="68"/>
      <c r="EC77" s="68"/>
      <c r="ED77" s="68"/>
      <c r="EE77" s="68"/>
      <c r="EF77" s="68"/>
      <c r="EG77" s="68"/>
      <c r="EH77" s="68"/>
      <c r="EI77" s="68"/>
      <c r="EJ77" s="68"/>
      <c r="EK77" s="68"/>
      <c r="EL77" s="68"/>
      <c r="EM77" s="68"/>
      <c r="EN77" s="68"/>
      <c r="EO77" s="68"/>
      <c r="EP77" s="68"/>
      <c r="EQ77" s="68"/>
      <c r="ER77" s="68"/>
      <c r="ES77" s="68"/>
      <c r="ET77" s="68"/>
      <c r="EU77" s="68"/>
      <c r="EV77" s="68"/>
      <c r="EW77" s="68"/>
      <c r="EX77" s="68"/>
      <c r="EY77" s="68"/>
      <c r="EZ77" s="68"/>
      <c r="FA77" s="68"/>
      <c r="FB77" s="68"/>
      <c r="FC77" s="68"/>
      <c r="FD77" s="68"/>
      <c r="FE77" s="68"/>
      <c r="FF77" s="68"/>
      <c r="FG77" s="68"/>
      <c r="FH77" s="68"/>
      <c r="FI77" s="68"/>
      <c r="FJ77" s="68"/>
      <c r="FK77" s="68"/>
      <c r="FL77" s="68"/>
      <c r="FM77" s="68"/>
      <c r="FN77" s="68"/>
      <c r="FO77" s="68"/>
      <c r="FP77" s="68"/>
      <c r="FQ77" s="68"/>
      <c r="FR77" s="68"/>
      <c r="FS77" s="68"/>
      <c r="FT77" s="68"/>
      <c r="FU77" s="68"/>
      <c r="FV77" s="68"/>
      <c r="FW77" s="68"/>
      <c r="FX77" s="68"/>
      <c r="FY77" s="68"/>
      <c r="FZ77" s="68"/>
      <c r="GA77" s="68"/>
      <c r="GB77" s="68"/>
      <c r="GC77" s="68"/>
      <c r="GD77" s="68"/>
      <c r="GE77" s="68"/>
      <c r="GF77" s="68"/>
      <c r="GG77" s="68"/>
      <c r="GH77" s="68"/>
      <c r="GI77" s="68"/>
      <c r="GJ77" s="68"/>
      <c r="GK77" s="68"/>
      <c r="GL77" s="68"/>
      <c r="GM77" s="68"/>
      <c r="GN77" s="68"/>
      <c r="GO77" s="68"/>
      <c r="GP77" s="68"/>
      <c r="GQ77" s="68"/>
      <c r="GR77" s="68"/>
      <c r="GS77" s="68"/>
      <c r="GT77" s="68"/>
      <c r="GU77" s="68"/>
      <c r="GV77" s="68"/>
      <c r="GW77" s="68"/>
      <c r="GX77" s="68"/>
      <c r="GY77" s="68"/>
      <c r="GZ77" s="68"/>
      <c r="HA77" s="68"/>
      <c r="HB77" s="68"/>
      <c r="HC77" s="68"/>
      <c r="HD77" s="68"/>
      <c r="HE77" s="68"/>
      <c r="HF77" s="68"/>
      <c r="HG77" s="68"/>
      <c r="HH77" s="68"/>
      <c r="HI77" s="68"/>
      <c r="HJ77" s="68"/>
      <c r="HK77" s="68"/>
      <c r="HL77" s="68"/>
      <c r="HM77" s="68"/>
      <c r="HN77" s="68"/>
      <c r="HO77" s="68"/>
      <c r="HP77" s="68"/>
      <c r="HQ77" s="68"/>
      <c r="HR77" s="68"/>
      <c r="HS77" s="68"/>
      <c r="HT77" s="68"/>
      <c r="HU77" s="68"/>
      <c r="HV77" s="68"/>
      <c r="HW77" s="68"/>
      <c r="HX77" s="68"/>
      <c r="HY77" s="68"/>
      <c r="HZ77" s="68"/>
      <c r="IA77" s="68"/>
      <c r="IB77" s="68"/>
      <c r="IC77" s="68"/>
      <c r="ID77" s="68"/>
      <c r="IE77" s="68"/>
      <c r="IF77" s="68"/>
      <c r="IG77" s="68"/>
      <c r="IH77" s="68"/>
      <c r="II77" s="68"/>
      <c r="IJ77" s="68"/>
      <c r="IK77" s="68"/>
      <c r="IL77" s="68"/>
      <c r="IM77" s="68"/>
      <c r="IN77" s="68"/>
      <c r="IO77" s="68"/>
      <c r="IP77" s="68"/>
      <c r="IQ77" s="68"/>
      <c r="IR77" s="68"/>
      <c r="IS77" s="68"/>
      <c r="IT77" s="68"/>
      <c r="IU77" s="68"/>
      <c r="IV77" s="68"/>
    </row>
    <row r="78" spans="1:256" ht="14.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c r="CP78" s="68"/>
      <c r="CQ78" s="68"/>
      <c r="CR78" s="68"/>
      <c r="CS78" s="68"/>
      <c r="CT78" s="68"/>
      <c r="CU78" s="68"/>
      <c r="CV78" s="68"/>
      <c r="CW78" s="68"/>
      <c r="CX78" s="68"/>
      <c r="CY78" s="68"/>
      <c r="CZ78" s="68"/>
      <c r="DA78" s="68"/>
      <c r="DB78" s="68"/>
      <c r="DC78" s="68"/>
      <c r="DD78" s="68"/>
      <c r="DE78" s="68"/>
      <c r="DF78" s="68"/>
      <c r="DG78" s="68"/>
      <c r="DH78" s="68"/>
      <c r="DI78" s="68"/>
      <c r="DJ78" s="68"/>
      <c r="DK78" s="68"/>
      <c r="DL78" s="68"/>
      <c r="DM78" s="68"/>
      <c r="DN78" s="68"/>
      <c r="DO78" s="68"/>
      <c r="DP78" s="68"/>
      <c r="DQ78" s="68"/>
      <c r="DR78" s="68"/>
      <c r="DS78" s="68"/>
      <c r="DT78" s="68"/>
      <c r="DU78" s="68"/>
      <c r="DV78" s="68"/>
      <c r="DW78" s="68"/>
      <c r="DX78" s="68"/>
      <c r="DY78" s="68"/>
      <c r="DZ78" s="68"/>
      <c r="EA78" s="68"/>
      <c r="EB78" s="68"/>
      <c r="EC78" s="68"/>
      <c r="ED78" s="68"/>
      <c r="EE78" s="68"/>
      <c r="EF78" s="68"/>
      <c r="EG78" s="68"/>
      <c r="EH78" s="68"/>
      <c r="EI78" s="68"/>
      <c r="EJ78" s="68"/>
      <c r="EK78" s="68"/>
      <c r="EL78" s="68"/>
      <c r="EM78" s="68"/>
      <c r="EN78" s="68"/>
      <c r="EO78" s="68"/>
      <c r="EP78" s="68"/>
      <c r="EQ78" s="68"/>
      <c r="ER78" s="68"/>
      <c r="ES78" s="68"/>
      <c r="ET78" s="68"/>
      <c r="EU78" s="68"/>
      <c r="EV78" s="68"/>
      <c r="EW78" s="68"/>
      <c r="EX78" s="68"/>
      <c r="EY78" s="68"/>
      <c r="EZ78" s="68"/>
      <c r="FA78" s="68"/>
      <c r="FB78" s="68"/>
      <c r="FC78" s="68"/>
      <c r="FD78" s="68"/>
      <c r="FE78" s="68"/>
      <c r="FF78" s="68"/>
      <c r="FG78" s="68"/>
      <c r="FH78" s="68"/>
      <c r="FI78" s="68"/>
      <c r="FJ78" s="68"/>
      <c r="FK78" s="68"/>
      <c r="FL78" s="68"/>
      <c r="FM78" s="68"/>
      <c r="FN78" s="68"/>
      <c r="FO78" s="68"/>
      <c r="FP78" s="68"/>
      <c r="FQ78" s="68"/>
      <c r="FR78" s="68"/>
      <c r="FS78" s="68"/>
      <c r="FT78" s="68"/>
      <c r="FU78" s="68"/>
      <c r="FV78" s="68"/>
      <c r="FW78" s="68"/>
      <c r="FX78" s="68"/>
      <c r="FY78" s="68"/>
      <c r="FZ78" s="68"/>
      <c r="GA78" s="68"/>
      <c r="GB78" s="68"/>
      <c r="GC78" s="68"/>
      <c r="GD78" s="68"/>
      <c r="GE78" s="68"/>
      <c r="GF78" s="68"/>
      <c r="GG78" s="68"/>
      <c r="GH78" s="68"/>
      <c r="GI78" s="68"/>
      <c r="GJ78" s="68"/>
      <c r="GK78" s="68"/>
      <c r="GL78" s="68"/>
      <c r="GM78" s="68"/>
      <c r="GN78" s="68"/>
      <c r="GO78" s="68"/>
      <c r="GP78" s="68"/>
      <c r="GQ78" s="68"/>
      <c r="GR78" s="68"/>
      <c r="GS78" s="68"/>
      <c r="GT78" s="68"/>
      <c r="GU78" s="68"/>
      <c r="GV78" s="68"/>
      <c r="GW78" s="68"/>
      <c r="GX78" s="68"/>
      <c r="GY78" s="68"/>
      <c r="GZ78" s="68"/>
      <c r="HA78" s="68"/>
      <c r="HB78" s="68"/>
      <c r="HC78" s="68"/>
      <c r="HD78" s="68"/>
      <c r="HE78" s="68"/>
      <c r="HF78" s="68"/>
      <c r="HG78" s="68"/>
      <c r="HH78" s="68"/>
      <c r="HI78" s="68"/>
      <c r="HJ78" s="68"/>
      <c r="HK78" s="68"/>
      <c r="HL78" s="68"/>
      <c r="HM78" s="68"/>
      <c r="HN78" s="68"/>
      <c r="HO78" s="68"/>
      <c r="HP78" s="68"/>
      <c r="HQ78" s="68"/>
      <c r="HR78" s="68"/>
      <c r="HS78" s="68"/>
      <c r="HT78" s="68"/>
      <c r="HU78" s="68"/>
      <c r="HV78" s="68"/>
      <c r="HW78" s="68"/>
      <c r="HX78" s="68"/>
      <c r="HY78" s="68"/>
      <c r="HZ78" s="68"/>
      <c r="IA78" s="68"/>
      <c r="IB78" s="68"/>
      <c r="IC78" s="68"/>
      <c r="ID78" s="68"/>
      <c r="IE78" s="68"/>
      <c r="IF78" s="68"/>
      <c r="IG78" s="68"/>
      <c r="IH78" s="68"/>
      <c r="II78" s="68"/>
      <c r="IJ78" s="68"/>
      <c r="IK78" s="68"/>
      <c r="IL78" s="68"/>
      <c r="IM78" s="68"/>
      <c r="IN78" s="68"/>
      <c r="IO78" s="68"/>
      <c r="IP78" s="68"/>
      <c r="IQ78" s="68"/>
      <c r="IR78" s="68"/>
      <c r="IS78" s="68"/>
      <c r="IT78" s="68"/>
      <c r="IU78" s="68"/>
      <c r="IV78" s="68"/>
    </row>
    <row r="79" spans="1:256" ht="14.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c r="CP79" s="68"/>
      <c r="CQ79" s="68"/>
      <c r="CR79" s="68"/>
      <c r="CS79" s="68"/>
      <c r="CT79" s="68"/>
      <c r="CU79" s="68"/>
      <c r="CV79" s="68"/>
      <c r="CW79" s="68"/>
      <c r="CX79" s="68"/>
      <c r="CY79" s="68"/>
      <c r="CZ79" s="68"/>
      <c r="DA79" s="68"/>
      <c r="DB79" s="68"/>
      <c r="DC79" s="68"/>
      <c r="DD79" s="68"/>
      <c r="DE79" s="68"/>
      <c r="DF79" s="68"/>
      <c r="DG79" s="68"/>
      <c r="DH79" s="68"/>
      <c r="DI79" s="68"/>
      <c r="DJ79" s="68"/>
      <c r="DK79" s="68"/>
      <c r="DL79" s="68"/>
      <c r="DM79" s="68"/>
      <c r="DN79" s="68"/>
      <c r="DO79" s="68"/>
      <c r="DP79" s="68"/>
      <c r="DQ79" s="68"/>
      <c r="DR79" s="68"/>
      <c r="DS79" s="68"/>
      <c r="DT79" s="68"/>
      <c r="DU79" s="68"/>
      <c r="DV79" s="68"/>
      <c r="DW79" s="68"/>
      <c r="DX79" s="68"/>
      <c r="DY79" s="68"/>
      <c r="DZ79" s="68"/>
      <c r="EA79" s="68"/>
      <c r="EB79" s="68"/>
      <c r="EC79" s="68"/>
      <c r="ED79" s="68"/>
      <c r="EE79" s="68"/>
      <c r="EF79" s="68"/>
      <c r="EG79" s="68"/>
      <c r="EH79" s="68"/>
      <c r="EI79" s="68"/>
      <c r="EJ79" s="68"/>
      <c r="EK79" s="68"/>
      <c r="EL79" s="68"/>
      <c r="EM79" s="68"/>
      <c r="EN79" s="68"/>
      <c r="EO79" s="68"/>
      <c r="EP79" s="68"/>
      <c r="EQ79" s="68"/>
      <c r="ER79" s="68"/>
      <c r="ES79" s="68"/>
      <c r="ET79" s="68"/>
      <c r="EU79" s="68"/>
      <c r="EV79" s="68"/>
      <c r="EW79" s="68"/>
      <c r="EX79" s="68"/>
      <c r="EY79" s="68"/>
      <c r="EZ79" s="68"/>
      <c r="FA79" s="68"/>
      <c r="FB79" s="68"/>
      <c r="FC79" s="68"/>
      <c r="FD79" s="68"/>
      <c r="FE79" s="68"/>
      <c r="FF79" s="68"/>
      <c r="FG79" s="68"/>
      <c r="FH79" s="68"/>
      <c r="FI79" s="68"/>
      <c r="FJ79" s="68"/>
      <c r="FK79" s="68"/>
      <c r="FL79" s="68"/>
      <c r="FM79" s="68"/>
      <c r="FN79" s="68"/>
      <c r="FO79" s="68"/>
      <c r="FP79" s="68"/>
      <c r="FQ79" s="68"/>
      <c r="FR79" s="68"/>
      <c r="FS79" s="68"/>
      <c r="FT79" s="68"/>
      <c r="FU79" s="68"/>
      <c r="FV79" s="68"/>
      <c r="FW79" s="68"/>
      <c r="FX79" s="68"/>
      <c r="FY79" s="68"/>
      <c r="FZ79" s="68"/>
      <c r="GA79" s="68"/>
      <c r="GB79" s="68"/>
      <c r="GC79" s="68"/>
      <c r="GD79" s="68"/>
      <c r="GE79" s="68"/>
      <c r="GF79" s="68"/>
      <c r="GG79" s="68"/>
      <c r="GH79" s="68"/>
      <c r="GI79" s="68"/>
      <c r="GJ79" s="68"/>
      <c r="GK79" s="68"/>
      <c r="GL79" s="68"/>
      <c r="GM79" s="68"/>
      <c r="GN79" s="68"/>
      <c r="GO79" s="68"/>
      <c r="GP79" s="68"/>
      <c r="GQ79" s="68"/>
      <c r="GR79" s="68"/>
      <c r="GS79" s="68"/>
      <c r="GT79" s="68"/>
      <c r="GU79" s="68"/>
      <c r="GV79" s="68"/>
      <c r="GW79" s="68"/>
      <c r="GX79" s="68"/>
      <c r="GY79" s="68"/>
      <c r="GZ79" s="68"/>
      <c r="HA79" s="68"/>
      <c r="HB79" s="68"/>
      <c r="HC79" s="68"/>
      <c r="HD79" s="68"/>
      <c r="HE79" s="68"/>
      <c r="HF79" s="68"/>
      <c r="HG79" s="68"/>
      <c r="HH79" s="68"/>
      <c r="HI79" s="68"/>
      <c r="HJ79" s="68"/>
      <c r="HK79" s="68"/>
      <c r="HL79" s="68"/>
      <c r="HM79" s="68"/>
      <c r="HN79" s="68"/>
      <c r="HO79" s="68"/>
      <c r="HP79" s="68"/>
      <c r="HQ79" s="68"/>
      <c r="HR79" s="68"/>
      <c r="HS79" s="68"/>
      <c r="HT79" s="68"/>
      <c r="HU79" s="68"/>
      <c r="HV79" s="68"/>
      <c r="HW79" s="68"/>
      <c r="HX79" s="68"/>
      <c r="HY79" s="68"/>
      <c r="HZ79" s="68"/>
      <c r="IA79" s="68"/>
      <c r="IB79" s="68"/>
      <c r="IC79" s="68"/>
      <c r="ID79" s="68"/>
      <c r="IE79" s="68"/>
      <c r="IF79" s="68"/>
      <c r="IG79" s="68"/>
      <c r="IH79" s="68"/>
      <c r="II79" s="68"/>
      <c r="IJ79" s="68"/>
      <c r="IK79" s="68"/>
      <c r="IL79" s="68"/>
      <c r="IM79" s="68"/>
      <c r="IN79" s="68"/>
      <c r="IO79" s="68"/>
      <c r="IP79" s="68"/>
      <c r="IQ79" s="68"/>
      <c r="IR79" s="68"/>
      <c r="IS79" s="68"/>
      <c r="IT79" s="68"/>
      <c r="IU79" s="68"/>
      <c r="IV79" s="68"/>
    </row>
    <row r="80" spans="1:256" ht="14.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c r="CP80" s="68"/>
      <c r="CQ80" s="68"/>
      <c r="CR80" s="68"/>
      <c r="CS80" s="68"/>
      <c r="CT80" s="68"/>
      <c r="CU80" s="68"/>
      <c r="CV80" s="68"/>
      <c r="CW80" s="68"/>
      <c r="CX80" s="68"/>
      <c r="CY80" s="68"/>
      <c r="CZ80" s="68"/>
      <c r="DA80" s="68"/>
      <c r="DB80" s="68"/>
      <c r="DC80" s="68"/>
      <c r="DD80" s="68"/>
      <c r="DE80" s="68"/>
      <c r="DF80" s="68"/>
      <c r="DG80" s="68"/>
      <c r="DH80" s="68"/>
      <c r="DI80" s="68"/>
      <c r="DJ80" s="68"/>
      <c r="DK80" s="68"/>
      <c r="DL80" s="68"/>
      <c r="DM80" s="68"/>
      <c r="DN80" s="68"/>
      <c r="DO80" s="68"/>
      <c r="DP80" s="68"/>
      <c r="DQ80" s="68"/>
      <c r="DR80" s="68"/>
      <c r="DS80" s="68"/>
      <c r="DT80" s="68"/>
      <c r="DU80" s="68"/>
      <c r="DV80" s="68"/>
      <c r="DW80" s="68"/>
      <c r="DX80" s="68"/>
      <c r="DY80" s="68"/>
      <c r="DZ80" s="68"/>
      <c r="EA80" s="68"/>
      <c r="EB80" s="68"/>
      <c r="EC80" s="68"/>
      <c r="ED80" s="68"/>
      <c r="EE80" s="68"/>
      <c r="EF80" s="68"/>
      <c r="EG80" s="68"/>
      <c r="EH80" s="68"/>
      <c r="EI80" s="68"/>
      <c r="EJ80" s="68"/>
      <c r="EK80" s="68"/>
      <c r="EL80" s="68"/>
      <c r="EM80" s="68"/>
      <c r="EN80" s="68"/>
      <c r="EO80" s="68"/>
      <c r="EP80" s="68"/>
      <c r="EQ80" s="68"/>
      <c r="ER80" s="68"/>
      <c r="ES80" s="68"/>
      <c r="ET80" s="68"/>
      <c r="EU80" s="68"/>
      <c r="EV80" s="68"/>
      <c r="EW80" s="68"/>
      <c r="EX80" s="68"/>
      <c r="EY80" s="68"/>
      <c r="EZ80" s="68"/>
      <c r="FA80" s="68"/>
      <c r="FB80" s="68"/>
      <c r="FC80" s="68"/>
      <c r="FD80" s="68"/>
      <c r="FE80" s="68"/>
      <c r="FF80" s="68"/>
      <c r="FG80" s="68"/>
      <c r="FH80" s="68"/>
      <c r="FI80" s="68"/>
      <c r="FJ80" s="68"/>
      <c r="FK80" s="68"/>
      <c r="FL80" s="68"/>
      <c r="FM80" s="68"/>
      <c r="FN80" s="68"/>
      <c r="FO80" s="68"/>
      <c r="FP80" s="68"/>
      <c r="FQ80" s="68"/>
      <c r="FR80" s="68"/>
      <c r="FS80" s="68"/>
      <c r="FT80" s="68"/>
      <c r="FU80" s="68"/>
      <c r="FV80" s="68"/>
      <c r="FW80" s="68"/>
      <c r="FX80" s="68"/>
      <c r="FY80" s="68"/>
      <c r="FZ80" s="68"/>
      <c r="GA80" s="68"/>
      <c r="GB80" s="68"/>
      <c r="GC80" s="68"/>
      <c r="GD80" s="68"/>
      <c r="GE80" s="68"/>
      <c r="GF80" s="68"/>
      <c r="GG80" s="68"/>
      <c r="GH80" s="68"/>
      <c r="GI80" s="68"/>
      <c r="GJ80" s="68"/>
      <c r="GK80" s="68"/>
      <c r="GL80" s="68"/>
      <c r="GM80" s="68"/>
      <c r="GN80" s="68"/>
      <c r="GO80" s="68"/>
      <c r="GP80" s="68"/>
      <c r="GQ80" s="68"/>
      <c r="GR80" s="68"/>
      <c r="GS80" s="68"/>
      <c r="GT80" s="68"/>
      <c r="GU80" s="68"/>
      <c r="GV80" s="68"/>
      <c r="GW80" s="68"/>
      <c r="GX80" s="68"/>
      <c r="GY80" s="68"/>
      <c r="GZ80" s="68"/>
      <c r="HA80" s="68"/>
      <c r="HB80" s="68"/>
      <c r="HC80" s="68"/>
      <c r="HD80" s="68"/>
      <c r="HE80" s="68"/>
      <c r="HF80" s="68"/>
      <c r="HG80" s="68"/>
      <c r="HH80" s="68"/>
      <c r="HI80" s="68"/>
      <c r="HJ80" s="68"/>
      <c r="HK80" s="68"/>
      <c r="HL80" s="68"/>
      <c r="HM80" s="68"/>
      <c r="HN80" s="68"/>
      <c r="HO80" s="68"/>
      <c r="HP80" s="68"/>
      <c r="HQ80" s="68"/>
      <c r="HR80" s="68"/>
      <c r="HS80" s="68"/>
      <c r="HT80" s="68"/>
      <c r="HU80" s="68"/>
      <c r="HV80" s="68"/>
      <c r="HW80" s="68"/>
      <c r="HX80" s="68"/>
      <c r="HY80" s="68"/>
      <c r="HZ80" s="68"/>
      <c r="IA80" s="68"/>
      <c r="IB80" s="68"/>
      <c r="IC80" s="68"/>
      <c r="ID80" s="68"/>
      <c r="IE80" s="68"/>
      <c r="IF80" s="68"/>
      <c r="IG80" s="68"/>
      <c r="IH80" s="68"/>
      <c r="II80" s="68"/>
      <c r="IJ80" s="68"/>
      <c r="IK80" s="68"/>
      <c r="IL80" s="68"/>
      <c r="IM80" s="68"/>
      <c r="IN80" s="68"/>
      <c r="IO80" s="68"/>
      <c r="IP80" s="68"/>
      <c r="IQ80" s="68"/>
      <c r="IR80" s="68"/>
      <c r="IS80" s="68"/>
      <c r="IT80" s="68"/>
      <c r="IU80" s="68"/>
      <c r="IV80" s="68"/>
    </row>
    <row r="81" spans="1:256" ht="14.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c r="CP81" s="68"/>
      <c r="CQ81" s="68"/>
      <c r="CR81" s="68"/>
      <c r="CS81" s="68"/>
      <c r="CT81" s="68"/>
      <c r="CU81" s="68"/>
      <c r="CV81" s="68"/>
      <c r="CW81" s="68"/>
      <c r="CX81" s="68"/>
      <c r="CY81" s="68"/>
      <c r="CZ81" s="68"/>
      <c r="DA81" s="68"/>
      <c r="DB81" s="68"/>
      <c r="DC81" s="68"/>
      <c r="DD81" s="68"/>
      <c r="DE81" s="68"/>
      <c r="DF81" s="68"/>
      <c r="DG81" s="68"/>
      <c r="DH81" s="68"/>
      <c r="DI81" s="68"/>
      <c r="DJ81" s="68"/>
      <c r="DK81" s="68"/>
      <c r="DL81" s="68"/>
      <c r="DM81" s="68"/>
      <c r="DN81" s="68"/>
      <c r="DO81" s="68"/>
      <c r="DP81" s="68"/>
      <c r="DQ81" s="68"/>
      <c r="DR81" s="68"/>
      <c r="DS81" s="68"/>
      <c r="DT81" s="68"/>
      <c r="DU81" s="68"/>
      <c r="DV81" s="68"/>
      <c r="DW81" s="68"/>
      <c r="DX81" s="68"/>
      <c r="DY81" s="68"/>
      <c r="DZ81" s="68"/>
      <c r="EA81" s="68"/>
      <c r="EB81" s="68"/>
      <c r="EC81" s="68"/>
      <c r="ED81" s="68"/>
      <c r="EE81" s="68"/>
      <c r="EF81" s="68"/>
      <c r="EG81" s="68"/>
      <c r="EH81" s="68"/>
      <c r="EI81" s="68"/>
      <c r="EJ81" s="68"/>
      <c r="EK81" s="68"/>
      <c r="EL81" s="68"/>
      <c r="EM81" s="68"/>
      <c r="EN81" s="68"/>
      <c r="EO81" s="68"/>
      <c r="EP81" s="68"/>
      <c r="EQ81" s="68"/>
      <c r="ER81" s="68"/>
      <c r="ES81" s="68"/>
      <c r="ET81" s="68"/>
      <c r="EU81" s="68"/>
      <c r="EV81" s="68"/>
      <c r="EW81" s="68"/>
      <c r="EX81" s="68"/>
      <c r="EY81" s="68"/>
      <c r="EZ81" s="68"/>
      <c r="FA81" s="68"/>
      <c r="FB81" s="68"/>
      <c r="FC81" s="68"/>
      <c r="FD81" s="68"/>
      <c r="FE81" s="68"/>
      <c r="FF81" s="68"/>
      <c r="FG81" s="68"/>
      <c r="FH81" s="68"/>
      <c r="FI81" s="68"/>
      <c r="FJ81" s="68"/>
      <c r="FK81" s="68"/>
      <c r="FL81" s="68"/>
      <c r="FM81" s="68"/>
      <c r="FN81" s="68"/>
      <c r="FO81" s="68"/>
      <c r="FP81" s="68"/>
      <c r="FQ81" s="68"/>
      <c r="FR81" s="68"/>
      <c r="FS81" s="68"/>
      <c r="FT81" s="68"/>
      <c r="FU81" s="68"/>
      <c r="FV81" s="68"/>
      <c r="FW81" s="68"/>
      <c r="FX81" s="68"/>
      <c r="FY81" s="68"/>
      <c r="FZ81" s="68"/>
      <c r="GA81" s="68"/>
      <c r="GB81" s="68"/>
      <c r="GC81" s="68"/>
      <c r="GD81" s="68"/>
      <c r="GE81" s="68"/>
      <c r="GF81" s="68"/>
      <c r="GG81" s="68"/>
      <c r="GH81" s="68"/>
      <c r="GI81" s="68"/>
      <c r="GJ81" s="68"/>
      <c r="GK81" s="68"/>
      <c r="GL81" s="68"/>
      <c r="GM81" s="68"/>
      <c r="GN81" s="68"/>
      <c r="GO81" s="68"/>
      <c r="GP81" s="68"/>
      <c r="GQ81" s="68"/>
      <c r="GR81" s="68"/>
      <c r="GS81" s="68"/>
      <c r="GT81" s="68"/>
      <c r="GU81" s="68"/>
      <c r="GV81" s="68"/>
      <c r="GW81" s="68"/>
      <c r="GX81" s="68"/>
      <c r="GY81" s="68"/>
      <c r="GZ81" s="68"/>
      <c r="HA81" s="68"/>
      <c r="HB81" s="68"/>
      <c r="HC81" s="68"/>
      <c r="HD81" s="68"/>
      <c r="HE81" s="68"/>
      <c r="HF81" s="68"/>
      <c r="HG81" s="68"/>
      <c r="HH81" s="68"/>
      <c r="HI81" s="68"/>
      <c r="HJ81" s="68"/>
      <c r="HK81" s="68"/>
      <c r="HL81" s="68"/>
      <c r="HM81" s="68"/>
      <c r="HN81" s="68"/>
      <c r="HO81" s="68"/>
      <c r="HP81" s="68"/>
      <c r="HQ81" s="68"/>
      <c r="HR81" s="68"/>
      <c r="HS81" s="68"/>
      <c r="HT81" s="68"/>
      <c r="HU81" s="68"/>
      <c r="HV81" s="68"/>
      <c r="HW81" s="68"/>
      <c r="HX81" s="68"/>
      <c r="HY81" s="68"/>
      <c r="HZ81" s="68"/>
      <c r="IA81" s="68"/>
      <c r="IB81" s="68"/>
      <c r="IC81" s="68"/>
      <c r="ID81" s="68"/>
      <c r="IE81" s="68"/>
      <c r="IF81" s="68"/>
      <c r="IG81" s="68"/>
      <c r="IH81" s="68"/>
      <c r="II81" s="68"/>
      <c r="IJ81" s="68"/>
      <c r="IK81" s="68"/>
      <c r="IL81" s="68"/>
      <c r="IM81" s="68"/>
      <c r="IN81" s="68"/>
      <c r="IO81" s="68"/>
      <c r="IP81" s="68"/>
      <c r="IQ81" s="68"/>
      <c r="IR81" s="68"/>
      <c r="IS81" s="68"/>
      <c r="IT81" s="68"/>
      <c r="IU81" s="68"/>
      <c r="IV81" s="68"/>
    </row>
    <row r="82" spans="1:256" ht="14.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c r="CP82" s="68"/>
      <c r="CQ82" s="68"/>
      <c r="CR82" s="68"/>
      <c r="CS82" s="68"/>
      <c r="CT82" s="68"/>
      <c r="CU82" s="68"/>
      <c r="CV82" s="68"/>
      <c r="CW82" s="68"/>
      <c r="CX82" s="68"/>
      <c r="CY82" s="68"/>
      <c r="CZ82" s="68"/>
      <c r="DA82" s="68"/>
      <c r="DB82" s="68"/>
      <c r="DC82" s="68"/>
      <c r="DD82" s="68"/>
      <c r="DE82" s="68"/>
      <c r="DF82" s="68"/>
      <c r="DG82" s="68"/>
      <c r="DH82" s="68"/>
      <c r="DI82" s="68"/>
      <c r="DJ82" s="68"/>
      <c r="DK82" s="68"/>
      <c r="DL82" s="68"/>
      <c r="DM82" s="68"/>
      <c r="DN82" s="68"/>
      <c r="DO82" s="68"/>
      <c r="DP82" s="68"/>
      <c r="DQ82" s="68"/>
      <c r="DR82" s="68"/>
      <c r="DS82" s="68"/>
      <c r="DT82" s="68"/>
      <c r="DU82" s="68"/>
      <c r="DV82" s="68"/>
      <c r="DW82" s="68"/>
      <c r="DX82" s="68"/>
      <c r="DY82" s="68"/>
      <c r="DZ82" s="68"/>
      <c r="EA82" s="68"/>
      <c r="EB82" s="68"/>
      <c r="EC82" s="68"/>
      <c r="ED82" s="68"/>
      <c r="EE82" s="68"/>
      <c r="EF82" s="68"/>
      <c r="EG82" s="68"/>
      <c r="EH82" s="68"/>
      <c r="EI82" s="68"/>
      <c r="EJ82" s="68"/>
      <c r="EK82" s="68"/>
      <c r="EL82" s="68"/>
      <c r="EM82" s="68"/>
      <c r="EN82" s="68"/>
      <c r="EO82" s="68"/>
      <c r="EP82" s="68"/>
      <c r="EQ82" s="68"/>
      <c r="ER82" s="68"/>
      <c r="ES82" s="68"/>
      <c r="ET82" s="68"/>
      <c r="EU82" s="68"/>
      <c r="EV82" s="68"/>
      <c r="EW82" s="68"/>
      <c r="EX82" s="68"/>
      <c r="EY82" s="68"/>
      <c r="EZ82" s="68"/>
      <c r="FA82" s="68"/>
      <c r="FB82" s="68"/>
      <c r="FC82" s="68"/>
      <c r="FD82" s="68"/>
      <c r="FE82" s="68"/>
      <c r="FF82" s="68"/>
      <c r="FG82" s="68"/>
      <c r="FH82" s="68"/>
      <c r="FI82" s="68"/>
      <c r="FJ82" s="68"/>
      <c r="FK82" s="68"/>
      <c r="FL82" s="68"/>
      <c r="FM82" s="68"/>
      <c r="FN82" s="68"/>
      <c r="FO82" s="68"/>
      <c r="FP82" s="68"/>
      <c r="FQ82" s="68"/>
      <c r="FR82" s="68"/>
      <c r="FS82" s="68"/>
      <c r="FT82" s="68"/>
      <c r="FU82" s="68"/>
      <c r="FV82" s="68"/>
      <c r="FW82" s="68"/>
      <c r="FX82" s="68"/>
      <c r="FY82" s="68"/>
      <c r="FZ82" s="68"/>
      <c r="GA82" s="68"/>
      <c r="GB82" s="68"/>
      <c r="GC82" s="68"/>
      <c r="GD82" s="68"/>
      <c r="GE82" s="68"/>
      <c r="GF82" s="68"/>
      <c r="GG82" s="68"/>
      <c r="GH82" s="68"/>
      <c r="GI82" s="68"/>
      <c r="GJ82" s="68"/>
      <c r="GK82" s="68"/>
      <c r="GL82" s="68"/>
      <c r="GM82" s="68"/>
      <c r="GN82" s="68"/>
      <c r="GO82" s="68"/>
      <c r="GP82" s="68"/>
      <c r="GQ82" s="68"/>
      <c r="GR82" s="68"/>
      <c r="GS82" s="68"/>
      <c r="GT82" s="68"/>
      <c r="GU82" s="68"/>
      <c r="GV82" s="68"/>
      <c r="GW82" s="68"/>
      <c r="GX82" s="68"/>
      <c r="GY82" s="68"/>
      <c r="GZ82" s="68"/>
      <c r="HA82" s="68"/>
      <c r="HB82" s="68"/>
      <c r="HC82" s="68"/>
      <c r="HD82" s="68"/>
      <c r="HE82" s="68"/>
      <c r="HF82" s="68"/>
      <c r="HG82" s="68"/>
      <c r="HH82" s="68"/>
      <c r="HI82" s="68"/>
      <c r="HJ82" s="68"/>
      <c r="HK82" s="68"/>
      <c r="HL82" s="68"/>
      <c r="HM82" s="68"/>
      <c r="HN82" s="68"/>
      <c r="HO82" s="68"/>
      <c r="HP82" s="68"/>
      <c r="HQ82" s="68"/>
      <c r="HR82" s="68"/>
      <c r="HS82" s="68"/>
      <c r="HT82" s="68"/>
      <c r="HU82" s="68"/>
      <c r="HV82" s="68"/>
      <c r="HW82" s="68"/>
      <c r="HX82" s="68"/>
      <c r="HY82" s="68"/>
      <c r="HZ82" s="68"/>
      <c r="IA82" s="68"/>
      <c r="IB82" s="68"/>
      <c r="IC82" s="68"/>
      <c r="ID82" s="68"/>
      <c r="IE82" s="68"/>
      <c r="IF82" s="68"/>
      <c r="IG82" s="68"/>
      <c r="IH82" s="68"/>
      <c r="II82" s="68"/>
      <c r="IJ82" s="68"/>
      <c r="IK82" s="68"/>
      <c r="IL82" s="68"/>
      <c r="IM82" s="68"/>
      <c r="IN82" s="68"/>
      <c r="IO82" s="68"/>
      <c r="IP82" s="68"/>
      <c r="IQ82" s="68"/>
      <c r="IR82" s="68"/>
      <c r="IS82" s="68"/>
      <c r="IT82" s="68"/>
      <c r="IU82" s="68"/>
      <c r="IV82" s="68"/>
    </row>
    <row r="83" spans="1:256" ht="14.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c r="CP83" s="68"/>
      <c r="CQ83" s="68"/>
      <c r="CR83" s="68"/>
      <c r="CS83" s="68"/>
      <c r="CT83" s="68"/>
      <c r="CU83" s="68"/>
      <c r="CV83" s="68"/>
      <c r="CW83" s="68"/>
      <c r="CX83" s="68"/>
      <c r="CY83" s="68"/>
      <c r="CZ83" s="68"/>
      <c r="DA83" s="68"/>
      <c r="DB83" s="68"/>
      <c r="DC83" s="68"/>
      <c r="DD83" s="68"/>
      <c r="DE83" s="68"/>
      <c r="DF83" s="68"/>
      <c r="DG83" s="68"/>
      <c r="DH83" s="68"/>
      <c r="DI83" s="68"/>
      <c r="DJ83" s="68"/>
      <c r="DK83" s="68"/>
      <c r="DL83" s="68"/>
      <c r="DM83" s="68"/>
      <c r="DN83" s="68"/>
      <c r="DO83" s="68"/>
      <c r="DP83" s="68"/>
      <c r="DQ83" s="68"/>
      <c r="DR83" s="68"/>
      <c r="DS83" s="68"/>
      <c r="DT83" s="68"/>
      <c r="DU83" s="68"/>
      <c r="DV83" s="68"/>
      <c r="DW83" s="68"/>
      <c r="DX83" s="68"/>
      <c r="DY83" s="68"/>
      <c r="DZ83" s="68"/>
      <c r="EA83" s="68"/>
      <c r="EB83" s="68"/>
      <c r="EC83" s="68"/>
      <c r="ED83" s="68"/>
      <c r="EE83" s="68"/>
      <c r="EF83" s="68"/>
      <c r="EG83" s="68"/>
      <c r="EH83" s="68"/>
      <c r="EI83" s="68"/>
      <c r="EJ83" s="68"/>
      <c r="EK83" s="68"/>
      <c r="EL83" s="68"/>
      <c r="EM83" s="68"/>
      <c r="EN83" s="68"/>
      <c r="EO83" s="68"/>
      <c r="EP83" s="68"/>
      <c r="EQ83" s="68"/>
      <c r="ER83" s="68"/>
      <c r="ES83" s="68"/>
      <c r="ET83" s="68"/>
      <c r="EU83" s="68"/>
      <c r="EV83" s="68"/>
      <c r="EW83" s="68"/>
      <c r="EX83" s="68"/>
      <c r="EY83" s="68"/>
      <c r="EZ83" s="68"/>
      <c r="FA83" s="68"/>
      <c r="FB83" s="68"/>
      <c r="FC83" s="68"/>
      <c r="FD83" s="68"/>
      <c r="FE83" s="68"/>
      <c r="FF83" s="68"/>
      <c r="FG83" s="68"/>
      <c r="FH83" s="68"/>
      <c r="FI83" s="68"/>
      <c r="FJ83" s="68"/>
      <c r="FK83" s="68"/>
      <c r="FL83" s="68"/>
      <c r="FM83" s="68"/>
      <c r="FN83" s="68"/>
      <c r="FO83" s="68"/>
      <c r="FP83" s="68"/>
      <c r="FQ83" s="68"/>
      <c r="FR83" s="68"/>
      <c r="FS83" s="68"/>
      <c r="FT83" s="68"/>
      <c r="FU83" s="68"/>
      <c r="FV83" s="68"/>
      <c r="FW83" s="68"/>
      <c r="FX83" s="68"/>
      <c r="FY83" s="68"/>
      <c r="FZ83" s="68"/>
      <c r="GA83" s="68"/>
      <c r="GB83" s="68"/>
      <c r="GC83" s="68"/>
      <c r="GD83" s="68"/>
      <c r="GE83" s="68"/>
      <c r="GF83" s="68"/>
      <c r="GG83" s="68"/>
      <c r="GH83" s="68"/>
      <c r="GI83" s="68"/>
      <c r="GJ83" s="68"/>
      <c r="GK83" s="68"/>
      <c r="GL83" s="68"/>
      <c r="GM83" s="68"/>
      <c r="GN83" s="68"/>
      <c r="GO83" s="68"/>
      <c r="GP83" s="68"/>
      <c r="GQ83" s="68"/>
      <c r="GR83" s="68"/>
      <c r="GS83" s="68"/>
      <c r="GT83" s="68"/>
      <c r="GU83" s="68"/>
      <c r="GV83" s="68"/>
      <c r="GW83" s="68"/>
      <c r="GX83" s="68"/>
      <c r="GY83" s="68"/>
      <c r="GZ83" s="68"/>
      <c r="HA83" s="68"/>
      <c r="HB83" s="68"/>
      <c r="HC83" s="68"/>
      <c r="HD83" s="68"/>
      <c r="HE83" s="68"/>
      <c r="HF83" s="68"/>
      <c r="HG83" s="68"/>
      <c r="HH83" s="68"/>
      <c r="HI83" s="68"/>
      <c r="HJ83" s="68"/>
      <c r="HK83" s="68"/>
      <c r="HL83" s="68"/>
      <c r="HM83" s="68"/>
      <c r="HN83" s="68"/>
      <c r="HO83" s="68"/>
      <c r="HP83" s="68"/>
      <c r="HQ83" s="68"/>
      <c r="HR83" s="68"/>
      <c r="HS83" s="68"/>
      <c r="HT83" s="68"/>
      <c r="HU83" s="68"/>
      <c r="HV83" s="68"/>
      <c r="HW83" s="68"/>
      <c r="HX83" s="68"/>
      <c r="HY83" s="68"/>
      <c r="HZ83" s="68"/>
      <c r="IA83" s="68"/>
      <c r="IB83" s="68"/>
      <c r="IC83" s="68"/>
      <c r="ID83" s="68"/>
      <c r="IE83" s="68"/>
      <c r="IF83" s="68"/>
      <c r="IG83" s="68"/>
      <c r="IH83" s="68"/>
      <c r="II83" s="68"/>
      <c r="IJ83" s="68"/>
      <c r="IK83" s="68"/>
      <c r="IL83" s="68"/>
      <c r="IM83" s="68"/>
      <c r="IN83" s="68"/>
      <c r="IO83" s="68"/>
      <c r="IP83" s="68"/>
      <c r="IQ83" s="68"/>
      <c r="IR83" s="68"/>
      <c r="IS83" s="68"/>
      <c r="IT83" s="68"/>
      <c r="IU83" s="68"/>
      <c r="IV83" s="68"/>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N114"/>
  <sheetViews>
    <sheetView workbookViewId="0">
      <selection activeCell="E94" sqref="E94"/>
    </sheetView>
  </sheetViews>
  <sheetFormatPr defaultColWidth="8.7109375" defaultRowHeight="12.75"/>
  <cols>
    <col min="1" max="1" width="45.42578125" style="593" customWidth="1"/>
    <col min="2" max="13" width="15.7109375" style="593" customWidth="1"/>
    <col min="14" max="16384" width="8.7109375" style="593"/>
  </cols>
  <sheetData>
    <row r="1" spans="1:13" ht="15.75">
      <c r="A1" s="1702" t="s">
        <v>1791</v>
      </c>
      <c r="B1" s="1703"/>
      <c r="C1" s="1704"/>
      <c r="D1" s="1704"/>
      <c r="E1" s="1705"/>
      <c r="F1" s="1706"/>
      <c r="G1" s="1703"/>
      <c r="H1" s="1705"/>
      <c r="I1" s="1707"/>
      <c r="J1" s="1704"/>
      <c r="K1" s="1708"/>
      <c r="M1" s="802" t="s">
        <v>1821</v>
      </c>
    </row>
    <row r="2" spans="1:13" ht="15.75">
      <c r="A2" s="1709" t="s">
        <v>1792</v>
      </c>
      <c r="B2" s="1703"/>
      <c r="C2" s="1704"/>
      <c r="D2" s="1704"/>
      <c r="E2" s="1705"/>
      <c r="F2" s="1704"/>
      <c r="G2" s="1704"/>
      <c r="H2" s="1705"/>
      <c r="I2" s="1704"/>
      <c r="J2" s="1704"/>
      <c r="K2" s="1708"/>
      <c r="L2" s="589"/>
      <c r="M2" s="802" t="s">
        <v>1775</v>
      </c>
    </row>
    <row r="3" spans="1:13">
      <c r="A3" s="4610" t="s">
        <v>1793</v>
      </c>
      <c r="B3" s="4610"/>
      <c r="C3" s="4611" t="s">
        <v>1794</v>
      </c>
      <c r="D3" s="4612" t="s">
        <v>1795</v>
      </c>
      <c r="E3" s="4612"/>
      <c r="F3" s="4612"/>
      <c r="G3" s="4613" t="s">
        <v>1796</v>
      </c>
      <c r="H3" s="4613"/>
      <c r="I3" s="4614" t="s">
        <v>1797</v>
      </c>
      <c r="J3" s="4614"/>
      <c r="K3" s="4614"/>
    </row>
    <row r="4" spans="1:13">
      <c r="A4" s="4610"/>
      <c r="B4" s="4610"/>
      <c r="C4" s="4611"/>
      <c r="D4" s="4612"/>
      <c r="E4" s="4612"/>
      <c r="F4" s="4612"/>
      <c r="G4" s="4613"/>
      <c r="H4" s="4613"/>
      <c r="I4" s="4614"/>
      <c r="J4" s="4614"/>
      <c r="K4" s="4614"/>
    </row>
    <row r="5" spans="1:13">
      <c r="A5" s="4610"/>
      <c r="B5" s="4610"/>
      <c r="C5" s="4611"/>
      <c r="D5" s="4612"/>
      <c r="E5" s="4612"/>
      <c r="F5" s="4612"/>
      <c r="G5" s="4613"/>
      <c r="H5" s="4613"/>
      <c r="I5" s="4614"/>
      <c r="J5" s="4614"/>
      <c r="K5" s="4614"/>
    </row>
    <row r="6" spans="1:13">
      <c r="A6" s="4610"/>
      <c r="B6" s="4610"/>
      <c r="C6" s="4611"/>
      <c r="D6" s="4612"/>
      <c r="E6" s="4612"/>
      <c r="F6" s="4612"/>
      <c r="G6" s="4613"/>
      <c r="H6" s="4613"/>
      <c r="I6" s="4614"/>
      <c r="J6" s="4614"/>
      <c r="K6" s="4614"/>
    </row>
    <row r="7" spans="1:13">
      <c r="A7" s="4610"/>
      <c r="B7" s="4610"/>
      <c r="C7" s="4611"/>
      <c r="D7" s="4612"/>
      <c r="E7" s="4612"/>
      <c r="F7" s="4612"/>
      <c r="G7" s="4613"/>
      <c r="H7" s="4613"/>
      <c r="I7" s="4614"/>
      <c r="J7" s="4614"/>
      <c r="K7" s="4614"/>
    </row>
    <row r="8" spans="1:13">
      <c r="A8" s="4610"/>
      <c r="B8" s="4610"/>
      <c r="C8" s="4611"/>
      <c r="D8" s="4612"/>
      <c r="E8" s="4612"/>
      <c r="F8" s="4612"/>
      <c r="G8" s="4613"/>
      <c r="H8" s="4613"/>
      <c r="I8" s="4614"/>
      <c r="J8" s="4614"/>
      <c r="K8" s="4614"/>
    </row>
    <row r="9" spans="1:13">
      <c r="A9" s="4610"/>
      <c r="B9" s="4610"/>
      <c r="C9" s="4611"/>
      <c r="D9" s="4612"/>
      <c r="E9" s="4612"/>
      <c r="F9" s="4612"/>
      <c r="G9" s="4613"/>
      <c r="H9" s="4613"/>
      <c r="I9" s="4614"/>
      <c r="J9" s="4614"/>
      <c r="K9" s="4614"/>
    </row>
    <row r="10" spans="1:13">
      <c r="A10" s="4610"/>
      <c r="B10" s="4610"/>
      <c r="C10" s="4611"/>
      <c r="D10" s="4612" t="s">
        <v>1798</v>
      </c>
      <c r="E10" s="4607" t="s">
        <v>1799</v>
      </c>
      <c r="F10" s="4607"/>
      <c r="G10" s="4612" t="s">
        <v>1800</v>
      </c>
      <c r="H10" s="4615" t="s">
        <v>1801</v>
      </c>
      <c r="I10" s="4616" t="s">
        <v>1802</v>
      </c>
      <c r="J10" s="4600" t="s">
        <v>1803</v>
      </c>
      <c r="K10" s="4606" t="s">
        <v>1804</v>
      </c>
    </row>
    <row r="11" spans="1:13">
      <c r="A11" s="4610"/>
      <c r="B11" s="4610"/>
      <c r="C11" s="4611"/>
      <c r="D11" s="4612"/>
      <c r="E11" s="4607"/>
      <c r="F11" s="4607"/>
      <c r="G11" s="4612"/>
      <c r="H11" s="4615"/>
      <c r="I11" s="4616"/>
      <c r="J11" s="4600"/>
      <c r="K11" s="4606"/>
    </row>
    <row r="12" spans="1:13">
      <c r="A12" s="4610"/>
      <c r="B12" s="4610"/>
      <c r="C12" s="4611"/>
      <c r="D12" s="4612"/>
      <c r="E12" s="4607"/>
      <c r="F12" s="4607"/>
      <c r="G12" s="4612"/>
      <c r="H12" s="4615"/>
      <c r="I12" s="4616"/>
      <c r="J12" s="4600"/>
      <c r="K12" s="4606"/>
    </row>
    <row r="13" spans="1:13">
      <c r="A13" s="4610"/>
      <c r="B13" s="4610"/>
      <c r="C13" s="4611"/>
      <c r="D13" s="4612"/>
      <c r="E13" s="4607"/>
      <c r="F13" s="4607"/>
      <c r="G13" s="4612"/>
      <c r="H13" s="4615"/>
      <c r="I13" s="4616"/>
      <c r="J13" s="4600"/>
      <c r="K13" s="4606"/>
    </row>
    <row r="14" spans="1:13">
      <c r="A14" s="4610"/>
      <c r="B14" s="4610"/>
      <c r="C14" s="4611"/>
      <c r="D14" s="4612"/>
      <c r="E14" s="4607"/>
      <c r="F14" s="4607"/>
      <c r="G14" s="4612"/>
      <c r="H14" s="4615"/>
      <c r="I14" s="4616"/>
      <c r="J14" s="4600"/>
      <c r="K14" s="4606"/>
    </row>
    <row r="15" spans="1:13">
      <c r="A15" s="4610"/>
      <c r="B15" s="4610"/>
      <c r="C15" s="4611"/>
      <c r="D15" s="4612"/>
      <c r="E15" s="4607"/>
      <c r="F15" s="4607"/>
      <c r="G15" s="4612"/>
      <c r="H15" s="4615"/>
      <c r="I15" s="4616"/>
      <c r="J15" s="4600"/>
      <c r="K15" s="4606"/>
    </row>
    <row r="16" spans="1:13">
      <c r="A16" s="4610"/>
      <c r="B16" s="4610"/>
      <c r="C16" s="4611"/>
      <c r="D16" s="4612"/>
      <c r="E16" s="4607"/>
      <c r="F16" s="4607"/>
      <c r="G16" s="4612"/>
      <c r="H16" s="4615"/>
      <c r="I16" s="4616"/>
      <c r="J16" s="4600"/>
      <c r="K16" s="4606"/>
    </row>
    <row r="17" spans="1:14">
      <c r="A17" s="4610"/>
      <c r="B17" s="4610"/>
      <c r="C17" s="4611"/>
      <c r="D17" s="4612"/>
      <c r="E17" s="4607"/>
      <c r="F17" s="4607"/>
      <c r="G17" s="4612"/>
      <c r="H17" s="4615"/>
      <c r="I17" s="4616"/>
      <c r="J17" s="4600"/>
      <c r="K17" s="4606"/>
    </row>
    <row r="18" spans="1:14">
      <c r="A18" s="4610"/>
      <c r="B18" s="4610"/>
      <c r="C18" s="4611"/>
      <c r="D18" s="4612"/>
      <c r="E18" s="4607" t="s">
        <v>1805</v>
      </c>
      <c r="F18" s="4607" t="s">
        <v>1806</v>
      </c>
      <c r="G18" s="4612"/>
      <c r="H18" s="4615"/>
      <c r="I18" s="4616"/>
      <c r="J18" s="4600"/>
      <c r="K18" s="4606"/>
    </row>
    <row r="19" spans="1:14">
      <c r="A19" s="4610"/>
      <c r="B19" s="4610"/>
      <c r="C19" s="4611"/>
      <c r="D19" s="4612"/>
      <c r="E19" s="4608"/>
      <c r="F19" s="4608"/>
      <c r="G19" s="4612"/>
      <c r="H19" s="4615"/>
      <c r="I19" s="4616"/>
      <c r="J19" s="4600"/>
      <c r="K19" s="4606"/>
    </row>
    <row r="20" spans="1:14">
      <c r="A20" s="4610"/>
      <c r="B20" s="4610"/>
      <c r="C20" s="4611"/>
      <c r="D20" s="4612"/>
      <c r="E20" s="4608"/>
      <c r="F20" s="4608"/>
      <c r="G20" s="4612"/>
      <c r="H20" s="4615"/>
      <c r="I20" s="4616"/>
      <c r="J20" s="4600"/>
      <c r="K20" s="4606"/>
    </row>
    <row r="21" spans="1:14" ht="15.75">
      <c r="A21" s="4610"/>
      <c r="B21" s="4610"/>
      <c r="C21" s="4611"/>
      <c r="D21" s="4612"/>
      <c r="E21" s="4608"/>
      <c r="F21" s="4608"/>
      <c r="G21" s="4612"/>
      <c r="H21" s="4615"/>
      <c r="I21" s="4616"/>
      <c r="J21" s="4600"/>
      <c r="K21" s="4606"/>
      <c r="M21" s="1710"/>
      <c r="N21" s="1711"/>
    </row>
    <row r="22" spans="1:14" ht="15.75">
      <c r="A22" s="4610"/>
      <c r="B22" s="4610"/>
      <c r="C22" s="4611"/>
      <c r="D22" s="4612"/>
      <c r="E22" s="4608"/>
      <c r="F22" s="4608"/>
      <c r="G22" s="4612"/>
      <c r="H22" s="4615"/>
      <c r="I22" s="4616"/>
      <c r="J22" s="4600"/>
      <c r="K22" s="4606"/>
      <c r="M22" s="1710"/>
      <c r="N22" s="1711"/>
    </row>
    <row r="23" spans="1:14" ht="15.75">
      <c r="A23" s="4610"/>
      <c r="B23" s="4610"/>
      <c r="C23" s="4611"/>
      <c r="D23" s="4612"/>
      <c r="E23" s="4608"/>
      <c r="F23" s="4608"/>
      <c r="G23" s="4612"/>
      <c r="H23" s="4615"/>
      <c r="I23" s="4616"/>
      <c r="J23" s="4600"/>
      <c r="K23" s="4606"/>
      <c r="M23" s="1710"/>
      <c r="N23" s="1711"/>
    </row>
    <row r="24" spans="1:14" ht="15.75">
      <c r="A24" s="4610"/>
      <c r="B24" s="4610"/>
      <c r="C24" s="4611"/>
      <c r="D24" s="4612"/>
      <c r="E24" s="4608"/>
      <c r="F24" s="4608"/>
      <c r="G24" s="4612"/>
      <c r="H24" s="4615"/>
      <c r="I24" s="4616"/>
      <c r="J24" s="4600"/>
      <c r="K24" s="4606"/>
      <c r="M24" s="1710"/>
      <c r="N24" s="1711"/>
    </row>
    <row r="25" spans="1:14" ht="15.75">
      <c r="A25" s="4610"/>
      <c r="B25" s="4610"/>
      <c r="C25" s="4611"/>
      <c r="D25" s="4612"/>
      <c r="E25" s="4608"/>
      <c r="F25" s="4608"/>
      <c r="G25" s="4612"/>
      <c r="H25" s="4615"/>
      <c r="I25" s="4616"/>
      <c r="J25" s="4600"/>
      <c r="K25" s="4606"/>
      <c r="M25" s="1710"/>
      <c r="N25" s="1711"/>
    </row>
    <row r="26" spans="1:14" ht="15.75">
      <c r="A26" s="4610"/>
      <c r="B26" s="4610"/>
      <c r="C26" s="4611"/>
      <c r="D26" s="4612"/>
      <c r="E26" s="4608"/>
      <c r="F26" s="4608"/>
      <c r="G26" s="4612"/>
      <c r="H26" s="4615"/>
      <c r="I26" s="4616"/>
      <c r="J26" s="4600"/>
      <c r="K26" s="4606"/>
      <c r="M26" s="1710"/>
      <c r="N26" s="1711"/>
    </row>
    <row r="27" spans="1:14" ht="15.75">
      <c r="A27" s="4610"/>
      <c r="B27" s="4610"/>
      <c r="C27" s="4611"/>
      <c r="D27" s="4612"/>
      <c r="E27" s="4608"/>
      <c r="F27" s="4608"/>
      <c r="G27" s="4612"/>
      <c r="H27" s="4615"/>
      <c r="I27" s="4616"/>
      <c r="J27" s="4600"/>
      <c r="K27" s="4606"/>
      <c r="M27" s="1710"/>
      <c r="N27" s="1711"/>
    </row>
    <row r="28" spans="1:14" ht="15.75">
      <c r="A28" s="4610"/>
      <c r="B28" s="4610"/>
      <c r="C28" s="4611"/>
      <c r="D28" s="4612"/>
      <c r="E28" s="4608"/>
      <c r="F28" s="4608"/>
      <c r="G28" s="4612"/>
      <c r="H28" s="4615"/>
      <c r="I28" s="4616"/>
      <c r="J28" s="4600"/>
      <c r="K28" s="4606"/>
      <c r="M28" s="1710"/>
      <c r="N28" s="1711"/>
    </row>
    <row r="29" spans="1:14" ht="15.75">
      <c r="A29" s="4610"/>
      <c r="B29" s="4610"/>
      <c r="C29" s="4611"/>
      <c r="D29" s="4612"/>
      <c r="E29" s="4608"/>
      <c r="F29" s="4608"/>
      <c r="G29" s="4612"/>
      <c r="H29" s="4615"/>
      <c r="I29" s="4616"/>
      <c r="J29" s="4600"/>
      <c r="K29" s="4606"/>
      <c r="M29" s="1710"/>
      <c r="N29" s="1711"/>
    </row>
    <row r="30" spans="1:14" ht="15.75">
      <c r="A30" s="4609" t="s">
        <v>1807</v>
      </c>
      <c r="B30" s="4609"/>
      <c r="C30" s="4609"/>
      <c r="D30" s="4609"/>
      <c r="E30" s="4609"/>
      <c r="F30" s="4609"/>
      <c r="G30" s="4609"/>
      <c r="H30" s="4609"/>
      <c r="I30" s="4609"/>
      <c r="J30" s="4609"/>
      <c r="K30" s="4609"/>
      <c r="M30" s="1710"/>
      <c r="N30" s="1711"/>
    </row>
    <row r="31" spans="1:14" ht="15.75">
      <c r="A31" s="1712" t="s">
        <v>1494</v>
      </c>
      <c r="B31" s="3347">
        <v>2021</v>
      </c>
      <c r="C31" s="3313"/>
      <c r="D31" s="3313"/>
      <c r="E31" s="3348"/>
      <c r="F31" s="3348"/>
      <c r="G31" s="3313"/>
      <c r="H31" s="3348"/>
      <c r="I31" s="3313"/>
      <c r="J31" s="3313"/>
      <c r="K31" s="3348"/>
      <c r="M31" s="1710"/>
      <c r="N31" s="1711"/>
    </row>
    <row r="32" spans="1:14" ht="15.75">
      <c r="A32" s="1714" t="s">
        <v>1232</v>
      </c>
      <c r="B32" s="3349">
        <v>2022</v>
      </c>
      <c r="C32" s="3350"/>
      <c r="D32" s="3350"/>
      <c r="E32" s="3351"/>
      <c r="F32" s="3351"/>
      <c r="G32" s="3350"/>
      <c r="H32" s="3351"/>
      <c r="I32" s="3350"/>
      <c r="J32" s="3350"/>
      <c r="K32" s="3348"/>
      <c r="M32" s="1710"/>
      <c r="N32" s="1711"/>
    </row>
    <row r="33" spans="1:14" ht="18.75">
      <c r="A33" s="1715"/>
      <c r="B33" s="3352"/>
      <c r="C33" s="3353"/>
      <c r="D33" s="3630" t="s">
        <v>1808</v>
      </c>
      <c r="E33" s="3630"/>
      <c r="F33" s="3630"/>
      <c r="G33" s="3354"/>
      <c r="H33" s="3354"/>
      <c r="I33" s="2453"/>
      <c r="J33" s="2453"/>
      <c r="K33" s="2453"/>
      <c r="M33" s="1710"/>
      <c r="N33" s="1711"/>
    </row>
    <row r="34" spans="1:14" ht="15.75">
      <c r="A34" s="1689" t="s">
        <v>35</v>
      </c>
      <c r="B34" s="3355">
        <v>2021</v>
      </c>
      <c r="C34" s="3356"/>
      <c r="D34" s="3356"/>
      <c r="E34" s="3357"/>
      <c r="F34" s="3357"/>
      <c r="G34" s="3356"/>
      <c r="H34" s="3357"/>
      <c r="I34" s="3356"/>
      <c r="J34" s="3356"/>
      <c r="K34" s="3357"/>
      <c r="M34" s="1710"/>
      <c r="N34" s="1711"/>
    </row>
    <row r="35" spans="1:14" ht="15.75">
      <c r="A35" s="1689" t="s">
        <v>449</v>
      </c>
      <c r="B35" s="3319">
        <v>2022</v>
      </c>
      <c r="C35" s="3358"/>
      <c r="D35" s="3356"/>
      <c r="E35" s="3359"/>
      <c r="F35" s="3356"/>
      <c r="G35" s="3358"/>
      <c r="H35" s="3357"/>
      <c r="I35" s="3358"/>
      <c r="J35" s="3356"/>
      <c r="K35" s="3357"/>
      <c r="M35" s="1710"/>
      <c r="N35" s="1711"/>
    </row>
    <row r="36" spans="1:14" ht="15.75">
      <c r="A36" s="1689" t="s">
        <v>450</v>
      </c>
      <c r="B36" s="3355">
        <v>2021</v>
      </c>
      <c r="C36" s="3358"/>
      <c r="D36" s="3356"/>
      <c r="E36" s="3359"/>
      <c r="F36" s="3357"/>
      <c r="G36" s="3358"/>
      <c r="H36" s="3357"/>
      <c r="I36" s="3358"/>
      <c r="J36" s="3356"/>
      <c r="K36" s="3357"/>
      <c r="M36" s="1710"/>
      <c r="N36" s="1711"/>
    </row>
    <row r="37" spans="1:14" ht="15.75">
      <c r="A37" s="1717" t="s">
        <v>451</v>
      </c>
      <c r="B37" s="3319">
        <v>2022</v>
      </c>
      <c r="C37" s="3356"/>
      <c r="D37" s="3356"/>
      <c r="E37" s="3357"/>
      <c r="F37" s="3357"/>
      <c r="G37" s="3356"/>
      <c r="H37" s="3357"/>
      <c r="I37" s="3356"/>
      <c r="J37" s="3356"/>
      <c r="K37" s="3357"/>
      <c r="M37" s="1710"/>
      <c r="N37" s="1711"/>
    </row>
    <row r="38" spans="1:14" ht="15.75">
      <c r="A38" s="1689" t="s">
        <v>36</v>
      </c>
      <c r="B38" s="3355">
        <v>2021</v>
      </c>
      <c r="C38" s="3358"/>
      <c r="D38" s="3356"/>
      <c r="E38" s="3357"/>
      <c r="F38" s="3359"/>
      <c r="G38" s="3356"/>
      <c r="H38" s="3357"/>
      <c r="I38" s="3356"/>
      <c r="J38" s="3356"/>
      <c r="K38" s="3357"/>
      <c r="M38" s="1710"/>
      <c r="N38" s="1711"/>
    </row>
    <row r="39" spans="1:14" ht="15.75">
      <c r="A39" s="1689" t="s">
        <v>37</v>
      </c>
      <c r="B39" s="3319">
        <v>2022</v>
      </c>
      <c r="C39" s="3358"/>
      <c r="D39" s="3356"/>
      <c r="E39" s="3359"/>
      <c r="F39" s="3357"/>
      <c r="G39" s="3358"/>
      <c r="H39" s="3357"/>
      <c r="I39" s="3358"/>
      <c r="J39" s="3356"/>
      <c r="K39" s="3357"/>
      <c r="M39" s="1710"/>
      <c r="N39" s="1711"/>
    </row>
    <row r="40" spans="1:14" ht="15.75">
      <c r="A40" s="3665" t="s">
        <v>3775</v>
      </c>
      <c r="B40" s="3319">
        <v>2021</v>
      </c>
      <c r="C40" s="3356"/>
      <c r="D40" s="3356"/>
      <c r="E40" s="3359"/>
      <c r="F40" s="3360"/>
      <c r="G40" s="3358"/>
      <c r="H40" s="3360"/>
      <c r="I40" s="3358"/>
      <c r="J40" s="3361"/>
      <c r="K40" s="3357"/>
      <c r="M40" s="1710"/>
      <c r="N40" s="1711"/>
    </row>
    <row r="41" spans="1:14" ht="15.75">
      <c r="A41" s="3666" t="s">
        <v>3776</v>
      </c>
      <c r="B41" s="3319">
        <v>2022</v>
      </c>
      <c r="C41" s="3350"/>
      <c r="D41" s="3350"/>
      <c r="E41" s="3362"/>
      <c r="F41" s="3363"/>
      <c r="G41" s="3364"/>
      <c r="H41" s="3363"/>
      <c r="I41" s="3364"/>
      <c r="J41" s="3361"/>
      <c r="K41" s="3357"/>
      <c r="M41" s="1710"/>
      <c r="N41" s="1711"/>
    </row>
    <row r="42" spans="1:14" ht="15.75">
      <c r="A42" s="1686" t="s">
        <v>249</v>
      </c>
      <c r="B42" s="3355">
        <v>2021</v>
      </c>
      <c r="C42" s="3358"/>
      <c r="D42" s="3356"/>
      <c r="E42" s="3359"/>
      <c r="F42" s="3357"/>
      <c r="G42" s="3358"/>
      <c r="H42" s="3357"/>
      <c r="I42" s="3358"/>
      <c r="J42" s="3356"/>
      <c r="K42" s="3357"/>
    </row>
    <row r="43" spans="1:14" ht="15.75">
      <c r="A43" s="1686" t="s">
        <v>465</v>
      </c>
      <c r="B43" s="3319">
        <v>2022</v>
      </c>
      <c r="C43" s="3358"/>
      <c r="D43" s="3356"/>
      <c r="E43" s="3358"/>
      <c r="F43" s="3356"/>
      <c r="G43" s="3358"/>
      <c r="H43" s="3356"/>
      <c r="I43" s="3358"/>
      <c r="J43" s="3356"/>
      <c r="K43" s="3356"/>
    </row>
    <row r="44" spans="1:14" ht="15.75">
      <c r="A44" s="1717" t="s">
        <v>80</v>
      </c>
      <c r="B44" s="3355">
        <v>2021</v>
      </c>
      <c r="C44" s="3356"/>
      <c r="D44" s="3358"/>
      <c r="E44" s="3359"/>
      <c r="F44" s="3365"/>
      <c r="G44" s="3358"/>
      <c r="H44" s="3365"/>
      <c r="I44" s="3358"/>
      <c r="J44" s="3366"/>
      <c r="K44" s="3357"/>
    </row>
    <row r="45" spans="1:14" ht="15.75">
      <c r="A45" s="1720" t="s">
        <v>97</v>
      </c>
      <c r="B45" s="3319">
        <v>2022</v>
      </c>
      <c r="C45" s="3358"/>
      <c r="D45" s="3356"/>
      <c r="E45" s="3358"/>
      <c r="F45" s="3356"/>
      <c r="G45" s="3358"/>
      <c r="H45" s="3356"/>
      <c r="I45" s="3358"/>
      <c r="J45" s="3356"/>
      <c r="K45" s="3356"/>
    </row>
    <row r="46" spans="1:14" ht="15.75">
      <c r="A46" s="1721">
        <v>52.29</v>
      </c>
      <c r="B46" s="3319">
        <v>2021</v>
      </c>
      <c r="C46" s="3358"/>
      <c r="D46" s="3361"/>
      <c r="E46" s="3358"/>
      <c r="F46" s="3361"/>
      <c r="G46" s="3358"/>
      <c r="H46" s="3361"/>
      <c r="I46" s="3358"/>
      <c r="J46" s="3361"/>
      <c r="K46" s="3356"/>
    </row>
    <row r="47" spans="1:14" ht="15.75">
      <c r="A47" s="1722" t="s">
        <v>1809</v>
      </c>
      <c r="B47" s="3319">
        <v>2022</v>
      </c>
      <c r="C47" s="3358"/>
      <c r="D47" s="3361"/>
      <c r="E47" s="3358"/>
      <c r="F47" s="3361"/>
      <c r="G47" s="3358"/>
      <c r="H47" s="3361"/>
      <c r="I47" s="3358"/>
      <c r="J47" s="3361"/>
      <c r="K47" s="3356"/>
    </row>
    <row r="48" spans="1:14" ht="18.75">
      <c r="A48" s="1723" t="s">
        <v>1810</v>
      </c>
      <c r="B48" s="1724"/>
      <c r="C48" s="1724"/>
      <c r="D48" s="1724"/>
      <c r="E48" s="1725"/>
      <c r="F48" s="1724"/>
      <c r="G48" s="1724"/>
      <c r="H48" s="1725"/>
      <c r="I48" s="1724"/>
      <c r="J48" s="1724"/>
      <c r="K48" s="1726"/>
    </row>
    <row r="49" spans="1:11" ht="18.75">
      <c r="A49" s="1727" t="s">
        <v>1811</v>
      </c>
      <c r="B49" s="1724"/>
      <c r="C49" s="1724"/>
      <c r="D49" s="1724"/>
      <c r="E49" s="1725"/>
      <c r="F49" s="1724"/>
    </row>
    <row r="50" spans="1:11" ht="15.75">
      <c r="A50" s="1702" t="s">
        <v>1812</v>
      </c>
      <c r="B50" s="1703"/>
      <c r="C50" s="1704"/>
      <c r="D50" s="1704"/>
      <c r="E50" s="1705"/>
      <c r="F50" s="1706"/>
      <c r="G50" s="1703"/>
      <c r="H50" s="1705"/>
      <c r="I50" s="1704"/>
      <c r="J50" s="1704"/>
      <c r="K50" s="1708"/>
    </row>
    <row r="51" spans="1:11" ht="15.75">
      <c r="A51" s="1709" t="s">
        <v>1813</v>
      </c>
      <c r="B51" s="1703"/>
      <c r="C51" s="1704"/>
      <c r="D51" s="1704"/>
      <c r="E51" s="1705"/>
      <c r="F51" s="1704"/>
      <c r="G51" s="1704"/>
      <c r="H51" s="1705"/>
      <c r="I51" s="1704"/>
      <c r="J51" s="1704"/>
      <c r="K51" s="1708"/>
    </row>
    <row r="52" spans="1:11">
      <c r="A52" s="4610" t="s">
        <v>1793</v>
      </c>
      <c r="B52" s="4610"/>
      <c r="C52" s="4611" t="s">
        <v>1794</v>
      </c>
      <c r="D52" s="4611" t="s">
        <v>1795</v>
      </c>
      <c r="E52" s="4611"/>
      <c r="F52" s="4611"/>
      <c r="G52" s="4613" t="s">
        <v>1796</v>
      </c>
      <c r="H52" s="4613"/>
      <c r="I52" s="4614" t="s">
        <v>1797</v>
      </c>
      <c r="J52" s="4614"/>
      <c r="K52" s="4614"/>
    </row>
    <row r="53" spans="1:11">
      <c r="A53" s="4610"/>
      <c r="B53" s="4610"/>
      <c r="C53" s="4611"/>
      <c r="D53" s="4611"/>
      <c r="E53" s="4611"/>
      <c r="F53" s="4611"/>
      <c r="G53" s="4613"/>
      <c r="H53" s="4613"/>
      <c r="I53" s="4614"/>
      <c r="J53" s="4614"/>
      <c r="K53" s="4614"/>
    </row>
    <row r="54" spans="1:11">
      <c r="A54" s="4610"/>
      <c r="B54" s="4610"/>
      <c r="C54" s="4611"/>
      <c r="D54" s="4611"/>
      <c r="E54" s="4611"/>
      <c r="F54" s="4611"/>
      <c r="G54" s="4613"/>
      <c r="H54" s="4613"/>
      <c r="I54" s="4614"/>
      <c r="J54" s="4614"/>
      <c r="K54" s="4614"/>
    </row>
    <row r="55" spans="1:11">
      <c r="A55" s="4610"/>
      <c r="B55" s="4610"/>
      <c r="C55" s="4611"/>
      <c r="D55" s="4611"/>
      <c r="E55" s="4611"/>
      <c r="F55" s="4611"/>
      <c r="G55" s="4613"/>
      <c r="H55" s="4613"/>
      <c r="I55" s="4614"/>
      <c r="J55" s="4614"/>
      <c r="K55" s="4614"/>
    </row>
    <row r="56" spans="1:11">
      <c r="A56" s="4610"/>
      <c r="B56" s="4610"/>
      <c r="C56" s="4611"/>
      <c r="D56" s="4611"/>
      <c r="E56" s="4611"/>
      <c r="F56" s="4611"/>
      <c r="G56" s="4613"/>
      <c r="H56" s="4613"/>
      <c r="I56" s="4614"/>
      <c r="J56" s="4614"/>
      <c r="K56" s="4614"/>
    </row>
    <row r="57" spans="1:11">
      <c r="A57" s="4610"/>
      <c r="B57" s="4610"/>
      <c r="C57" s="4611"/>
      <c r="D57" s="4611"/>
      <c r="E57" s="4611"/>
      <c r="F57" s="4611"/>
      <c r="G57" s="4613"/>
      <c r="H57" s="4613"/>
      <c r="I57" s="4614"/>
      <c r="J57" s="4614"/>
      <c r="K57" s="4614"/>
    </row>
    <row r="58" spans="1:11">
      <c r="A58" s="4610"/>
      <c r="B58" s="4610"/>
      <c r="C58" s="4611"/>
      <c r="D58" s="4611"/>
      <c r="E58" s="4611"/>
      <c r="F58" s="4611"/>
      <c r="G58" s="4613"/>
      <c r="H58" s="4613"/>
      <c r="I58" s="4614"/>
      <c r="J58" s="4614"/>
      <c r="K58" s="4614"/>
    </row>
    <row r="59" spans="1:11">
      <c r="A59" s="4610"/>
      <c r="B59" s="4610"/>
      <c r="C59" s="4611"/>
      <c r="D59" s="4611" t="s">
        <v>1798</v>
      </c>
      <c r="E59" s="4617" t="s">
        <v>1799</v>
      </c>
      <c r="F59" s="4617"/>
      <c r="G59" s="4612" t="s">
        <v>1800</v>
      </c>
      <c r="H59" s="4615" t="s">
        <v>1801</v>
      </c>
      <c r="I59" s="4616" t="s">
        <v>1802</v>
      </c>
      <c r="J59" s="4600" t="s">
        <v>1803</v>
      </c>
      <c r="K59" s="4606" t="s">
        <v>1814</v>
      </c>
    </row>
    <row r="60" spans="1:11">
      <c r="A60" s="4610"/>
      <c r="B60" s="4610"/>
      <c r="C60" s="4611"/>
      <c r="D60" s="4611"/>
      <c r="E60" s="4617"/>
      <c r="F60" s="4617"/>
      <c r="G60" s="4612"/>
      <c r="H60" s="4615"/>
      <c r="I60" s="4616"/>
      <c r="J60" s="4600"/>
      <c r="K60" s="4606"/>
    </row>
    <row r="61" spans="1:11">
      <c r="A61" s="4610"/>
      <c r="B61" s="4610"/>
      <c r="C61" s="4611"/>
      <c r="D61" s="4611"/>
      <c r="E61" s="4617"/>
      <c r="F61" s="4617"/>
      <c r="G61" s="4612"/>
      <c r="H61" s="4615"/>
      <c r="I61" s="4616"/>
      <c r="J61" s="4600"/>
      <c r="K61" s="4606"/>
    </row>
    <row r="62" spans="1:11">
      <c r="A62" s="4610"/>
      <c r="B62" s="4610"/>
      <c r="C62" s="4611"/>
      <c r="D62" s="4611"/>
      <c r="E62" s="4617"/>
      <c r="F62" s="4617"/>
      <c r="G62" s="4612"/>
      <c r="H62" s="4615"/>
      <c r="I62" s="4616"/>
      <c r="J62" s="4600"/>
      <c r="K62" s="4606"/>
    </row>
    <row r="63" spans="1:11">
      <c r="A63" s="4610"/>
      <c r="B63" s="4610"/>
      <c r="C63" s="4611"/>
      <c r="D63" s="4611"/>
      <c r="E63" s="4617"/>
      <c r="F63" s="4617"/>
      <c r="G63" s="4612"/>
      <c r="H63" s="4615"/>
      <c r="I63" s="4616"/>
      <c r="J63" s="4600"/>
      <c r="K63" s="4606"/>
    </row>
    <row r="64" spans="1:11">
      <c r="A64" s="4610"/>
      <c r="B64" s="4610"/>
      <c r="C64" s="4611"/>
      <c r="D64" s="4611"/>
      <c r="E64" s="4617"/>
      <c r="F64" s="4617"/>
      <c r="G64" s="4612"/>
      <c r="H64" s="4615"/>
      <c r="I64" s="4616"/>
      <c r="J64" s="4600"/>
      <c r="K64" s="4606"/>
    </row>
    <row r="65" spans="1:11">
      <c r="A65" s="4610"/>
      <c r="B65" s="4610"/>
      <c r="C65" s="4611"/>
      <c r="D65" s="4611"/>
      <c r="E65" s="4617"/>
      <c r="F65" s="4617"/>
      <c r="G65" s="4612"/>
      <c r="H65" s="4615"/>
      <c r="I65" s="4616"/>
      <c r="J65" s="4600"/>
      <c r="K65" s="4606"/>
    </row>
    <row r="66" spans="1:11">
      <c r="A66" s="4610"/>
      <c r="B66" s="4610"/>
      <c r="C66" s="4611"/>
      <c r="D66" s="4611"/>
      <c r="E66" s="4617"/>
      <c r="F66" s="4617"/>
      <c r="G66" s="4612"/>
      <c r="H66" s="4615"/>
      <c r="I66" s="4616"/>
      <c r="J66" s="4600"/>
      <c r="K66" s="4606"/>
    </row>
    <row r="67" spans="1:11">
      <c r="A67" s="4610"/>
      <c r="B67" s="4610"/>
      <c r="C67" s="4611"/>
      <c r="D67" s="4611"/>
      <c r="E67" s="4607" t="s">
        <v>1805</v>
      </c>
      <c r="F67" s="4617" t="s">
        <v>1806</v>
      </c>
      <c r="G67" s="4612"/>
      <c r="H67" s="4615"/>
      <c r="I67" s="4616"/>
      <c r="J67" s="4600"/>
      <c r="K67" s="4606"/>
    </row>
    <row r="68" spans="1:11">
      <c r="A68" s="4610"/>
      <c r="B68" s="4610"/>
      <c r="C68" s="4611"/>
      <c r="D68" s="4611"/>
      <c r="E68" s="4608"/>
      <c r="F68" s="4618"/>
      <c r="G68" s="4612"/>
      <c r="H68" s="4615"/>
      <c r="I68" s="4616"/>
      <c r="J68" s="4600"/>
      <c r="K68" s="4606"/>
    </row>
    <row r="69" spans="1:11">
      <c r="A69" s="4610"/>
      <c r="B69" s="4610"/>
      <c r="C69" s="4611"/>
      <c r="D69" s="4611"/>
      <c r="E69" s="4608"/>
      <c r="F69" s="4618"/>
      <c r="G69" s="4612"/>
      <c r="H69" s="4615"/>
      <c r="I69" s="4616"/>
      <c r="J69" s="4600"/>
      <c r="K69" s="4606"/>
    </row>
    <row r="70" spans="1:11">
      <c r="A70" s="4610"/>
      <c r="B70" s="4610"/>
      <c r="C70" s="4611"/>
      <c r="D70" s="4611"/>
      <c r="E70" s="4608"/>
      <c r="F70" s="4618"/>
      <c r="G70" s="4612"/>
      <c r="H70" s="4615"/>
      <c r="I70" s="4616"/>
      <c r="J70" s="4600"/>
      <c r="K70" s="4606"/>
    </row>
    <row r="71" spans="1:11">
      <c r="A71" s="4610"/>
      <c r="B71" s="4610"/>
      <c r="C71" s="4611"/>
      <c r="D71" s="4611"/>
      <c r="E71" s="4608"/>
      <c r="F71" s="4618"/>
      <c r="G71" s="4612"/>
      <c r="H71" s="4615"/>
      <c r="I71" s="4616"/>
      <c r="J71" s="4600"/>
      <c r="K71" s="4606"/>
    </row>
    <row r="72" spans="1:11">
      <c r="A72" s="4610"/>
      <c r="B72" s="4610"/>
      <c r="C72" s="4611"/>
      <c r="D72" s="4611"/>
      <c r="E72" s="4608"/>
      <c r="F72" s="4618"/>
      <c r="G72" s="4612"/>
      <c r="H72" s="4615"/>
      <c r="I72" s="4616"/>
      <c r="J72" s="4600"/>
      <c r="K72" s="4606"/>
    </row>
    <row r="73" spans="1:11">
      <c r="A73" s="4610"/>
      <c r="B73" s="4610"/>
      <c r="C73" s="4611"/>
      <c r="D73" s="4611"/>
      <c r="E73" s="4608"/>
      <c r="F73" s="4618"/>
      <c r="G73" s="4612"/>
      <c r="H73" s="4615"/>
      <c r="I73" s="4616"/>
      <c r="J73" s="4600"/>
      <c r="K73" s="4606"/>
    </row>
    <row r="74" spans="1:11">
      <c r="A74" s="4610"/>
      <c r="B74" s="4610"/>
      <c r="C74" s="4611"/>
      <c r="D74" s="4611"/>
      <c r="E74" s="4608"/>
      <c r="F74" s="4618"/>
      <c r="G74" s="4612"/>
      <c r="H74" s="4615"/>
      <c r="I74" s="4616"/>
      <c r="J74" s="4600"/>
      <c r="K74" s="4606"/>
    </row>
    <row r="75" spans="1:11">
      <c r="A75" s="4610"/>
      <c r="B75" s="4610"/>
      <c r="C75" s="4611"/>
      <c r="D75" s="4611"/>
      <c r="E75" s="4608"/>
      <c r="F75" s="4618"/>
      <c r="G75" s="4612"/>
      <c r="H75" s="4615"/>
      <c r="I75" s="4616"/>
      <c r="J75" s="4600"/>
      <c r="K75" s="4606"/>
    </row>
    <row r="76" spans="1:11">
      <c r="A76" s="4610"/>
      <c r="B76" s="4610"/>
      <c r="C76" s="4611"/>
      <c r="D76" s="4611"/>
      <c r="E76" s="4608"/>
      <c r="F76" s="4618"/>
      <c r="G76" s="4612"/>
      <c r="H76" s="4615"/>
      <c r="I76" s="4616"/>
      <c r="J76" s="4600"/>
      <c r="K76" s="4606"/>
    </row>
    <row r="77" spans="1:11">
      <c r="A77" s="4610"/>
      <c r="B77" s="4610"/>
      <c r="C77" s="4611"/>
      <c r="D77" s="4611"/>
      <c r="E77" s="4608"/>
      <c r="F77" s="4618"/>
      <c r="G77" s="4612"/>
      <c r="H77" s="4615"/>
      <c r="I77" s="4616"/>
      <c r="J77" s="4600"/>
      <c r="K77" s="4606"/>
    </row>
    <row r="78" spans="1:11">
      <c r="A78" s="4610"/>
      <c r="B78" s="4610"/>
      <c r="C78" s="4611"/>
      <c r="D78" s="4611"/>
      <c r="E78" s="4608"/>
      <c r="F78" s="4618"/>
      <c r="G78" s="4612"/>
      <c r="H78" s="4615"/>
      <c r="I78" s="4616"/>
      <c r="J78" s="4600"/>
      <c r="K78" s="4606"/>
    </row>
    <row r="79" spans="1:11" ht="15.75">
      <c r="A79" s="4619" t="s">
        <v>1815</v>
      </c>
      <c r="B79" s="4619"/>
      <c r="C79" s="4619"/>
      <c r="D79" s="4619"/>
      <c r="E79" s="4619"/>
      <c r="F79" s="4619"/>
      <c r="G79" s="4619"/>
      <c r="H79" s="4619"/>
      <c r="I79" s="4619"/>
      <c r="J79" s="4619"/>
      <c r="K79" s="4619"/>
    </row>
    <row r="80" spans="1:11" ht="15.75">
      <c r="A80" s="1686" t="s">
        <v>489</v>
      </c>
      <c r="B80" s="3355">
        <v>2021</v>
      </c>
      <c r="C80" s="3358"/>
      <c r="D80" s="3356"/>
      <c r="E80" s="3359"/>
      <c r="F80" s="3357"/>
      <c r="G80" s="3358"/>
      <c r="H80" s="3357"/>
      <c r="I80" s="3358"/>
      <c r="J80" s="3356"/>
      <c r="K80" s="3357"/>
    </row>
    <row r="81" spans="1:11" ht="15.75">
      <c r="A81" s="1686"/>
      <c r="B81" s="3319">
        <v>2022</v>
      </c>
      <c r="C81" s="3358"/>
      <c r="D81" s="3356"/>
      <c r="E81" s="3359"/>
      <c r="F81" s="3357"/>
      <c r="G81" s="3358"/>
      <c r="H81" s="3357"/>
      <c r="I81" s="3358"/>
      <c r="J81" s="3356"/>
      <c r="K81" s="3357"/>
    </row>
    <row r="82" spans="1:11" ht="15.75">
      <c r="A82" s="1686" t="s">
        <v>490</v>
      </c>
      <c r="B82" s="3355">
        <v>2021</v>
      </c>
      <c r="C82" s="3358"/>
      <c r="D82" s="3356"/>
      <c r="E82" s="3357"/>
      <c r="F82" s="3357"/>
      <c r="G82" s="3356"/>
      <c r="H82" s="3357"/>
      <c r="I82" s="3356"/>
      <c r="J82" s="3356"/>
      <c r="K82" s="3357"/>
    </row>
    <row r="83" spans="1:11" ht="15.75">
      <c r="A83" s="1686"/>
      <c r="B83" s="3319">
        <v>2022</v>
      </c>
      <c r="C83" s="3358"/>
      <c r="D83" s="3356"/>
      <c r="E83" s="3359"/>
      <c r="F83" s="3357"/>
      <c r="G83" s="3358"/>
      <c r="H83" s="3357"/>
      <c r="I83" s="3358"/>
      <c r="J83" s="3356"/>
      <c r="K83" s="3357"/>
    </row>
    <row r="84" spans="1:11" ht="15.75">
      <c r="A84" s="1689" t="s">
        <v>491</v>
      </c>
      <c r="B84" s="3355">
        <v>2021</v>
      </c>
      <c r="C84" s="3358"/>
      <c r="D84" s="3356"/>
      <c r="E84" s="3359"/>
      <c r="F84" s="3357"/>
      <c r="G84" s="3358"/>
      <c r="H84" s="3357"/>
      <c r="I84" s="3358"/>
      <c r="J84" s="3356"/>
      <c r="K84" s="3357"/>
    </row>
    <row r="85" spans="1:11" ht="15.75">
      <c r="A85" s="1689"/>
      <c r="B85" s="3319">
        <v>2022</v>
      </c>
      <c r="C85" s="3358"/>
      <c r="D85" s="3356"/>
      <c r="E85" s="3359"/>
      <c r="F85" s="3357"/>
      <c r="G85" s="3358"/>
      <c r="H85" s="3357"/>
      <c r="I85" s="3358"/>
      <c r="J85" s="3356"/>
      <c r="K85" s="3357"/>
    </row>
    <row r="86" spans="1:11" ht="15.75">
      <c r="A86" s="1689" t="s">
        <v>638</v>
      </c>
      <c r="B86" s="3355">
        <v>2021</v>
      </c>
      <c r="C86" s="3358"/>
      <c r="D86" s="3356"/>
      <c r="E86" s="3359"/>
      <c r="F86" s="3357"/>
      <c r="G86" s="3358"/>
      <c r="H86" s="3357"/>
      <c r="I86" s="3358"/>
      <c r="J86" s="3356"/>
      <c r="K86" s="3357"/>
    </row>
    <row r="87" spans="1:11" ht="15.75">
      <c r="A87" s="1689"/>
      <c r="B87" s="3319">
        <v>2022</v>
      </c>
      <c r="C87" s="3358"/>
      <c r="D87" s="3356"/>
      <c r="E87" s="3359"/>
      <c r="F87" s="3357"/>
      <c r="G87" s="3358"/>
      <c r="H87" s="3357"/>
      <c r="I87" s="3358"/>
      <c r="J87" s="3356"/>
      <c r="K87" s="3357"/>
    </row>
    <row r="88" spans="1:11" ht="15.75">
      <c r="A88" s="1689" t="s">
        <v>493</v>
      </c>
      <c r="B88" s="3355">
        <v>2021</v>
      </c>
      <c r="C88" s="3358"/>
      <c r="D88" s="3356"/>
      <c r="E88" s="3357"/>
      <c r="F88" s="3357"/>
      <c r="G88" s="3356"/>
      <c r="H88" s="3357"/>
      <c r="I88" s="3356"/>
      <c r="J88" s="3356"/>
      <c r="K88" s="3357"/>
    </row>
    <row r="89" spans="1:11" ht="15.75">
      <c r="A89" s="1689"/>
      <c r="B89" s="3319">
        <v>2022</v>
      </c>
      <c r="C89" s="3358"/>
      <c r="D89" s="3356"/>
      <c r="E89" s="3357"/>
      <c r="F89" s="3357"/>
      <c r="G89" s="3356"/>
      <c r="H89" s="3357"/>
      <c r="I89" s="3356"/>
      <c r="J89" s="3356"/>
      <c r="K89" s="3357"/>
    </row>
    <row r="90" spans="1:11" ht="15.75">
      <c r="A90" s="1689" t="s">
        <v>494</v>
      </c>
      <c r="B90" s="3355">
        <v>2021</v>
      </c>
      <c r="C90" s="3358"/>
      <c r="D90" s="3356"/>
      <c r="E90" s="3359"/>
      <c r="F90" s="3357"/>
      <c r="G90" s="3358"/>
      <c r="H90" s="3357"/>
      <c r="I90" s="3358"/>
      <c r="J90" s="3356"/>
      <c r="K90" s="3357"/>
    </row>
    <row r="91" spans="1:11" ht="15.75">
      <c r="A91" s="1689"/>
      <c r="B91" s="3319">
        <v>2022</v>
      </c>
      <c r="C91" s="3358"/>
      <c r="D91" s="3356"/>
      <c r="E91" s="3359"/>
      <c r="F91" s="3357"/>
      <c r="G91" s="3358"/>
      <c r="H91" s="3357"/>
      <c r="I91" s="3358"/>
      <c r="J91" s="3356"/>
      <c r="K91" s="3357"/>
    </row>
    <row r="92" spans="1:11" ht="15.75">
      <c r="A92" s="1689" t="s">
        <v>495</v>
      </c>
      <c r="B92" s="3355">
        <v>2021</v>
      </c>
      <c r="C92" s="3358"/>
      <c r="D92" s="3356"/>
      <c r="E92" s="3357"/>
      <c r="F92" s="3357"/>
      <c r="G92" s="3356"/>
      <c r="H92" s="3357"/>
      <c r="I92" s="3356"/>
      <c r="J92" s="3356"/>
      <c r="K92" s="3357"/>
    </row>
    <row r="93" spans="1:11" ht="15.75">
      <c r="A93" s="1689"/>
      <c r="B93" s="3319">
        <v>2022</v>
      </c>
      <c r="C93" s="3358"/>
      <c r="D93" s="3356"/>
      <c r="E93" s="3359"/>
      <c r="F93" s="3357"/>
      <c r="G93" s="3358"/>
      <c r="H93" s="3357"/>
      <c r="I93" s="3358"/>
      <c r="J93" s="3356"/>
      <c r="K93" s="3357"/>
    </row>
    <row r="94" spans="1:11" ht="15.75">
      <c r="A94" s="1689" t="s">
        <v>496</v>
      </c>
      <c r="B94" s="3355">
        <v>2021</v>
      </c>
      <c r="C94" s="3358"/>
      <c r="D94" s="3356"/>
      <c r="E94" s="3359"/>
      <c r="F94" s="3357"/>
      <c r="G94" s="3358"/>
      <c r="H94" s="3357"/>
      <c r="I94" s="3358"/>
      <c r="J94" s="3356"/>
      <c r="K94" s="3357"/>
    </row>
    <row r="95" spans="1:11" ht="15.75">
      <c r="A95" s="1689"/>
      <c r="B95" s="3319">
        <v>2022</v>
      </c>
      <c r="C95" s="3358"/>
      <c r="D95" s="3356"/>
      <c r="E95" s="3359"/>
      <c r="F95" s="3357"/>
      <c r="G95" s="3358"/>
      <c r="H95" s="3357"/>
      <c r="I95" s="3358"/>
      <c r="J95" s="3356"/>
      <c r="K95" s="3357"/>
    </row>
    <row r="96" spans="1:11" ht="15.75">
      <c r="A96" s="1717" t="s">
        <v>497</v>
      </c>
      <c r="B96" s="3355">
        <v>2021</v>
      </c>
      <c r="C96" s="3358"/>
      <c r="D96" s="3356"/>
      <c r="E96" s="3359"/>
      <c r="F96" s="3357"/>
      <c r="G96" s="3358"/>
      <c r="H96" s="3357"/>
      <c r="I96" s="3358"/>
      <c r="J96" s="3356"/>
      <c r="K96" s="3357"/>
    </row>
    <row r="97" spans="1:11" ht="15.75">
      <c r="A97" s="1689" t="s">
        <v>1816</v>
      </c>
      <c r="B97" s="3319">
        <v>2022</v>
      </c>
      <c r="C97" s="3358"/>
      <c r="D97" s="3356"/>
      <c r="E97" s="3359"/>
      <c r="F97" s="3357"/>
      <c r="G97" s="3358"/>
      <c r="H97" s="3357"/>
      <c r="I97" s="3358"/>
      <c r="J97" s="3356"/>
      <c r="K97" s="3357"/>
    </row>
    <row r="98" spans="1:11" ht="15.75">
      <c r="A98" s="1689" t="s">
        <v>498</v>
      </c>
      <c r="B98" s="3355">
        <v>2021</v>
      </c>
      <c r="C98" s="3358"/>
      <c r="D98" s="3356"/>
      <c r="E98" s="3359"/>
      <c r="F98" s="3357"/>
      <c r="G98" s="3358"/>
      <c r="H98" s="3357"/>
      <c r="I98" s="3358"/>
      <c r="J98" s="3356"/>
      <c r="K98" s="3357"/>
    </row>
    <row r="99" spans="1:11" ht="15.75">
      <c r="A99" s="1689"/>
      <c r="B99" s="3319">
        <v>2022</v>
      </c>
      <c r="C99" s="3358"/>
      <c r="D99" s="3356"/>
      <c r="E99" s="3359"/>
      <c r="F99" s="3357"/>
      <c r="G99" s="3358"/>
      <c r="H99" s="3357"/>
      <c r="I99" s="3358"/>
      <c r="J99" s="3356"/>
      <c r="K99" s="3357"/>
    </row>
    <row r="100" spans="1:11" ht="15.75">
      <c r="A100" s="1689" t="s">
        <v>499</v>
      </c>
      <c r="B100" s="3355">
        <v>2021</v>
      </c>
      <c r="C100" s="3358"/>
      <c r="D100" s="3356"/>
      <c r="E100" s="3359"/>
      <c r="F100" s="3357"/>
      <c r="G100" s="3358"/>
      <c r="H100" s="3357"/>
      <c r="I100" s="3358"/>
      <c r="J100" s="3356"/>
      <c r="K100" s="3357"/>
    </row>
    <row r="101" spans="1:11" ht="15.75">
      <c r="A101" s="1689"/>
      <c r="B101" s="3319">
        <v>2022</v>
      </c>
      <c r="C101" s="3358"/>
      <c r="D101" s="3356"/>
      <c r="E101" s="3359"/>
      <c r="F101" s="3357"/>
      <c r="G101" s="3358"/>
      <c r="H101" s="3357"/>
      <c r="I101" s="3358"/>
      <c r="J101" s="3356"/>
      <c r="K101" s="3357"/>
    </row>
    <row r="102" spans="1:11" ht="15.75">
      <c r="A102" s="1689" t="s">
        <v>500</v>
      </c>
      <c r="B102" s="3355">
        <v>2021</v>
      </c>
      <c r="C102" s="3358"/>
      <c r="D102" s="3356"/>
      <c r="E102" s="3357"/>
      <c r="F102" s="3357"/>
      <c r="G102" s="3356"/>
      <c r="H102" s="3357"/>
      <c r="I102" s="3356"/>
      <c r="J102" s="3356"/>
      <c r="K102" s="3357"/>
    </row>
    <row r="103" spans="1:11" ht="15.75">
      <c r="A103" s="1689"/>
      <c r="B103" s="3319">
        <v>2022</v>
      </c>
      <c r="C103" s="3358"/>
      <c r="D103" s="3356"/>
      <c r="E103" s="3357"/>
      <c r="F103" s="3357"/>
      <c r="G103" s="3356"/>
      <c r="H103" s="3357"/>
      <c r="I103" s="3356"/>
      <c r="J103" s="3356"/>
      <c r="K103" s="3357"/>
    </row>
    <row r="104" spans="1:11" ht="15.75">
      <c r="A104" s="1689" t="s">
        <v>501</v>
      </c>
      <c r="B104" s="3355">
        <v>2021</v>
      </c>
      <c r="C104" s="3358"/>
      <c r="D104" s="3356"/>
      <c r="E104" s="3357"/>
      <c r="F104" s="3357"/>
      <c r="G104" s="3356"/>
      <c r="H104" s="3357"/>
      <c r="I104" s="3356"/>
      <c r="J104" s="3356"/>
      <c r="K104" s="3357"/>
    </row>
    <row r="105" spans="1:11" ht="15.75">
      <c r="A105" s="1689"/>
      <c r="B105" s="3319">
        <v>2022</v>
      </c>
      <c r="C105" s="3358"/>
      <c r="D105" s="3356"/>
      <c r="E105" s="3359"/>
      <c r="F105" s="3357"/>
      <c r="G105" s="3358"/>
      <c r="H105" s="3357"/>
      <c r="I105" s="3358"/>
      <c r="J105" s="3356"/>
      <c r="K105" s="3357"/>
    </row>
    <row r="106" spans="1:11" ht="15.75">
      <c r="A106" s="1689" t="s">
        <v>502</v>
      </c>
      <c r="B106" s="3355">
        <v>2021</v>
      </c>
      <c r="C106" s="3358"/>
      <c r="D106" s="3358"/>
      <c r="E106" s="3359"/>
      <c r="F106" s="3359"/>
      <c r="G106" s="3358"/>
      <c r="H106" s="3359"/>
      <c r="I106" s="3358"/>
      <c r="J106" s="3358"/>
      <c r="K106" s="3357"/>
    </row>
    <row r="107" spans="1:11" ht="15.75">
      <c r="A107" s="1689"/>
      <c r="B107" s="3319">
        <v>2022</v>
      </c>
      <c r="C107" s="3358"/>
      <c r="D107" s="3356"/>
      <c r="E107" s="3359"/>
      <c r="F107" s="3357"/>
      <c r="G107" s="3358"/>
      <c r="H107" s="3357"/>
      <c r="I107" s="3358"/>
      <c r="J107" s="3356"/>
      <c r="K107" s="3357"/>
    </row>
    <row r="108" spans="1:11" ht="15.75">
      <c r="A108" s="1686" t="s">
        <v>503</v>
      </c>
      <c r="B108" s="3355">
        <v>2021</v>
      </c>
      <c r="C108" s="3358"/>
      <c r="D108" s="3356"/>
      <c r="E108" s="3359"/>
      <c r="F108" s="3357"/>
      <c r="G108" s="3358"/>
      <c r="H108" s="3357"/>
      <c r="I108" s="3358"/>
      <c r="J108" s="3356"/>
      <c r="K108" s="3357"/>
    </row>
    <row r="109" spans="1:11" ht="15.75">
      <c r="A109" s="1686"/>
      <c r="B109" s="3319">
        <v>2022</v>
      </c>
      <c r="C109" s="3358"/>
      <c r="D109" s="3356"/>
      <c r="E109" s="3359"/>
      <c r="F109" s="3357"/>
      <c r="G109" s="3358"/>
      <c r="H109" s="3357"/>
      <c r="I109" s="3358"/>
      <c r="J109" s="3356"/>
      <c r="K109" s="3357"/>
    </row>
    <row r="110" spans="1:11" ht="15.75">
      <c r="A110" s="1717" t="s">
        <v>504</v>
      </c>
      <c r="B110" s="3355">
        <v>2021</v>
      </c>
      <c r="C110" s="3358"/>
      <c r="D110" s="3356"/>
      <c r="E110" s="3359"/>
      <c r="F110" s="3357"/>
      <c r="G110" s="3358"/>
      <c r="H110" s="3357"/>
      <c r="I110" s="3358"/>
      <c r="J110" s="3356"/>
      <c r="K110" s="3357"/>
    </row>
    <row r="111" spans="1:11" ht="15.75">
      <c r="A111" s="1717"/>
      <c r="B111" s="3319">
        <v>2022</v>
      </c>
      <c r="C111" s="3358"/>
      <c r="D111" s="3356"/>
      <c r="E111" s="3359"/>
      <c r="F111" s="3357"/>
      <c r="G111" s="3358"/>
      <c r="H111" s="3357"/>
      <c r="I111" s="3358"/>
      <c r="J111" s="3356"/>
      <c r="K111" s="3357"/>
    </row>
    <row r="112" spans="1:11" ht="15.75">
      <c r="A112" s="1717"/>
      <c r="B112" s="1728"/>
      <c r="C112" s="1719"/>
      <c r="D112" s="1719"/>
      <c r="E112" s="1718"/>
      <c r="F112" s="1718"/>
      <c r="G112" s="1719"/>
      <c r="H112" s="1718"/>
      <c r="I112" s="1719"/>
      <c r="J112" s="1719"/>
      <c r="K112" s="1718"/>
    </row>
    <row r="113" spans="1:11" ht="18.75">
      <c r="A113" s="1723" t="s">
        <v>1810</v>
      </c>
      <c r="B113" s="1724"/>
      <c r="C113" s="1724"/>
      <c r="D113" s="1724"/>
      <c r="E113" s="1725"/>
      <c r="F113" s="1724"/>
      <c r="G113" s="1724"/>
      <c r="H113" s="1725"/>
      <c r="I113" s="1724"/>
      <c r="J113" s="1724"/>
      <c r="K113" s="1726"/>
    </row>
    <row r="114" spans="1:11" ht="18.75">
      <c r="A114" s="1727" t="s">
        <v>1811</v>
      </c>
      <c r="B114" s="1724"/>
      <c r="C114" s="1724"/>
      <c r="D114" s="1724"/>
      <c r="E114" s="1725"/>
      <c r="F114" s="1724"/>
    </row>
  </sheetData>
  <mergeCells count="30">
    <mergeCell ref="K59:K78"/>
    <mergeCell ref="E67:E78"/>
    <mergeCell ref="F67:F78"/>
    <mergeCell ref="A79:K79"/>
    <mergeCell ref="D59:D78"/>
    <mergeCell ref="E59:F66"/>
    <mergeCell ref="G59:G78"/>
    <mergeCell ref="H59:H78"/>
    <mergeCell ref="I59:I78"/>
    <mergeCell ref="J59:J78"/>
    <mergeCell ref="A52:B78"/>
    <mergeCell ref="C52:C78"/>
    <mergeCell ref="D52:F58"/>
    <mergeCell ref="G52:H58"/>
    <mergeCell ref="I52:K58"/>
    <mergeCell ref="J10:J29"/>
    <mergeCell ref="K10:K29"/>
    <mergeCell ref="E18:E29"/>
    <mergeCell ref="F18:F29"/>
    <mergeCell ref="A30:K30"/>
    <mergeCell ref="A3:B29"/>
    <mergeCell ref="C3:C29"/>
    <mergeCell ref="D3:F9"/>
    <mergeCell ref="G3:H9"/>
    <mergeCell ref="I3:K9"/>
    <mergeCell ref="D10:D29"/>
    <mergeCell ref="E10:F17"/>
    <mergeCell ref="G10:G29"/>
    <mergeCell ref="H10:H29"/>
    <mergeCell ref="I10:I29"/>
  </mergeCell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V25"/>
  <sheetViews>
    <sheetView workbookViewId="0">
      <selection activeCell="A24" sqref="A24:E25"/>
    </sheetView>
  </sheetViews>
  <sheetFormatPr defaultColWidth="11" defaultRowHeight="12.75"/>
  <cols>
    <col min="1" max="1" width="42.140625" style="593" customWidth="1"/>
    <col min="2" max="5" width="8.85546875" style="593" customWidth="1"/>
    <col min="6" max="16384" width="11" style="593"/>
  </cols>
  <sheetData>
    <row r="1" spans="1:256" ht="18.75">
      <c r="A1" s="1729" t="s">
        <v>1822</v>
      </c>
      <c r="B1" s="1730"/>
      <c r="C1" s="1730"/>
      <c r="D1" s="1731"/>
      <c r="E1" s="1731"/>
      <c r="F1" s="571"/>
      <c r="G1" s="802" t="s">
        <v>1821</v>
      </c>
      <c r="H1" s="1732"/>
      <c r="I1" s="1732"/>
      <c r="J1" s="1732"/>
      <c r="K1" s="1732"/>
      <c r="L1" s="1732"/>
      <c r="M1" s="1732"/>
      <c r="N1" s="1732"/>
      <c r="O1" s="1732"/>
      <c r="P1" s="1732"/>
      <c r="Q1" s="1732"/>
      <c r="R1" s="1732"/>
      <c r="S1" s="1732"/>
      <c r="T1" s="1732"/>
      <c r="U1" s="1732"/>
      <c r="V1" s="1732"/>
      <c r="W1" s="1732"/>
      <c r="X1" s="1732"/>
      <c r="Y1" s="1732"/>
      <c r="Z1" s="1732"/>
      <c r="AA1" s="1732"/>
      <c r="AB1" s="1732"/>
      <c r="AC1" s="1732"/>
      <c r="AD1" s="1732"/>
      <c r="AE1" s="1732"/>
      <c r="AF1" s="1732"/>
      <c r="AG1" s="1732"/>
      <c r="AH1" s="1732"/>
      <c r="AI1" s="1732"/>
      <c r="AJ1" s="1732"/>
      <c r="AK1" s="1732"/>
      <c r="AL1" s="1732"/>
      <c r="AM1" s="1732"/>
      <c r="AN1" s="1732"/>
      <c r="AO1" s="1732"/>
      <c r="AP1" s="1732"/>
      <c r="AQ1" s="1732"/>
      <c r="AR1" s="1732"/>
      <c r="AS1" s="1732"/>
      <c r="AT1" s="1732"/>
      <c r="AU1" s="1732"/>
      <c r="AV1" s="1732"/>
      <c r="AW1" s="1732"/>
      <c r="AX1" s="1732"/>
      <c r="AY1" s="1732"/>
      <c r="AZ1" s="1732"/>
      <c r="BA1" s="1732"/>
      <c r="BB1" s="1732"/>
      <c r="BC1" s="1732"/>
      <c r="BD1" s="1732"/>
      <c r="BE1" s="1732"/>
      <c r="BF1" s="1732"/>
      <c r="BG1" s="1732"/>
      <c r="BH1" s="1732"/>
      <c r="BI1" s="1732"/>
      <c r="BJ1" s="1732"/>
      <c r="BK1" s="1732"/>
      <c r="BL1" s="1732"/>
      <c r="BM1" s="1732"/>
      <c r="BN1" s="1732"/>
      <c r="BO1" s="1732"/>
      <c r="BP1" s="1732"/>
      <c r="BQ1" s="1732"/>
      <c r="BR1" s="1732"/>
      <c r="BS1" s="1732"/>
      <c r="BT1" s="1732"/>
      <c r="BU1" s="1732"/>
      <c r="BV1" s="1732"/>
      <c r="BW1" s="1732"/>
      <c r="BX1" s="1732"/>
      <c r="BY1" s="1732"/>
      <c r="BZ1" s="1732"/>
      <c r="CA1" s="1732"/>
      <c r="CB1" s="1732"/>
      <c r="CC1" s="1732"/>
      <c r="CD1" s="1732"/>
      <c r="CE1" s="1732"/>
      <c r="CF1" s="1732"/>
      <c r="CG1" s="1732"/>
      <c r="CH1" s="1732"/>
      <c r="CI1" s="1732"/>
      <c r="CJ1" s="1732"/>
      <c r="CK1" s="1732"/>
      <c r="CL1" s="1732"/>
      <c r="CM1" s="1732"/>
      <c r="CN1" s="1732"/>
      <c r="CO1" s="1732"/>
      <c r="CP1" s="1732"/>
      <c r="CQ1" s="1732"/>
      <c r="CR1" s="1732"/>
      <c r="CS1" s="1732"/>
      <c r="CT1" s="1732"/>
      <c r="CU1" s="1732"/>
      <c r="CV1" s="1732"/>
      <c r="CW1" s="1732"/>
      <c r="CX1" s="1732"/>
      <c r="CY1" s="1732"/>
      <c r="CZ1" s="1732"/>
      <c r="DA1" s="1732"/>
      <c r="DB1" s="1732"/>
      <c r="DC1" s="1732"/>
      <c r="DD1" s="1732"/>
      <c r="DE1" s="1732"/>
      <c r="DF1" s="1732"/>
      <c r="DG1" s="1732"/>
      <c r="DH1" s="1732"/>
      <c r="DI1" s="1732"/>
      <c r="DJ1" s="1732"/>
      <c r="DK1" s="1732"/>
      <c r="DL1" s="1732"/>
      <c r="DM1" s="1732"/>
      <c r="DN1" s="1732"/>
      <c r="DO1" s="1732"/>
      <c r="DP1" s="1732"/>
      <c r="DQ1" s="1732"/>
      <c r="DR1" s="1732"/>
      <c r="DS1" s="1732"/>
      <c r="DT1" s="1732"/>
      <c r="DU1" s="1732"/>
      <c r="DV1" s="1732"/>
      <c r="DW1" s="1732"/>
      <c r="DX1" s="1732"/>
      <c r="DY1" s="1732"/>
      <c r="DZ1" s="1732"/>
      <c r="EA1" s="1732"/>
      <c r="EB1" s="1732"/>
      <c r="EC1" s="1732"/>
      <c r="ED1" s="1732"/>
      <c r="EE1" s="1732"/>
      <c r="EF1" s="1732"/>
      <c r="EG1" s="1732"/>
      <c r="EH1" s="1732"/>
      <c r="EI1" s="1732"/>
      <c r="EJ1" s="1732"/>
      <c r="EK1" s="1732"/>
      <c r="EL1" s="1732"/>
      <c r="EM1" s="1732"/>
      <c r="EN1" s="1732"/>
      <c r="EO1" s="1732"/>
      <c r="EP1" s="1732"/>
      <c r="EQ1" s="1732"/>
      <c r="ER1" s="1732"/>
      <c r="ES1" s="1732"/>
      <c r="ET1" s="1732"/>
      <c r="EU1" s="1732"/>
      <c r="EV1" s="1732"/>
      <c r="EW1" s="1732"/>
      <c r="EX1" s="1732"/>
      <c r="EY1" s="1732"/>
      <c r="EZ1" s="1732"/>
      <c r="FA1" s="1732"/>
      <c r="FB1" s="1732"/>
      <c r="FC1" s="1732"/>
      <c r="FD1" s="1732"/>
      <c r="FE1" s="1732"/>
      <c r="FF1" s="1732"/>
      <c r="FG1" s="1732"/>
      <c r="FH1" s="1732"/>
      <c r="FI1" s="1732"/>
      <c r="FJ1" s="1732"/>
      <c r="FK1" s="1732"/>
      <c r="FL1" s="1732"/>
      <c r="FM1" s="1732"/>
      <c r="FN1" s="1732"/>
      <c r="FO1" s="1732"/>
      <c r="FP1" s="1732"/>
      <c r="FQ1" s="1732"/>
      <c r="FR1" s="1732"/>
      <c r="FS1" s="1732"/>
      <c r="FT1" s="1732"/>
      <c r="FU1" s="1732"/>
      <c r="FV1" s="1732"/>
      <c r="FW1" s="1732"/>
      <c r="FX1" s="1732"/>
      <c r="FY1" s="1732"/>
      <c r="FZ1" s="1732"/>
      <c r="GA1" s="1732"/>
      <c r="GB1" s="1732"/>
      <c r="GC1" s="1732"/>
      <c r="GD1" s="1732"/>
      <c r="GE1" s="1732"/>
      <c r="GF1" s="1732"/>
      <c r="GG1" s="1732"/>
      <c r="GH1" s="1732"/>
      <c r="GI1" s="1732"/>
      <c r="GJ1" s="1732"/>
      <c r="GK1" s="1732"/>
      <c r="GL1" s="1732"/>
      <c r="GM1" s="1732"/>
      <c r="GN1" s="1732"/>
      <c r="GO1" s="1732"/>
      <c r="GP1" s="1732"/>
      <c r="GQ1" s="1732"/>
      <c r="GR1" s="1732"/>
      <c r="GS1" s="1732"/>
      <c r="GT1" s="1732"/>
      <c r="GU1" s="1732"/>
      <c r="GV1" s="1732"/>
      <c r="GW1" s="1732"/>
      <c r="GX1" s="1732"/>
      <c r="GY1" s="1732"/>
      <c r="GZ1" s="1732"/>
      <c r="HA1" s="1732"/>
      <c r="HB1" s="1732"/>
      <c r="HC1" s="1732"/>
      <c r="HD1" s="1732"/>
      <c r="HE1" s="1732"/>
      <c r="HF1" s="1732"/>
      <c r="HG1" s="1732"/>
      <c r="HH1" s="1732"/>
      <c r="HI1" s="1732"/>
      <c r="HJ1" s="1732"/>
      <c r="HK1" s="1732"/>
      <c r="HL1" s="1732"/>
      <c r="HM1" s="1732"/>
      <c r="HN1" s="1732"/>
      <c r="HO1" s="1732"/>
      <c r="HP1" s="1732"/>
      <c r="HQ1" s="1732"/>
      <c r="HR1" s="1732"/>
      <c r="HS1" s="1732"/>
      <c r="HT1" s="1732"/>
      <c r="HU1" s="1732"/>
      <c r="HV1" s="1732"/>
      <c r="HW1" s="1732"/>
      <c r="HX1" s="1732"/>
      <c r="HY1" s="1732"/>
      <c r="HZ1" s="1732"/>
      <c r="IA1" s="1732"/>
      <c r="IB1" s="1732"/>
      <c r="IC1" s="1732"/>
      <c r="ID1" s="1732"/>
      <c r="IE1" s="1732"/>
      <c r="IF1" s="1732"/>
      <c r="IG1" s="1732"/>
      <c r="IH1" s="1732"/>
      <c r="II1" s="1732"/>
      <c r="IJ1" s="1732"/>
      <c r="IK1" s="1732"/>
      <c r="IL1" s="1732"/>
      <c r="IM1" s="1732"/>
      <c r="IN1" s="1732"/>
      <c r="IO1" s="1732"/>
      <c r="IP1" s="1732"/>
      <c r="IQ1" s="1732"/>
      <c r="IR1" s="1732"/>
      <c r="IS1" s="1732"/>
      <c r="IT1" s="1732"/>
      <c r="IU1" s="1732"/>
      <c r="IV1" s="1732"/>
    </row>
    <row r="2" spans="1:256" ht="15.75">
      <c r="A2" s="1687" t="s">
        <v>3777</v>
      </c>
      <c r="B2" s="1733"/>
      <c r="C2" s="1733"/>
      <c r="D2" s="1731"/>
      <c r="E2" s="1734"/>
      <c r="F2" s="571"/>
      <c r="G2" s="802" t="s">
        <v>1775</v>
      </c>
    </row>
    <row r="3" spans="1:256" ht="18.75">
      <c r="A3" s="3667" t="s">
        <v>3778</v>
      </c>
      <c r="B3" s="1735"/>
      <c r="C3" s="1735"/>
      <c r="D3" s="1736"/>
      <c r="E3" s="1736"/>
      <c r="F3" s="574"/>
      <c r="G3" s="1737"/>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FX3" s="928"/>
      <c r="FY3" s="928"/>
      <c r="FZ3" s="928"/>
      <c r="GA3" s="928"/>
      <c r="GB3" s="928"/>
      <c r="GC3" s="928"/>
      <c r="GD3" s="928"/>
      <c r="GE3" s="928"/>
      <c r="GF3" s="928"/>
      <c r="GG3" s="928"/>
      <c r="GH3" s="928"/>
      <c r="GI3" s="928"/>
      <c r="GJ3" s="928"/>
      <c r="GK3" s="928"/>
      <c r="GL3" s="928"/>
      <c r="GM3" s="928"/>
      <c r="GN3" s="928"/>
      <c r="GO3" s="928"/>
      <c r="GP3" s="928"/>
      <c r="GQ3" s="928"/>
      <c r="GR3" s="928"/>
      <c r="GS3" s="928"/>
      <c r="GT3" s="928"/>
      <c r="GU3" s="928"/>
      <c r="GV3" s="928"/>
      <c r="GW3" s="928"/>
      <c r="GX3" s="928"/>
      <c r="GY3" s="928"/>
      <c r="GZ3" s="928"/>
      <c r="HA3" s="928"/>
      <c r="HB3" s="928"/>
      <c r="HC3" s="928"/>
      <c r="HD3" s="928"/>
      <c r="HE3" s="928"/>
      <c r="HF3" s="928"/>
      <c r="HG3" s="928"/>
      <c r="HH3" s="928"/>
      <c r="HI3" s="928"/>
      <c r="HJ3" s="928"/>
      <c r="HK3" s="928"/>
      <c r="HL3" s="928"/>
      <c r="HM3" s="928"/>
      <c r="HN3" s="928"/>
      <c r="HO3" s="928"/>
      <c r="HP3" s="928"/>
      <c r="HQ3" s="928"/>
      <c r="HR3" s="928"/>
      <c r="HS3" s="928"/>
      <c r="HT3" s="928"/>
      <c r="HU3" s="928"/>
      <c r="HV3" s="928"/>
      <c r="HW3" s="928"/>
      <c r="HX3" s="928"/>
      <c r="HY3" s="928"/>
      <c r="HZ3" s="928"/>
      <c r="IA3" s="928"/>
      <c r="IB3" s="928"/>
      <c r="IC3" s="928"/>
      <c r="ID3" s="928"/>
      <c r="IE3" s="928"/>
      <c r="IF3" s="928"/>
      <c r="IG3" s="928"/>
      <c r="IH3" s="928"/>
      <c r="II3" s="928"/>
      <c r="IJ3" s="928"/>
      <c r="IK3" s="928"/>
      <c r="IL3" s="928"/>
      <c r="IM3" s="928"/>
      <c r="IN3" s="928"/>
      <c r="IO3" s="928"/>
      <c r="IP3" s="928"/>
      <c r="IQ3" s="928"/>
      <c r="IR3" s="928"/>
      <c r="IS3" s="928"/>
      <c r="IT3" s="928"/>
      <c r="IU3" s="928"/>
      <c r="IV3" s="928"/>
    </row>
    <row r="4" spans="1:256" ht="15.75">
      <c r="A4" s="1687" t="s">
        <v>3779</v>
      </c>
      <c r="B4" s="1733"/>
      <c r="C4" s="1733"/>
      <c r="D4" s="1738"/>
      <c r="E4" s="1738"/>
      <c r="F4" s="571"/>
    </row>
    <row r="5" spans="1:256" ht="15.75">
      <c r="A5" s="4620" t="s">
        <v>1823</v>
      </c>
      <c r="B5" s="4621" t="s">
        <v>1353</v>
      </c>
      <c r="C5" s="4621"/>
      <c r="D5" s="4622" t="s">
        <v>1824</v>
      </c>
      <c r="E5" s="4622"/>
      <c r="F5" s="263"/>
    </row>
    <row r="6" spans="1:256" ht="15.75">
      <c r="A6" s="4620"/>
      <c r="B6" s="1739">
        <v>2021</v>
      </c>
      <c r="C6" s="1739">
        <v>2022</v>
      </c>
      <c r="D6" s="1739">
        <v>2021</v>
      </c>
      <c r="E6" s="1739">
        <v>2022</v>
      </c>
      <c r="F6" s="263"/>
    </row>
    <row r="7" spans="1:256" ht="15.75">
      <c r="A7" s="1740" t="s">
        <v>1825</v>
      </c>
      <c r="B7" s="3344"/>
      <c r="C7" s="3345"/>
      <c r="D7" s="3334"/>
      <c r="E7" s="3334"/>
      <c r="F7" s="509"/>
      <c r="G7" s="1051"/>
      <c r="H7" s="1051"/>
      <c r="I7" s="1051"/>
      <c r="J7" s="1051"/>
      <c r="K7" s="1051"/>
      <c r="L7" s="1051"/>
      <c r="M7" s="1051"/>
      <c r="N7" s="1051"/>
      <c r="O7" s="1051"/>
      <c r="P7" s="1051"/>
      <c r="Q7" s="1051"/>
      <c r="R7" s="1051"/>
      <c r="S7" s="1051"/>
      <c r="T7" s="1051"/>
      <c r="U7" s="1051"/>
      <c r="V7" s="1051"/>
      <c r="W7" s="1051"/>
      <c r="X7" s="1051"/>
      <c r="Y7" s="1051"/>
      <c r="Z7" s="1051"/>
      <c r="AA7" s="1051"/>
      <c r="AB7" s="1051"/>
      <c r="AC7" s="1051"/>
      <c r="AD7" s="1051"/>
      <c r="AE7" s="1051"/>
      <c r="AF7" s="1051"/>
      <c r="AG7" s="1051"/>
      <c r="AH7" s="1051"/>
      <c r="AI7" s="1051"/>
      <c r="AJ7" s="1051"/>
      <c r="AK7" s="1051"/>
      <c r="AL7" s="1051"/>
      <c r="AM7" s="1051"/>
      <c r="AN7" s="1051"/>
      <c r="AO7" s="1051"/>
      <c r="AP7" s="1051"/>
      <c r="AQ7" s="1051"/>
      <c r="AR7" s="1051"/>
      <c r="AS7" s="1051"/>
      <c r="AT7" s="1051"/>
      <c r="AU7" s="1051"/>
      <c r="AV7" s="1051"/>
      <c r="AW7" s="1051"/>
      <c r="AX7" s="1051"/>
      <c r="AY7" s="1051"/>
      <c r="AZ7" s="1051"/>
      <c r="BA7" s="1051"/>
      <c r="BB7" s="1051"/>
      <c r="BC7" s="1051"/>
      <c r="BD7" s="1051"/>
      <c r="BE7" s="1051"/>
      <c r="BF7" s="1051"/>
      <c r="BG7" s="1051"/>
      <c r="BH7" s="1051"/>
      <c r="BI7" s="1051"/>
      <c r="BJ7" s="1051"/>
      <c r="BK7" s="1051"/>
      <c r="BL7" s="1051"/>
      <c r="BM7" s="1051"/>
      <c r="BN7" s="1051"/>
      <c r="BO7" s="1051"/>
      <c r="BP7" s="1051"/>
      <c r="BQ7" s="1051"/>
      <c r="BR7" s="1051"/>
      <c r="BS7" s="1051"/>
      <c r="BT7" s="1051"/>
      <c r="BU7" s="1051"/>
      <c r="BV7" s="1051"/>
      <c r="BW7" s="1051"/>
      <c r="BX7" s="1051"/>
      <c r="BY7" s="1051"/>
      <c r="BZ7" s="1051"/>
      <c r="CA7" s="1051"/>
      <c r="CB7" s="1051"/>
      <c r="CC7" s="1051"/>
      <c r="CD7" s="1051"/>
      <c r="CE7" s="1051"/>
      <c r="CF7" s="1051"/>
      <c r="CG7" s="1051"/>
      <c r="CH7" s="1051"/>
      <c r="CI7" s="1051"/>
      <c r="CJ7" s="1051"/>
      <c r="CK7" s="1051"/>
      <c r="CL7" s="1051"/>
      <c r="CM7" s="1051"/>
      <c r="CN7" s="1051"/>
      <c r="CO7" s="1051"/>
      <c r="CP7" s="1051"/>
      <c r="CQ7" s="1051"/>
      <c r="CR7" s="1051"/>
      <c r="CS7" s="1051"/>
      <c r="CT7" s="1051"/>
      <c r="CU7" s="1051"/>
      <c r="CV7" s="1051"/>
      <c r="CW7" s="1051"/>
      <c r="CX7" s="1051"/>
      <c r="CY7" s="1051"/>
      <c r="CZ7" s="1051"/>
      <c r="DA7" s="1051"/>
      <c r="DB7" s="1051"/>
      <c r="DC7" s="1051"/>
      <c r="DD7" s="1051"/>
      <c r="DE7" s="1051"/>
      <c r="DF7" s="1051"/>
      <c r="DG7" s="1051"/>
      <c r="DH7" s="1051"/>
      <c r="DI7" s="1051"/>
      <c r="DJ7" s="1051"/>
      <c r="DK7" s="1051"/>
      <c r="DL7" s="1051"/>
      <c r="DM7" s="1051"/>
      <c r="DN7" s="1051"/>
      <c r="DO7" s="1051"/>
      <c r="DP7" s="1051"/>
      <c r="DQ7" s="1051"/>
      <c r="DR7" s="1051"/>
      <c r="DS7" s="1051"/>
      <c r="DT7" s="1051"/>
      <c r="DU7" s="1051"/>
      <c r="DV7" s="1051"/>
      <c r="DW7" s="1051"/>
      <c r="DX7" s="1051"/>
      <c r="DY7" s="1051"/>
      <c r="DZ7" s="1051"/>
      <c r="EA7" s="1051"/>
      <c r="EB7" s="1051"/>
      <c r="EC7" s="1051"/>
      <c r="ED7" s="1051"/>
      <c r="EE7" s="1051"/>
      <c r="EF7" s="1051"/>
      <c r="EG7" s="1051"/>
      <c r="EH7" s="1051"/>
      <c r="EI7" s="1051"/>
      <c r="EJ7" s="1051"/>
      <c r="EK7" s="1051"/>
      <c r="EL7" s="1051"/>
      <c r="EM7" s="1051"/>
      <c r="EN7" s="1051"/>
      <c r="EO7" s="1051"/>
      <c r="EP7" s="1051"/>
      <c r="EQ7" s="1051"/>
      <c r="ER7" s="1051"/>
      <c r="ES7" s="1051"/>
      <c r="ET7" s="1051"/>
      <c r="EU7" s="1051"/>
      <c r="EV7" s="1051"/>
      <c r="EW7" s="1051"/>
      <c r="EX7" s="1051"/>
      <c r="EY7" s="1051"/>
      <c r="EZ7" s="1051"/>
      <c r="FA7" s="1051"/>
      <c r="FB7" s="1051"/>
      <c r="FC7" s="1051"/>
      <c r="FD7" s="1051"/>
      <c r="FE7" s="1051"/>
      <c r="FF7" s="1051"/>
      <c r="FG7" s="1051"/>
      <c r="FH7" s="1051"/>
      <c r="FI7" s="1051"/>
      <c r="FJ7" s="1051"/>
      <c r="FK7" s="1051"/>
      <c r="FL7" s="1051"/>
      <c r="FM7" s="1051"/>
      <c r="FN7" s="1051"/>
      <c r="FO7" s="1051"/>
      <c r="FP7" s="1051"/>
      <c r="FQ7" s="1051"/>
      <c r="FR7" s="1051"/>
      <c r="FS7" s="1051"/>
      <c r="FT7" s="1051"/>
      <c r="FU7" s="1051"/>
      <c r="FV7" s="1051"/>
      <c r="FW7" s="1051"/>
      <c r="FX7" s="1051"/>
      <c r="FY7" s="1051"/>
      <c r="FZ7" s="1051"/>
      <c r="GA7" s="1051"/>
      <c r="GB7" s="1051"/>
      <c r="GC7" s="1051"/>
      <c r="GD7" s="1051"/>
      <c r="GE7" s="1051"/>
      <c r="GF7" s="1051"/>
      <c r="GG7" s="1051"/>
      <c r="GH7" s="1051"/>
      <c r="GI7" s="1051"/>
      <c r="GJ7" s="1051"/>
      <c r="GK7" s="1051"/>
      <c r="GL7" s="1051"/>
      <c r="GM7" s="1051"/>
      <c r="GN7" s="1051"/>
      <c r="GO7" s="1051"/>
      <c r="GP7" s="1051"/>
      <c r="GQ7" s="1051"/>
      <c r="GR7" s="1051"/>
      <c r="GS7" s="1051"/>
      <c r="GT7" s="1051"/>
      <c r="GU7" s="1051"/>
      <c r="GV7" s="1051"/>
      <c r="GW7" s="1051"/>
      <c r="GX7" s="1051"/>
      <c r="GY7" s="1051"/>
      <c r="GZ7" s="1051"/>
      <c r="HA7" s="1051"/>
      <c r="HB7" s="1051"/>
      <c r="HC7" s="1051"/>
      <c r="HD7" s="1051"/>
      <c r="HE7" s="1051"/>
      <c r="HF7" s="1051"/>
      <c r="HG7" s="1051"/>
      <c r="HH7" s="1051"/>
      <c r="HI7" s="1051"/>
      <c r="HJ7" s="1051"/>
      <c r="HK7" s="1051"/>
      <c r="HL7" s="1051"/>
      <c r="HM7" s="1051"/>
      <c r="HN7" s="1051"/>
      <c r="HO7" s="1051"/>
      <c r="HP7" s="1051"/>
      <c r="HQ7" s="1051"/>
      <c r="HR7" s="1051"/>
      <c r="HS7" s="1051"/>
      <c r="HT7" s="1051"/>
      <c r="HU7" s="1051"/>
      <c r="HV7" s="1051"/>
      <c r="HW7" s="1051"/>
      <c r="HX7" s="1051"/>
      <c r="HY7" s="1051"/>
      <c r="HZ7" s="1051"/>
      <c r="IA7" s="1051"/>
      <c r="IB7" s="1051"/>
      <c r="IC7" s="1051"/>
      <c r="ID7" s="1051"/>
      <c r="IE7" s="1051"/>
      <c r="IF7" s="1051"/>
      <c r="IG7" s="1051"/>
      <c r="IH7" s="1051"/>
      <c r="II7" s="1051"/>
      <c r="IJ7" s="1051"/>
      <c r="IK7" s="1051"/>
      <c r="IL7" s="1051"/>
      <c r="IM7" s="1051"/>
      <c r="IN7" s="1051"/>
      <c r="IO7" s="1051"/>
      <c r="IP7" s="1051"/>
      <c r="IQ7" s="1051"/>
      <c r="IR7" s="1051"/>
      <c r="IS7" s="1051"/>
      <c r="IT7" s="1051"/>
      <c r="IU7" s="1051"/>
      <c r="IV7" s="1051"/>
    </row>
    <row r="8" spans="1:256" ht="15.75">
      <c r="A8" s="1740" t="s">
        <v>1232</v>
      </c>
      <c r="B8" s="3275"/>
      <c r="C8" s="3345"/>
      <c r="D8" s="3318"/>
      <c r="E8" s="3318"/>
      <c r="F8" s="509"/>
    </row>
    <row r="9" spans="1:256" ht="15.75">
      <c r="A9" s="1742" t="s">
        <v>1826</v>
      </c>
      <c r="B9" s="3275"/>
      <c r="C9" s="3345"/>
      <c r="D9" s="3318"/>
      <c r="E9" s="3318"/>
      <c r="F9" s="509"/>
    </row>
    <row r="10" spans="1:256" ht="15.75">
      <c r="A10" s="1743" t="s">
        <v>1827</v>
      </c>
      <c r="B10" s="3275"/>
      <c r="C10" s="3345"/>
      <c r="D10" s="3318"/>
      <c r="E10" s="3318"/>
      <c r="F10" s="509"/>
    </row>
    <row r="11" spans="1:256" ht="15.75">
      <c r="A11" s="1744" t="s">
        <v>1828</v>
      </c>
      <c r="B11" s="3275"/>
      <c r="C11" s="3346"/>
      <c r="D11" s="3337"/>
      <c r="E11" s="3337"/>
      <c r="F11" s="509"/>
    </row>
    <row r="12" spans="1:256" ht="15.75">
      <c r="A12" s="1744" t="s">
        <v>1829</v>
      </c>
      <c r="B12" s="3275"/>
      <c r="C12" s="3346"/>
      <c r="D12" s="3337"/>
      <c r="E12" s="3337"/>
      <c r="F12" s="509"/>
    </row>
    <row r="13" spans="1:256" ht="15.75">
      <c r="A13" s="1746" t="s">
        <v>1830</v>
      </c>
      <c r="B13" s="3275"/>
      <c r="C13" s="3346"/>
      <c r="D13" s="3337"/>
      <c r="E13" s="3337"/>
      <c r="F13" s="509"/>
    </row>
    <row r="14" spans="1:256" ht="15.75">
      <c r="A14" s="1746" t="s">
        <v>1831</v>
      </c>
      <c r="B14" s="3275"/>
      <c r="C14" s="3346"/>
      <c r="D14" s="3337"/>
      <c r="E14" s="3337"/>
      <c r="F14" s="509"/>
    </row>
    <row r="15" spans="1:256" ht="15.75">
      <c r="A15" s="1747" t="s">
        <v>1832</v>
      </c>
      <c r="B15" s="3275"/>
      <c r="C15" s="3346"/>
      <c r="D15" s="3337"/>
      <c r="E15" s="3337"/>
      <c r="F15" s="509"/>
    </row>
    <row r="16" spans="1:256" ht="15.75">
      <c r="A16" s="1747" t="s">
        <v>1833</v>
      </c>
      <c r="B16" s="3275"/>
      <c r="C16" s="3346"/>
      <c r="D16" s="3337"/>
      <c r="E16" s="3337"/>
      <c r="F16" s="509"/>
    </row>
    <row r="17" spans="1:6" ht="15.75">
      <c r="A17" s="1746" t="s">
        <v>1830</v>
      </c>
      <c r="B17" s="3275"/>
      <c r="C17" s="3346"/>
      <c r="D17" s="3337"/>
      <c r="E17" s="3337"/>
      <c r="F17" s="509"/>
    </row>
    <row r="18" spans="1:6" ht="15.75">
      <c r="A18" s="1746" t="s">
        <v>1831</v>
      </c>
      <c r="B18" s="3275"/>
      <c r="C18" s="3346"/>
      <c r="D18" s="3337"/>
      <c r="E18" s="3337"/>
      <c r="F18" s="509"/>
    </row>
    <row r="19" spans="1:6" ht="31.5">
      <c r="A19" s="1748" t="s">
        <v>1834</v>
      </c>
      <c r="B19" s="3275"/>
      <c r="C19" s="3346"/>
      <c r="D19" s="3337"/>
      <c r="E19" s="3337"/>
      <c r="F19" s="509"/>
    </row>
    <row r="20" spans="1:6" ht="31.5">
      <c r="A20" s="1749" t="s">
        <v>1835</v>
      </c>
      <c r="B20" s="3275"/>
      <c r="C20" s="3346"/>
      <c r="D20" s="2504"/>
      <c r="E20" s="2504"/>
      <c r="F20" s="509"/>
    </row>
    <row r="21" spans="1:6" ht="15.75">
      <c r="A21" s="1746" t="s">
        <v>1830</v>
      </c>
      <c r="B21" s="3275"/>
      <c r="C21" s="3346"/>
      <c r="D21" s="3337"/>
      <c r="E21" s="3337"/>
      <c r="F21" s="509"/>
    </row>
    <row r="22" spans="1:6" ht="15.75">
      <c r="A22" s="1746" t="s">
        <v>1831</v>
      </c>
      <c r="B22" s="1741"/>
      <c r="C22" s="1750"/>
      <c r="D22" s="1745"/>
      <c r="E22" s="1745"/>
      <c r="F22" s="509"/>
    </row>
    <row r="23" spans="1:6" ht="15.75">
      <c r="A23" s="1746"/>
      <c r="B23" s="1751"/>
      <c r="C23" s="1750"/>
      <c r="D23" s="1752"/>
      <c r="E23" s="1752"/>
      <c r="F23" s="509"/>
    </row>
    <row r="24" spans="1:6" ht="13.5">
      <c r="A24" s="4623" t="s">
        <v>3780</v>
      </c>
      <c r="B24" s="4623"/>
      <c r="C24" s="4623"/>
      <c r="D24" s="4623"/>
      <c r="E24" s="4623"/>
      <c r="F24" s="263"/>
    </row>
    <row r="25" spans="1:6" ht="13.5">
      <c r="A25" s="4624" t="s">
        <v>3781</v>
      </c>
      <c r="B25" s="4624"/>
      <c r="C25" s="4624"/>
      <c r="D25" s="4624"/>
      <c r="E25" s="4624"/>
      <c r="F25" s="263"/>
    </row>
  </sheetData>
  <mergeCells count="5">
    <mergeCell ref="A5:A6"/>
    <mergeCell ref="B5:C5"/>
    <mergeCell ref="D5:E5"/>
    <mergeCell ref="A24:E24"/>
    <mergeCell ref="A25:E25"/>
  </mergeCell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L56"/>
  <sheetViews>
    <sheetView workbookViewId="0">
      <selection sqref="A1:A4"/>
    </sheetView>
  </sheetViews>
  <sheetFormatPr defaultRowHeight="12.75"/>
  <cols>
    <col min="1" max="1" width="54.5703125" style="1770" customWidth="1"/>
    <col min="2" max="2" width="9" style="1770" customWidth="1"/>
    <col min="3" max="10" width="13.5703125" style="1771" customWidth="1"/>
  </cols>
  <sheetData>
    <row r="1" spans="1:12" ht="18.75">
      <c r="A1" s="3672" t="s">
        <v>3782</v>
      </c>
      <c r="B1" s="1753"/>
      <c r="C1" s="1754"/>
      <c r="D1" s="1754"/>
      <c r="E1" s="1754"/>
      <c r="F1" s="1754"/>
      <c r="G1" s="1754"/>
      <c r="H1" s="1754"/>
      <c r="I1" s="1754"/>
      <c r="J1" s="1754"/>
      <c r="L1" s="802" t="s">
        <v>1821</v>
      </c>
    </row>
    <row r="2" spans="1:12" ht="15.75">
      <c r="A2" s="3673" t="s">
        <v>3783</v>
      </c>
      <c r="B2" s="1753"/>
      <c r="C2" s="1754"/>
      <c r="D2" s="1754"/>
      <c r="E2" s="1754"/>
      <c r="F2" s="1754"/>
      <c r="G2" s="1754"/>
      <c r="H2" s="1754"/>
      <c r="I2" s="1754"/>
      <c r="J2" s="1756"/>
      <c r="L2" s="802" t="s">
        <v>1775</v>
      </c>
    </row>
    <row r="3" spans="1:12" ht="18.75">
      <c r="A3" s="3674" t="s">
        <v>3784</v>
      </c>
      <c r="B3" s="1753"/>
      <c r="C3" s="1754"/>
      <c r="D3" s="1754"/>
      <c r="E3" s="1754"/>
      <c r="F3" s="1754"/>
      <c r="G3" s="1754"/>
      <c r="H3" s="1754"/>
      <c r="I3" s="1754"/>
      <c r="J3" s="1734"/>
    </row>
    <row r="4" spans="1:12" ht="15.75">
      <c r="A4" s="3675" t="s">
        <v>3779</v>
      </c>
      <c r="B4" s="1753"/>
      <c r="C4" s="1754"/>
      <c r="D4" s="1754"/>
      <c r="E4" s="1754"/>
      <c r="F4" s="1754"/>
      <c r="G4" s="1754"/>
      <c r="H4" s="1754"/>
      <c r="I4" s="1754"/>
      <c r="J4" s="1756"/>
    </row>
    <row r="5" spans="1:12" ht="15.75">
      <c r="A5" s="1755"/>
      <c r="B5" s="1755"/>
      <c r="C5" s="1757"/>
      <c r="D5" s="1757"/>
      <c r="E5" s="1757"/>
      <c r="F5" s="1757"/>
      <c r="G5" s="1757"/>
      <c r="H5" s="1757"/>
      <c r="I5" s="1757"/>
      <c r="J5" s="1756"/>
    </row>
    <row r="6" spans="1:12" ht="15.75">
      <c r="A6" s="4625" t="s">
        <v>1836</v>
      </c>
      <c r="B6" s="4625"/>
      <c r="C6" s="4626" t="s">
        <v>1837</v>
      </c>
      <c r="D6" s="4627" t="s">
        <v>1838</v>
      </c>
      <c r="E6" s="4627"/>
      <c r="F6" s="4627"/>
      <c r="G6" s="4627"/>
      <c r="H6" s="4627"/>
      <c r="I6" s="4627"/>
      <c r="J6" s="4628" t="s">
        <v>1839</v>
      </c>
    </row>
    <row r="7" spans="1:12">
      <c r="A7" s="4625"/>
      <c r="B7" s="4625"/>
      <c r="C7" s="4626"/>
      <c r="D7" s="4626" t="s">
        <v>1840</v>
      </c>
      <c r="E7" s="4626"/>
      <c r="F7" s="4626" t="s">
        <v>1841</v>
      </c>
      <c r="G7" s="4626"/>
      <c r="H7" s="4628" t="s">
        <v>1842</v>
      </c>
      <c r="I7" s="4628"/>
      <c r="J7" s="4628"/>
    </row>
    <row r="8" spans="1:12">
      <c r="A8" s="4625"/>
      <c r="B8" s="4625"/>
      <c r="C8" s="4626"/>
      <c r="D8" s="4626"/>
      <c r="E8" s="4626"/>
      <c r="F8" s="4626"/>
      <c r="G8" s="4626"/>
      <c r="H8" s="4628"/>
      <c r="I8" s="4628"/>
      <c r="J8" s="4628"/>
    </row>
    <row r="9" spans="1:12">
      <c r="A9" s="4625"/>
      <c r="B9" s="4625"/>
      <c r="C9" s="4626"/>
      <c r="D9" s="4629" t="s">
        <v>1843</v>
      </c>
      <c r="E9" s="4626" t="s">
        <v>1844</v>
      </c>
      <c r="F9" s="4629" t="s">
        <v>1843</v>
      </c>
      <c r="G9" s="4626" t="s">
        <v>1844</v>
      </c>
      <c r="H9" s="4629" t="s">
        <v>1843</v>
      </c>
      <c r="I9" s="4626" t="s">
        <v>1844</v>
      </c>
      <c r="J9" s="4628"/>
    </row>
    <row r="10" spans="1:12">
      <c r="A10" s="4625"/>
      <c r="B10" s="4625"/>
      <c r="C10" s="4626"/>
      <c r="D10" s="4629"/>
      <c r="E10" s="4626"/>
      <c r="F10" s="4629"/>
      <c r="G10" s="4626"/>
      <c r="H10" s="4629"/>
      <c r="I10" s="4626"/>
      <c r="J10" s="4628"/>
    </row>
    <row r="11" spans="1:12">
      <c r="A11" s="4625"/>
      <c r="B11" s="4625"/>
      <c r="C11" s="4626"/>
      <c r="D11" s="4629"/>
      <c r="E11" s="4626"/>
      <c r="F11" s="4629"/>
      <c r="G11" s="4626"/>
      <c r="H11" s="4629"/>
      <c r="I11" s="4626"/>
      <c r="J11" s="4628"/>
    </row>
    <row r="12" spans="1:12">
      <c r="A12" s="4625"/>
      <c r="B12" s="4625"/>
      <c r="C12" s="4626"/>
      <c r="D12" s="4629"/>
      <c r="E12" s="4626"/>
      <c r="F12" s="4629"/>
      <c r="G12" s="4626"/>
      <c r="H12" s="4629"/>
      <c r="I12" s="4626"/>
      <c r="J12" s="4628"/>
    </row>
    <row r="13" spans="1:12">
      <c r="A13" s="4625"/>
      <c r="B13" s="4625"/>
      <c r="C13" s="4626"/>
      <c r="D13" s="4629"/>
      <c r="E13" s="4626"/>
      <c r="F13" s="4629"/>
      <c r="G13" s="4626"/>
      <c r="H13" s="4629"/>
      <c r="I13" s="4626"/>
      <c r="J13" s="4628"/>
    </row>
    <row r="14" spans="1:12">
      <c r="A14" s="4625"/>
      <c r="B14" s="4625"/>
      <c r="C14" s="4626"/>
      <c r="D14" s="4629"/>
      <c r="E14" s="4626"/>
      <c r="F14" s="4629"/>
      <c r="G14" s="4626"/>
      <c r="H14" s="4629"/>
      <c r="I14" s="4626"/>
      <c r="J14" s="4628"/>
    </row>
    <row r="15" spans="1:12">
      <c r="A15" s="4625"/>
      <c r="B15" s="4625"/>
      <c r="C15" s="4626"/>
      <c r="D15" s="4629"/>
      <c r="E15" s="4626"/>
      <c r="F15" s="4629"/>
      <c r="G15" s="4626"/>
      <c r="H15" s="4629"/>
      <c r="I15" s="4626"/>
      <c r="J15" s="4628"/>
    </row>
    <row r="16" spans="1:12" ht="15.75">
      <c r="A16" s="4625"/>
      <c r="B16" s="4625"/>
      <c r="C16" s="4630" t="s">
        <v>1845</v>
      </c>
      <c r="D16" s="4630"/>
      <c r="E16" s="4630"/>
      <c r="F16" s="4630"/>
      <c r="G16" s="4630"/>
      <c r="H16" s="4630"/>
      <c r="I16" s="4630"/>
      <c r="J16" s="4628"/>
    </row>
    <row r="17" spans="1:10" ht="15.75">
      <c r="A17" s="1758" t="s">
        <v>1846</v>
      </c>
      <c r="B17" s="3668">
        <v>2021</v>
      </c>
      <c r="C17" s="3332"/>
      <c r="D17" s="3332"/>
      <c r="E17" s="3332"/>
      <c r="F17" s="3332"/>
      <c r="G17" s="3332"/>
      <c r="H17" s="3332"/>
      <c r="I17" s="3332"/>
      <c r="J17" s="3333"/>
    </row>
    <row r="18" spans="1:10" ht="15.75">
      <c r="A18" s="1758" t="s">
        <v>1232</v>
      </c>
      <c r="B18" s="3668">
        <v>2022</v>
      </c>
      <c r="C18" s="3332"/>
      <c r="D18" s="3332"/>
      <c r="E18" s="3332"/>
      <c r="F18" s="3332"/>
      <c r="G18" s="3332"/>
      <c r="H18" s="3332"/>
      <c r="I18" s="3332"/>
      <c r="J18" s="3334"/>
    </row>
    <row r="19" spans="1:10" ht="15.75">
      <c r="A19" s="1759" t="s">
        <v>1847</v>
      </c>
      <c r="B19" s="3669">
        <v>2021</v>
      </c>
      <c r="C19" s="3335"/>
      <c r="D19" s="3335"/>
      <c r="E19" s="3335"/>
      <c r="F19" s="3335"/>
      <c r="G19" s="3335"/>
      <c r="H19" s="3335"/>
      <c r="I19" s="3335"/>
      <c r="J19" s="3336"/>
    </row>
    <row r="20" spans="1:10" ht="15.75">
      <c r="A20" s="1759" t="s">
        <v>1848</v>
      </c>
      <c r="B20" s="3669">
        <v>2022</v>
      </c>
      <c r="C20" s="3335"/>
      <c r="D20" s="3335"/>
      <c r="E20" s="3335"/>
      <c r="F20" s="3335"/>
      <c r="G20" s="3335"/>
      <c r="H20" s="3335"/>
      <c r="I20" s="3335"/>
      <c r="J20" s="3337"/>
    </row>
    <row r="21" spans="1:10" ht="15.75">
      <c r="A21" s="1761" t="s">
        <v>1849</v>
      </c>
      <c r="B21" s="3669">
        <v>2021</v>
      </c>
      <c r="C21" s="3335"/>
      <c r="D21" s="3335"/>
      <c r="E21" s="3335"/>
      <c r="F21" s="3335"/>
      <c r="G21" s="3335"/>
      <c r="H21" s="3335"/>
      <c r="I21" s="3335"/>
      <c r="J21" s="3336"/>
    </row>
    <row r="22" spans="1:10" ht="15.75">
      <c r="A22" s="1761" t="s">
        <v>1850</v>
      </c>
      <c r="B22" s="3669">
        <v>2022</v>
      </c>
      <c r="C22" s="3335"/>
      <c r="D22" s="3335"/>
      <c r="E22" s="3335"/>
      <c r="F22" s="3335"/>
      <c r="G22" s="3335"/>
      <c r="H22" s="3335"/>
      <c r="I22" s="3335"/>
      <c r="J22" s="3337"/>
    </row>
    <row r="23" spans="1:10" ht="15.75">
      <c r="A23" s="1761" t="s">
        <v>1851</v>
      </c>
      <c r="B23" s="3669">
        <v>2021</v>
      </c>
      <c r="C23" s="3338"/>
      <c r="D23" s="3339"/>
      <c r="E23" s="3338"/>
      <c r="F23" s="3339"/>
      <c r="G23" s="3338"/>
      <c r="H23" s="3339"/>
      <c r="I23" s="3338"/>
      <c r="J23" s="3337"/>
    </row>
    <row r="24" spans="1:10" ht="15.75">
      <c r="A24" s="1761" t="s">
        <v>933</v>
      </c>
      <c r="B24" s="3669">
        <v>2022</v>
      </c>
      <c r="C24" s="3340"/>
      <c r="D24" s="3341"/>
      <c r="E24" s="3340"/>
      <c r="F24" s="3341"/>
      <c r="G24" s="3340"/>
      <c r="H24" s="3341"/>
      <c r="I24" s="3340"/>
      <c r="J24" s="3337"/>
    </row>
    <row r="25" spans="1:10" ht="15.75">
      <c r="A25" s="1762" t="s">
        <v>1065</v>
      </c>
      <c r="B25" s="1760"/>
      <c r="C25" s="3335"/>
      <c r="D25" s="3335"/>
      <c r="E25" s="3335"/>
      <c r="F25" s="3335"/>
      <c r="G25" s="3335"/>
      <c r="H25" s="3335"/>
      <c r="I25" s="3335"/>
      <c r="J25" s="3337"/>
    </row>
    <row r="26" spans="1:10" ht="15.75">
      <c r="A26" s="1762" t="s">
        <v>1852</v>
      </c>
      <c r="B26" s="1760"/>
      <c r="C26" s="3335"/>
      <c r="D26" s="3335"/>
      <c r="E26" s="3335"/>
      <c r="F26" s="3335"/>
      <c r="G26" s="3335"/>
      <c r="H26" s="3335"/>
      <c r="I26" s="3335"/>
      <c r="J26" s="3337"/>
    </row>
    <row r="27" spans="1:10" ht="15.75">
      <c r="A27" s="1763" t="s">
        <v>924</v>
      </c>
      <c r="B27" s="3669">
        <v>2021</v>
      </c>
      <c r="C27" s="3342"/>
      <c r="D27" s="3342"/>
      <c r="E27" s="3342"/>
      <c r="F27" s="3335"/>
      <c r="G27" s="3335"/>
      <c r="H27" s="3335"/>
      <c r="I27" s="3335"/>
      <c r="J27" s="3336"/>
    </row>
    <row r="28" spans="1:10" ht="15.75">
      <c r="A28" s="1763" t="s">
        <v>34</v>
      </c>
      <c r="B28" s="3669">
        <v>2022</v>
      </c>
      <c r="C28" s="3342"/>
      <c r="D28" s="3342"/>
      <c r="E28" s="3342"/>
      <c r="F28" s="3335"/>
      <c r="G28" s="3335"/>
      <c r="H28" s="3335"/>
      <c r="I28" s="3335"/>
      <c r="J28" s="3336"/>
    </row>
    <row r="29" spans="1:10" ht="15.75">
      <c r="A29" s="1763" t="s">
        <v>35</v>
      </c>
      <c r="B29" s="3669">
        <v>2021</v>
      </c>
      <c r="C29" s="3335"/>
      <c r="D29" s="3335"/>
      <c r="E29" s="3335"/>
      <c r="F29" s="3335"/>
      <c r="G29" s="3335"/>
      <c r="H29" s="3335"/>
      <c r="I29" s="3335"/>
      <c r="J29" s="3337"/>
    </row>
    <row r="30" spans="1:10" ht="15.75">
      <c r="A30" s="1763" t="s">
        <v>1853</v>
      </c>
      <c r="B30" s="3669">
        <v>2022</v>
      </c>
      <c r="C30" s="3335"/>
      <c r="D30" s="3335"/>
      <c r="E30" s="3335"/>
      <c r="F30" s="3335"/>
      <c r="G30" s="3335"/>
      <c r="H30" s="3335"/>
      <c r="I30" s="3335"/>
      <c r="J30" s="3337"/>
    </row>
    <row r="31" spans="1:10" ht="15.75">
      <c r="A31" s="1764" t="s">
        <v>450</v>
      </c>
      <c r="B31" s="3669">
        <v>2021</v>
      </c>
      <c r="C31" s="3335"/>
      <c r="D31" s="3335"/>
      <c r="E31" s="3335"/>
      <c r="F31" s="3335"/>
      <c r="G31" s="3335"/>
      <c r="H31" s="3335"/>
      <c r="I31" s="3335"/>
      <c r="J31" s="3337"/>
    </row>
    <row r="32" spans="1:10" ht="15.75">
      <c r="A32" s="1764" t="s">
        <v>451</v>
      </c>
      <c r="B32" s="3669">
        <v>2022</v>
      </c>
      <c r="C32" s="3335"/>
      <c r="D32" s="3335"/>
      <c r="E32" s="3335"/>
      <c r="F32" s="3335"/>
      <c r="G32" s="3335"/>
      <c r="H32" s="3335"/>
      <c r="I32" s="3335"/>
      <c r="J32" s="3337"/>
    </row>
    <row r="33" spans="1:10" ht="31.5">
      <c r="A33" s="1765" t="s">
        <v>1854</v>
      </c>
      <c r="B33" s="3669">
        <v>2021</v>
      </c>
      <c r="C33" s="3335"/>
      <c r="D33" s="3335"/>
      <c r="E33" s="3335"/>
      <c r="F33" s="3335"/>
      <c r="G33" s="3335"/>
      <c r="H33" s="3335"/>
      <c r="I33" s="3335"/>
      <c r="J33" s="3337"/>
    </row>
    <row r="34" spans="1:10" ht="15.75">
      <c r="A34" s="1763" t="s">
        <v>770</v>
      </c>
      <c r="B34" s="3669">
        <v>2022</v>
      </c>
      <c r="C34" s="3335"/>
      <c r="D34" s="3335"/>
      <c r="E34" s="3335"/>
      <c r="F34" s="3335"/>
      <c r="G34" s="3335"/>
      <c r="H34" s="3335"/>
      <c r="I34" s="3335"/>
      <c r="J34" s="3337"/>
    </row>
    <row r="35" spans="1:10" ht="31.5">
      <c r="A35" s="1765" t="s">
        <v>1855</v>
      </c>
      <c r="B35" s="3669">
        <v>2021</v>
      </c>
      <c r="C35" s="3335"/>
      <c r="D35" s="3335"/>
      <c r="E35" s="3335"/>
      <c r="F35" s="3335"/>
      <c r="G35" s="3335"/>
      <c r="H35" s="3335"/>
      <c r="I35" s="3335"/>
      <c r="J35" s="3337"/>
    </row>
    <row r="36" spans="1:10" ht="31.5">
      <c r="A36" s="1766" t="s">
        <v>823</v>
      </c>
      <c r="B36" s="3669">
        <v>2022</v>
      </c>
      <c r="C36" s="3342"/>
      <c r="D36" s="3342"/>
      <c r="E36" s="3342"/>
      <c r="F36" s="3335"/>
      <c r="G36" s="3335"/>
      <c r="H36" s="3335"/>
      <c r="I36" s="3335"/>
      <c r="J36" s="3336"/>
    </row>
    <row r="37" spans="1:10" ht="15.75">
      <c r="A37" s="1764" t="s">
        <v>1856</v>
      </c>
      <c r="B37" s="3669">
        <v>2021</v>
      </c>
      <c r="C37" s="3335"/>
      <c r="D37" s="3335"/>
      <c r="E37" s="3335"/>
      <c r="F37" s="3335"/>
      <c r="G37" s="3335"/>
      <c r="H37" s="3335"/>
      <c r="I37" s="3335"/>
      <c r="J37" s="3336"/>
    </row>
    <row r="38" spans="1:10" ht="15.75">
      <c r="A38" s="1764" t="s">
        <v>455</v>
      </c>
      <c r="B38" s="3669">
        <v>2022</v>
      </c>
      <c r="C38" s="3342"/>
      <c r="D38" s="3342"/>
      <c r="E38" s="3342"/>
      <c r="F38" s="3335"/>
      <c r="G38" s="3335"/>
      <c r="H38" s="3335"/>
      <c r="I38" s="3335"/>
      <c r="J38" s="3336"/>
    </row>
    <row r="39" spans="1:10" ht="18.75">
      <c r="A39" s="1763" t="s">
        <v>1857</v>
      </c>
      <c r="B39" s="3669">
        <v>2021</v>
      </c>
      <c r="C39" s="3342"/>
      <c r="D39" s="3342"/>
      <c r="E39" s="3342"/>
      <c r="F39" s="3335"/>
      <c r="G39" s="3335"/>
      <c r="H39" s="3335"/>
      <c r="I39" s="3335"/>
      <c r="J39" s="3336"/>
    </row>
    <row r="40" spans="1:10" ht="18.75">
      <c r="A40" s="1763" t="s">
        <v>1858</v>
      </c>
      <c r="B40" s="3669">
        <v>2022</v>
      </c>
      <c r="C40" s="3335"/>
      <c r="D40" s="3335"/>
      <c r="E40" s="3335"/>
      <c r="F40" s="3335"/>
      <c r="G40" s="3335"/>
      <c r="H40" s="3335"/>
      <c r="I40" s="3335"/>
      <c r="J40" s="3336"/>
    </row>
    <row r="41" spans="1:10" ht="15.75">
      <c r="A41" s="1763" t="s">
        <v>819</v>
      </c>
      <c r="B41" s="3669">
        <v>2021</v>
      </c>
      <c r="C41" s="3342"/>
      <c r="D41" s="3342"/>
      <c r="E41" s="3342"/>
      <c r="F41" s="3335"/>
      <c r="G41" s="3335"/>
      <c r="H41" s="3335"/>
      <c r="I41" s="3335"/>
      <c r="J41" s="3336"/>
    </row>
    <row r="42" spans="1:10" ht="15.75">
      <c r="A42" s="1763" t="s">
        <v>37</v>
      </c>
      <c r="B42" s="3669">
        <v>2022</v>
      </c>
      <c r="C42" s="3335"/>
      <c r="D42" s="3335"/>
      <c r="E42" s="3335"/>
      <c r="F42" s="3335"/>
      <c r="G42" s="3335"/>
      <c r="H42" s="3335"/>
      <c r="I42" s="3335"/>
      <c r="J42" s="3336"/>
    </row>
    <row r="43" spans="1:10" ht="15.75">
      <c r="A43" s="1717" t="s">
        <v>1071</v>
      </c>
      <c r="B43" s="3669">
        <v>2021</v>
      </c>
      <c r="C43" s="3342"/>
      <c r="D43" s="3342"/>
      <c r="E43" s="3342"/>
      <c r="F43" s="3335"/>
      <c r="G43" s="3335"/>
      <c r="H43" s="3335"/>
      <c r="I43" s="3335"/>
      <c r="J43" s="3336"/>
    </row>
    <row r="44" spans="1:10" ht="15.75">
      <c r="A44" s="1717" t="s">
        <v>777</v>
      </c>
      <c r="B44" s="3669">
        <v>2022</v>
      </c>
      <c r="C44" s="3335"/>
      <c r="D44" s="3335"/>
      <c r="E44" s="3335"/>
      <c r="F44" s="3335"/>
      <c r="G44" s="3335"/>
      <c r="H44" s="3335"/>
      <c r="I44" s="3335"/>
      <c r="J44" s="3336"/>
    </row>
    <row r="45" spans="1:10" ht="15.75">
      <c r="A45" s="1717" t="s">
        <v>1859</v>
      </c>
      <c r="B45" s="3669">
        <v>2021</v>
      </c>
      <c r="C45" s="3335"/>
      <c r="D45" s="3335"/>
      <c r="E45" s="3335"/>
      <c r="F45" s="3335"/>
      <c r="G45" s="3335"/>
      <c r="H45" s="3335"/>
      <c r="I45" s="3335"/>
      <c r="J45" s="3336"/>
    </row>
    <row r="46" spans="1:10" ht="15.75">
      <c r="A46" s="1717" t="s">
        <v>1860</v>
      </c>
      <c r="B46" s="3669">
        <v>2022</v>
      </c>
      <c r="C46" s="3335"/>
      <c r="D46" s="3335"/>
      <c r="E46" s="3335"/>
      <c r="F46" s="3335"/>
      <c r="G46" s="3335"/>
      <c r="H46" s="3335"/>
      <c r="I46" s="3335"/>
      <c r="J46" s="3336"/>
    </row>
    <row r="47" spans="1:10" ht="18.75">
      <c r="A47" s="1717" t="s">
        <v>1971</v>
      </c>
      <c r="B47" s="3669">
        <v>2021</v>
      </c>
      <c r="C47" s="3335"/>
      <c r="D47" s="3335"/>
      <c r="E47" s="3335"/>
      <c r="F47" s="3335"/>
      <c r="G47" s="3335"/>
      <c r="H47" s="3335"/>
      <c r="I47" s="3335"/>
      <c r="J47" s="3336"/>
    </row>
    <row r="48" spans="1:10" ht="15.75">
      <c r="A48" s="1717" t="s">
        <v>782</v>
      </c>
      <c r="B48" s="3669">
        <v>2022</v>
      </c>
      <c r="C48" s="3335"/>
      <c r="D48" s="3335"/>
      <c r="E48" s="3335"/>
      <c r="F48" s="3335"/>
      <c r="G48" s="3335"/>
      <c r="H48" s="3335"/>
      <c r="I48" s="3335"/>
      <c r="J48" s="3336"/>
    </row>
    <row r="49" spans="1:10" ht="15.75">
      <c r="A49" s="3671" t="s">
        <v>1861</v>
      </c>
      <c r="B49" s="3669">
        <v>2021</v>
      </c>
      <c r="C49" s="3335"/>
      <c r="D49" s="3335"/>
      <c r="E49" s="3335"/>
      <c r="F49" s="3335"/>
      <c r="G49" s="3335"/>
      <c r="H49" s="3335"/>
      <c r="I49" s="3335"/>
      <c r="J49" s="3336"/>
    </row>
    <row r="50" spans="1:10" ht="15.75">
      <c r="A50" s="3671" t="s">
        <v>465</v>
      </c>
      <c r="B50" s="3669">
        <v>2022</v>
      </c>
      <c r="C50" s="3335"/>
      <c r="D50" s="3335"/>
      <c r="E50" s="3335"/>
      <c r="F50" s="3335"/>
      <c r="G50" s="3335"/>
      <c r="H50" s="3335"/>
      <c r="I50" s="3335"/>
      <c r="J50" s="3336"/>
    </row>
    <row r="51" spans="1:10" ht="15.75">
      <c r="A51" s="3671" t="s">
        <v>1862</v>
      </c>
      <c r="B51" s="3669">
        <v>2021</v>
      </c>
      <c r="C51" s="3335"/>
      <c r="D51" s="3335"/>
      <c r="E51" s="3335"/>
      <c r="F51" s="3335"/>
      <c r="G51" s="3335"/>
      <c r="H51" s="3335"/>
      <c r="I51" s="3335"/>
      <c r="J51" s="3336"/>
    </row>
    <row r="52" spans="1:10" ht="15.75">
      <c r="A52" s="1717" t="s">
        <v>97</v>
      </c>
      <c r="B52" s="3669">
        <v>2022</v>
      </c>
      <c r="C52" s="3335"/>
      <c r="D52" s="3335"/>
      <c r="E52" s="3335"/>
      <c r="F52" s="3335"/>
      <c r="G52" s="3335"/>
      <c r="H52" s="3335"/>
      <c r="I52" s="3335"/>
      <c r="J52" s="3336"/>
    </row>
    <row r="53" spans="1:10" ht="15.75">
      <c r="A53" s="593" t="s">
        <v>807</v>
      </c>
      <c r="B53" s="3670">
        <v>2021</v>
      </c>
      <c r="C53" s="3343"/>
      <c r="D53" s="3343"/>
      <c r="E53" s="3343"/>
      <c r="F53" s="3343"/>
      <c r="G53" s="3343"/>
      <c r="H53" s="3343"/>
      <c r="I53" s="3343"/>
      <c r="J53" s="3343"/>
    </row>
    <row r="54" spans="1:10" ht="15.75">
      <c r="A54" s="593" t="s">
        <v>1863</v>
      </c>
      <c r="B54" s="3670">
        <v>2022</v>
      </c>
      <c r="C54" s="3343"/>
      <c r="D54" s="3343"/>
      <c r="E54" s="3343"/>
      <c r="F54" s="3343"/>
      <c r="G54" s="3343"/>
      <c r="H54" s="3343"/>
      <c r="I54" s="3343"/>
      <c r="J54" s="3343"/>
    </row>
    <row r="55" spans="1:10" ht="13.5">
      <c r="A55" s="4623" t="s">
        <v>3780</v>
      </c>
      <c r="B55" s="4623"/>
      <c r="C55" s="4623"/>
      <c r="D55" s="4623"/>
      <c r="E55" s="4623"/>
      <c r="F55" s="1769"/>
      <c r="G55" s="1769"/>
      <c r="H55" s="1769"/>
      <c r="I55" s="1769"/>
      <c r="J55" s="1769"/>
    </row>
    <row r="56" spans="1:10" ht="13.5">
      <c r="A56" s="4624" t="s">
        <v>3781</v>
      </c>
      <c r="B56" s="4624"/>
      <c r="C56" s="4624"/>
      <c r="D56" s="4624"/>
      <c r="E56" s="4624"/>
    </row>
  </sheetData>
  <mergeCells count="16">
    <mergeCell ref="J6:J16"/>
    <mergeCell ref="D7:E8"/>
    <mergeCell ref="F7:G8"/>
    <mergeCell ref="H7:I8"/>
    <mergeCell ref="D9:D15"/>
    <mergeCell ref="E9:E15"/>
    <mergeCell ref="F9:F15"/>
    <mergeCell ref="G9:G15"/>
    <mergeCell ref="H9:H15"/>
    <mergeCell ref="I9:I15"/>
    <mergeCell ref="C16:I16"/>
    <mergeCell ref="A55:E55"/>
    <mergeCell ref="A56:E56"/>
    <mergeCell ref="A6:B16"/>
    <mergeCell ref="C6:C15"/>
    <mergeCell ref="D6:I6"/>
  </mergeCell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IV47"/>
  <sheetViews>
    <sheetView workbookViewId="0">
      <selection activeCell="A17" sqref="A17"/>
    </sheetView>
  </sheetViews>
  <sheetFormatPr defaultColWidth="11" defaultRowHeight="12.75"/>
  <cols>
    <col min="1" max="1" width="31.85546875" style="593" customWidth="1"/>
    <col min="2" max="2" width="7.5703125" style="593" customWidth="1"/>
    <col min="3" max="4" width="21" style="593" customWidth="1"/>
    <col min="5" max="7" width="21" style="1787" customWidth="1"/>
    <col min="8" max="16384" width="11" style="593"/>
  </cols>
  <sheetData>
    <row r="1" spans="1:256" ht="18.75">
      <c r="A1" s="1702" t="s">
        <v>3785</v>
      </c>
      <c r="B1" s="1709"/>
      <c r="C1" s="1772"/>
      <c r="D1" s="1772"/>
      <c r="E1" s="1772"/>
      <c r="F1" s="1772"/>
      <c r="G1" s="1772"/>
      <c r="H1" s="1773"/>
      <c r="I1" s="802" t="s">
        <v>1821</v>
      </c>
      <c r="J1" s="1773"/>
      <c r="K1" s="1773"/>
      <c r="L1" s="1773"/>
      <c r="M1" s="1773"/>
      <c r="N1" s="1773"/>
      <c r="O1" s="1773"/>
      <c r="P1" s="1773"/>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3"/>
      <c r="AZ1" s="1773"/>
      <c r="BA1" s="1773"/>
      <c r="BB1" s="1773"/>
      <c r="BC1" s="1773"/>
      <c r="BD1" s="1773"/>
      <c r="BE1" s="1773"/>
      <c r="BF1" s="1773"/>
      <c r="BG1" s="1773"/>
      <c r="BH1" s="1773"/>
      <c r="BI1" s="1773"/>
      <c r="BJ1" s="1773"/>
      <c r="BK1" s="1773"/>
      <c r="BL1" s="1773"/>
      <c r="BM1" s="1773"/>
      <c r="BN1" s="1773"/>
      <c r="BO1" s="1773"/>
      <c r="BP1" s="1773"/>
      <c r="BQ1" s="1773"/>
      <c r="BR1" s="1773"/>
      <c r="BS1" s="1773"/>
      <c r="BT1" s="1773"/>
      <c r="BU1" s="1773"/>
      <c r="BV1" s="1773"/>
      <c r="BW1" s="1773"/>
      <c r="BX1" s="1773"/>
      <c r="BY1" s="1773"/>
      <c r="BZ1" s="1773"/>
      <c r="CA1" s="1773"/>
      <c r="CB1" s="1773"/>
      <c r="CC1" s="1773"/>
      <c r="CD1" s="1773"/>
      <c r="CE1" s="1773"/>
      <c r="CF1" s="1773"/>
      <c r="CG1" s="1773"/>
      <c r="CH1" s="1773"/>
      <c r="CI1" s="1773"/>
      <c r="CJ1" s="1773"/>
      <c r="CK1" s="1773"/>
      <c r="CL1" s="1773"/>
      <c r="CM1" s="1773"/>
      <c r="CN1" s="1773"/>
      <c r="CO1" s="1773"/>
      <c r="CP1" s="1773"/>
      <c r="CQ1" s="1773"/>
      <c r="CR1" s="1773"/>
      <c r="CS1" s="1773"/>
      <c r="CT1" s="1773"/>
      <c r="CU1" s="1773"/>
      <c r="CV1" s="1773"/>
      <c r="CW1" s="1773"/>
      <c r="CX1" s="1773"/>
      <c r="CY1" s="1773"/>
      <c r="CZ1" s="1773"/>
      <c r="DA1" s="1773"/>
      <c r="DB1" s="1773"/>
      <c r="DC1" s="1773"/>
      <c r="DD1" s="1773"/>
      <c r="DE1" s="1773"/>
      <c r="DF1" s="1773"/>
      <c r="DG1" s="1773"/>
      <c r="DH1" s="1773"/>
      <c r="DI1" s="1773"/>
      <c r="DJ1" s="1773"/>
      <c r="DK1" s="1773"/>
      <c r="DL1" s="1773"/>
      <c r="DM1" s="1773"/>
      <c r="DN1" s="1773"/>
      <c r="DO1" s="1773"/>
      <c r="DP1" s="1773"/>
      <c r="DQ1" s="1773"/>
      <c r="DR1" s="1773"/>
      <c r="DS1" s="1773"/>
      <c r="DT1" s="1773"/>
      <c r="DU1" s="1773"/>
      <c r="DV1" s="1773"/>
      <c r="DW1" s="1773"/>
      <c r="DX1" s="1773"/>
      <c r="DY1" s="1773"/>
      <c r="DZ1" s="1773"/>
      <c r="EA1" s="1773"/>
      <c r="EB1" s="1773"/>
      <c r="EC1" s="1773"/>
      <c r="ED1" s="1773"/>
      <c r="EE1" s="1773"/>
      <c r="EF1" s="1773"/>
      <c r="EG1" s="1773"/>
      <c r="EH1" s="1773"/>
      <c r="EI1" s="1773"/>
      <c r="EJ1" s="1773"/>
      <c r="EK1" s="1773"/>
      <c r="EL1" s="1773"/>
      <c r="EM1" s="1773"/>
      <c r="EN1" s="1773"/>
      <c r="EO1" s="1773"/>
      <c r="EP1" s="1773"/>
      <c r="EQ1" s="1773"/>
      <c r="ER1" s="1773"/>
      <c r="ES1" s="1773"/>
      <c r="ET1" s="1773"/>
      <c r="EU1" s="1773"/>
      <c r="EV1" s="1773"/>
      <c r="EW1" s="1773"/>
      <c r="EX1" s="1773"/>
      <c r="EY1" s="1773"/>
      <c r="EZ1" s="1773"/>
      <c r="FA1" s="1773"/>
      <c r="FB1" s="1773"/>
      <c r="FC1" s="1773"/>
      <c r="FD1" s="1773"/>
      <c r="FE1" s="1773"/>
      <c r="FF1" s="1773"/>
      <c r="FG1" s="1773"/>
      <c r="FH1" s="1773"/>
      <c r="FI1" s="1773"/>
      <c r="FJ1" s="1773"/>
      <c r="FK1" s="1773"/>
      <c r="FL1" s="1773"/>
      <c r="FM1" s="1773"/>
      <c r="FN1" s="1773"/>
      <c r="FO1" s="1773"/>
      <c r="FP1" s="1773"/>
      <c r="FQ1" s="1773"/>
      <c r="FR1" s="1773"/>
      <c r="FS1" s="1773"/>
      <c r="FT1" s="1773"/>
      <c r="FU1" s="1773"/>
      <c r="FV1" s="1773"/>
      <c r="FW1" s="1773"/>
      <c r="FX1" s="1773"/>
      <c r="FY1" s="1773"/>
      <c r="FZ1" s="1773"/>
      <c r="GA1" s="1773"/>
      <c r="GB1" s="1773"/>
      <c r="GC1" s="1773"/>
      <c r="GD1" s="1773"/>
      <c r="GE1" s="1773"/>
      <c r="GF1" s="1773"/>
      <c r="GG1" s="1773"/>
      <c r="GH1" s="1773"/>
      <c r="GI1" s="1773"/>
      <c r="GJ1" s="1773"/>
      <c r="GK1" s="1773"/>
      <c r="GL1" s="1773"/>
      <c r="GM1" s="1773"/>
      <c r="GN1" s="1773"/>
      <c r="GO1" s="1773"/>
      <c r="GP1" s="1773"/>
      <c r="GQ1" s="1773"/>
      <c r="GR1" s="1773"/>
      <c r="GS1" s="1773"/>
      <c r="GT1" s="1773"/>
      <c r="GU1" s="1773"/>
      <c r="GV1" s="1773"/>
      <c r="GW1" s="1773"/>
      <c r="GX1" s="1773"/>
      <c r="GY1" s="1773"/>
      <c r="GZ1" s="1773"/>
      <c r="HA1" s="1773"/>
      <c r="HB1" s="1773"/>
      <c r="HC1" s="1773"/>
      <c r="HD1" s="1773"/>
      <c r="HE1" s="1773"/>
      <c r="HF1" s="1773"/>
      <c r="HG1" s="1773"/>
      <c r="HH1" s="1773"/>
      <c r="HI1" s="1773"/>
      <c r="HJ1" s="1773"/>
      <c r="HK1" s="1773"/>
      <c r="HL1" s="1773"/>
      <c r="HM1" s="1773"/>
      <c r="HN1" s="1773"/>
      <c r="HO1" s="1773"/>
      <c r="HP1" s="1773"/>
      <c r="HQ1" s="1773"/>
      <c r="HR1" s="1773"/>
      <c r="HS1" s="1773"/>
      <c r="HT1" s="1773"/>
      <c r="HU1" s="1773"/>
      <c r="HV1" s="1773"/>
      <c r="HW1" s="1773"/>
      <c r="HX1" s="1773"/>
      <c r="HY1" s="1773"/>
      <c r="HZ1" s="1773"/>
      <c r="IA1" s="1773"/>
      <c r="IB1" s="1773"/>
      <c r="IC1" s="1773"/>
      <c r="ID1" s="1773"/>
      <c r="IE1" s="1773"/>
      <c r="IF1" s="1773"/>
      <c r="IG1" s="1773"/>
      <c r="IH1" s="1773"/>
      <c r="II1" s="1773"/>
      <c r="IJ1" s="1773"/>
      <c r="IK1" s="1773"/>
      <c r="IL1" s="1773"/>
      <c r="IM1" s="1773"/>
      <c r="IN1" s="1773"/>
      <c r="IO1" s="1773"/>
      <c r="IP1" s="1773"/>
      <c r="IQ1" s="1773"/>
      <c r="IR1" s="1773"/>
      <c r="IS1" s="1773"/>
      <c r="IT1" s="1773"/>
      <c r="IU1" s="1773"/>
      <c r="IV1" s="1773"/>
    </row>
    <row r="2" spans="1:256" ht="15.75">
      <c r="A2" s="1687" t="s">
        <v>3777</v>
      </c>
      <c r="B2" s="1709"/>
      <c r="C2" s="1772"/>
      <c r="D2" s="1772"/>
      <c r="E2" s="1772"/>
      <c r="F2" s="1772"/>
      <c r="G2" s="1772"/>
      <c r="I2" s="802" t="s">
        <v>1775</v>
      </c>
    </row>
    <row r="3" spans="1:256" ht="18.75">
      <c r="A3" s="3676" t="s">
        <v>3786</v>
      </c>
      <c r="B3" s="3677"/>
      <c r="C3" s="1776"/>
      <c r="D3" s="1776"/>
      <c r="E3" s="1776"/>
      <c r="F3" s="1776"/>
      <c r="G3" s="1734"/>
    </row>
    <row r="4" spans="1:256" ht="15.75">
      <c r="A4" s="3677" t="s">
        <v>3787</v>
      </c>
      <c r="B4" s="3676"/>
      <c r="C4" s="1776"/>
      <c r="D4" s="1776"/>
      <c r="E4" s="1776"/>
      <c r="F4" s="1776"/>
      <c r="G4" s="1776"/>
      <c r="H4" s="1737"/>
      <c r="I4" s="1773"/>
      <c r="J4" s="1773"/>
      <c r="K4" s="1773"/>
      <c r="L4" s="1773"/>
      <c r="M4" s="1773"/>
      <c r="N4" s="1773"/>
      <c r="O4" s="1773"/>
      <c r="P4" s="1773"/>
      <c r="Q4" s="1773"/>
      <c r="R4" s="1773"/>
      <c r="S4" s="1773"/>
      <c r="T4" s="1773"/>
      <c r="U4" s="1773"/>
      <c r="V4" s="1773"/>
      <c r="W4" s="1773"/>
      <c r="X4" s="1773"/>
      <c r="Y4" s="1773"/>
      <c r="Z4" s="1773"/>
      <c r="AA4" s="1773"/>
      <c r="AB4" s="1773"/>
      <c r="AC4" s="1773"/>
      <c r="AD4" s="1773"/>
      <c r="AE4" s="1773"/>
      <c r="AF4" s="1773"/>
      <c r="AG4" s="1773"/>
      <c r="AH4" s="1773"/>
      <c r="AI4" s="1773"/>
      <c r="AJ4" s="1773"/>
      <c r="AK4" s="1773"/>
      <c r="AL4" s="1773"/>
      <c r="AM4" s="1773"/>
      <c r="AN4" s="1773"/>
      <c r="AO4" s="1773"/>
      <c r="AP4" s="1773"/>
      <c r="AQ4" s="1773"/>
      <c r="AR4" s="1773"/>
      <c r="AS4" s="1773"/>
      <c r="AT4" s="1773"/>
      <c r="AU4" s="1773"/>
      <c r="AV4" s="1773"/>
      <c r="AW4" s="1773"/>
      <c r="AX4" s="1773"/>
      <c r="AY4" s="1773"/>
      <c r="AZ4" s="1773"/>
      <c r="BA4" s="1773"/>
      <c r="BB4" s="1773"/>
      <c r="BC4" s="1773"/>
      <c r="BD4" s="1773"/>
      <c r="BE4" s="1773"/>
      <c r="BF4" s="1773"/>
      <c r="BG4" s="1773"/>
      <c r="BH4" s="1773"/>
      <c r="BI4" s="1773"/>
      <c r="BJ4" s="1773"/>
      <c r="BK4" s="1773"/>
      <c r="BL4" s="1773"/>
      <c r="BM4" s="1773"/>
      <c r="BN4" s="1773"/>
      <c r="BO4" s="1773"/>
      <c r="BP4" s="1773"/>
      <c r="BQ4" s="1773"/>
      <c r="BR4" s="1773"/>
      <c r="BS4" s="1773"/>
      <c r="BT4" s="1773"/>
      <c r="BU4" s="1773"/>
      <c r="BV4" s="1773"/>
      <c r="BW4" s="1773"/>
      <c r="BX4" s="1773"/>
      <c r="BY4" s="1773"/>
      <c r="BZ4" s="1773"/>
      <c r="CA4" s="1773"/>
      <c r="CB4" s="1773"/>
      <c r="CC4" s="1773"/>
      <c r="CD4" s="1773"/>
      <c r="CE4" s="1773"/>
      <c r="CF4" s="1773"/>
      <c r="CG4" s="1773"/>
      <c r="CH4" s="1773"/>
      <c r="CI4" s="1773"/>
      <c r="CJ4" s="1773"/>
      <c r="CK4" s="1773"/>
      <c r="CL4" s="1773"/>
      <c r="CM4" s="1773"/>
      <c r="CN4" s="1773"/>
      <c r="CO4" s="1773"/>
      <c r="CP4" s="1773"/>
      <c r="CQ4" s="1773"/>
      <c r="CR4" s="1773"/>
      <c r="CS4" s="1773"/>
      <c r="CT4" s="1773"/>
      <c r="CU4" s="1773"/>
      <c r="CV4" s="1773"/>
      <c r="CW4" s="1773"/>
      <c r="CX4" s="1773"/>
      <c r="CY4" s="1773"/>
      <c r="CZ4" s="1773"/>
      <c r="DA4" s="1773"/>
      <c r="DB4" s="1773"/>
      <c r="DC4" s="1773"/>
      <c r="DD4" s="1773"/>
      <c r="DE4" s="1773"/>
      <c r="DF4" s="1773"/>
      <c r="DG4" s="1773"/>
      <c r="DH4" s="1773"/>
      <c r="DI4" s="1773"/>
      <c r="DJ4" s="1773"/>
      <c r="DK4" s="1773"/>
      <c r="DL4" s="1773"/>
      <c r="DM4" s="1773"/>
      <c r="DN4" s="1773"/>
      <c r="DO4" s="1773"/>
      <c r="DP4" s="1773"/>
      <c r="DQ4" s="1773"/>
      <c r="DR4" s="1773"/>
      <c r="DS4" s="1773"/>
      <c r="DT4" s="1773"/>
      <c r="DU4" s="1773"/>
      <c r="DV4" s="1773"/>
      <c r="DW4" s="1773"/>
      <c r="DX4" s="1773"/>
      <c r="DY4" s="1773"/>
      <c r="DZ4" s="1773"/>
      <c r="EA4" s="1773"/>
      <c r="EB4" s="1773"/>
      <c r="EC4" s="1773"/>
      <c r="ED4" s="1773"/>
      <c r="EE4" s="1773"/>
      <c r="EF4" s="1773"/>
      <c r="EG4" s="1773"/>
      <c r="EH4" s="1773"/>
      <c r="EI4" s="1773"/>
      <c r="EJ4" s="1773"/>
      <c r="EK4" s="1773"/>
      <c r="EL4" s="1773"/>
      <c r="EM4" s="1773"/>
      <c r="EN4" s="1773"/>
      <c r="EO4" s="1773"/>
      <c r="EP4" s="1773"/>
      <c r="EQ4" s="1773"/>
      <c r="ER4" s="1773"/>
      <c r="ES4" s="1773"/>
      <c r="ET4" s="1773"/>
      <c r="EU4" s="1773"/>
      <c r="EV4" s="1773"/>
      <c r="EW4" s="1773"/>
      <c r="EX4" s="1773"/>
      <c r="EY4" s="1773"/>
      <c r="EZ4" s="1773"/>
      <c r="FA4" s="1773"/>
      <c r="FB4" s="1773"/>
      <c r="FC4" s="1773"/>
      <c r="FD4" s="1773"/>
      <c r="FE4" s="1773"/>
      <c r="FF4" s="1773"/>
      <c r="FG4" s="1773"/>
      <c r="FH4" s="1773"/>
      <c r="FI4" s="1773"/>
      <c r="FJ4" s="1773"/>
      <c r="FK4" s="1773"/>
      <c r="FL4" s="1773"/>
      <c r="FM4" s="1773"/>
      <c r="FN4" s="1773"/>
      <c r="FO4" s="1773"/>
      <c r="FP4" s="1773"/>
      <c r="FQ4" s="1773"/>
      <c r="FR4" s="1773"/>
      <c r="FS4" s="1773"/>
      <c r="FT4" s="1773"/>
      <c r="FU4" s="1773"/>
      <c r="FV4" s="1773"/>
      <c r="FW4" s="1773"/>
      <c r="FX4" s="1773"/>
      <c r="FY4" s="1773"/>
      <c r="FZ4" s="1773"/>
      <c r="GA4" s="1773"/>
      <c r="GB4" s="1773"/>
      <c r="GC4" s="1773"/>
      <c r="GD4" s="1773"/>
      <c r="GE4" s="1773"/>
      <c r="GF4" s="1773"/>
      <c r="GG4" s="1773"/>
      <c r="GH4" s="1773"/>
      <c r="GI4" s="1773"/>
      <c r="GJ4" s="1773"/>
      <c r="GK4" s="1773"/>
      <c r="GL4" s="1773"/>
      <c r="GM4" s="1773"/>
      <c r="GN4" s="1773"/>
      <c r="GO4" s="1773"/>
      <c r="GP4" s="1773"/>
      <c r="GQ4" s="1773"/>
      <c r="GR4" s="1773"/>
      <c r="GS4" s="1773"/>
      <c r="GT4" s="1773"/>
      <c r="GU4" s="1773"/>
      <c r="GV4" s="1773"/>
      <c r="GW4" s="1773"/>
      <c r="GX4" s="1773"/>
      <c r="GY4" s="1773"/>
      <c r="GZ4" s="1773"/>
      <c r="HA4" s="1773"/>
      <c r="HB4" s="1773"/>
      <c r="HC4" s="1773"/>
      <c r="HD4" s="1773"/>
      <c r="HE4" s="1773"/>
      <c r="HF4" s="1773"/>
      <c r="HG4" s="1773"/>
      <c r="HH4" s="1773"/>
      <c r="HI4" s="1773"/>
      <c r="HJ4" s="1773"/>
      <c r="HK4" s="1773"/>
      <c r="HL4" s="1773"/>
      <c r="HM4" s="1773"/>
      <c r="HN4" s="1773"/>
      <c r="HO4" s="1773"/>
      <c r="HP4" s="1773"/>
      <c r="HQ4" s="1773"/>
      <c r="HR4" s="1773"/>
      <c r="HS4" s="1773"/>
      <c r="HT4" s="1773"/>
      <c r="HU4" s="1773"/>
      <c r="HV4" s="1773"/>
      <c r="HW4" s="1773"/>
      <c r="HX4" s="1773"/>
      <c r="HY4" s="1773"/>
      <c r="HZ4" s="1773"/>
      <c r="IA4" s="1773"/>
      <c r="IB4" s="1773"/>
      <c r="IC4" s="1773"/>
      <c r="ID4" s="1773"/>
      <c r="IE4" s="1773"/>
      <c r="IF4" s="1773"/>
      <c r="IG4" s="1773"/>
      <c r="IH4" s="1773"/>
      <c r="II4" s="1773"/>
      <c r="IJ4" s="1773"/>
      <c r="IK4" s="1773"/>
      <c r="IL4" s="1773"/>
      <c r="IM4" s="1773"/>
      <c r="IN4" s="1773"/>
      <c r="IO4" s="1773"/>
      <c r="IP4" s="1773"/>
      <c r="IQ4" s="1773"/>
      <c r="IR4" s="1773"/>
      <c r="IS4" s="1773"/>
      <c r="IT4" s="1773"/>
      <c r="IU4" s="1773"/>
      <c r="IV4" s="1773"/>
    </row>
    <row r="5" spans="1:256" ht="15.75">
      <c r="A5" s="1774" t="s">
        <v>1864</v>
      </c>
      <c r="B5" s="1774"/>
      <c r="C5" s="1776"/>
      <c r="D5" s="1776"/>
      <c r="E5" s="1776"/>
      <c r="F5" s="1776"/>
      <c r="G5" s="1776"/>
    </row>
    <row r="6" spans="1:256" ht="15.75">
      <c r="A6" s="1777"/>
      <c r="B6" s="1775"/>
      <c r="C6" s="1778"/>
      <c r="D6" s="1778"/>
      <c r="E6" s="1778"/>
      <c r="F6" s="1778"/>
      <c r="G6" s="1778"/>
      <c r="H6" s="1732"/>
      <c r="I6" s="1732"/>
      <c r="J6" s="1732"/>
      <c r="K6" s="1732"/>
      <c r="L6" s="1732"/>
      <c r="M6" s="1732"/>
      <c r="N6" s="1732"/>
      <c r="O6" s="1732"/>
      <c r="P6" s="1732"/>
      <c r="Q6" s="1732"/>
      <c r="R6" s="1732"/>
      <c r="S6" s="1732"/>
      <c r="T6" s="1732"/>
      <c r="U6" s="1732"/>
      <c r="V6" s="1732"/>
      <c r="W6" s="1732"/>
      <c r="X6" s="1732"/>
      <c r="Y6" s="1732"/>
      <c r="Z6" s="1732"/>
      <c r="AA6" s="1732"/>
      <c r="AB6" s="1732"/>
      <c r="AC6" s="1732"/>
      <c r="AD6" s="1732"/>
      <c r="AE6" s="1732"/>
      <c r="AF6" s="1732"/>
      <c r="AG6" s="1732"/>
      <c r="AH6" s="1732"/>
      <c r="AI6" s="1732"/>
      <c r="AJ6" s="1732"/>
      <c r="AK6" s="1732"/>
      <c r="AL6" s="1732"/>
      <c r="AM6" s="1732"/>
      <c r="AN6" s="1732"/>
      <c r="AO6" s="1732"/>
      <c r="AP6" s="1732"/>
      <c r="AQ6" s="1732"/>
      <c r="AR6" s="1732"/>
      <c r="AS6" s="1732"/>
      <c r="AT6" s="1732"/>
      <c r="AU6" s="1732"/>
      <c r="AV6" s="1732"/>
      <c r="AW6" s="1732"/>
      <c r="AX6" s="1732"/>
      <c r="AY6" s="1732"/>
      <c r="AZ6" s="1732"/>
      <c r="BA6" s="1732"/>
      <c r="BB6" s="1732"/>
      <c r="BC6" s="1732"/>
      <c r="BD6" s="1732"/>
      <c r="BE6" s="1732"/>
      <c r="BF6" s="1732"/>
      <c r="BG6" s="1732"/>
      <c r="BH6" s="1732"/>
      <c r="BI6" s="1732"/>
      <c r="BJ6" s="1732"/>
      <c r="BK6" s="1732"/>
      <c r="BL6" s="1732"/>
      <c r="BM6" s="1732"/>
      <c r="BN6" s="1732"/>
      <c r="BO6" s="1732"/>
      <c r="BP6" s="1732"/>
      <c r="BQ6" s="1732"/>
      <c r="BR6" s="1732"/>
      <c r="BS6" s="1732"/>
      <c r="BT6" s="1732"/>
      <c r="BU6" s="1732"/>
      <c r="BV6" s="1732"/>
      <c r="BW6" s="1732"/>
      <c r="BX6" s="1732"/>
      <c r="BY6" s="1732"/>
      <c r="BZ6" s="1732"/>
      <c r="CA6" s="1732"/>
      <c r="CB6" s="1732"/>
      <c r="CC6" s="1732"/>
      <c r="CD6" s="1732"/>
      <c r="CE6" s="1732"/>
      <c r="CF6" s="1732"/>
      <c r="CG6" s="1732"/>
      <c r="CH6" s="1732"/>
      <c r="CI6" s="1732"/>
      <c r="CJ6" s="1732"/>
      <c r="CK6" s="1732"/>
      <c r="CL6" s="1732"/>
      <c r="CM6" s="1732"/>
      <c r="CN6" s="1732"/>
      <c r="CO6" s="1732"/>
      <c r="CP6" s="1732"/>
      <c r="CQ6" s="1732"/>
      <c r="CR6" s="1732"/>
      <c r="CS6" s="1732"/>
      <c r="CT6" s="1732"/>
      <c r="CU6" s="1732"/>
      <c r="CV6" s="1732"/>
      <c r="CW6" s="1732"/>
      <c r="CX6" s="1732"/>
      <c r="CY6" s="1732"/>
      <c r="CZ6" s="1732"/>
      <c r="DA6" s="1732"/>
      <c r="DB6" s="1732"/>
      <c r="DC6" s="1732"/>
      <c r="DD6" s="1732"/>
      <c r="DE6" s="1732"/>
      <c r="DF6" s="1732"/>
      <c r="DG6" s="1732"/>
      <c r="DH6" s="1732"/>
      <c r="DI6" s="1732"/>
      <c r="DJ6" s="1732"/>
      <c r="DK6" s="1732"/>
      <c r="DL6" s="1732"/>
      <c r="DM6" s="1732"/>
      <c r="DN6" s="1732"/>
      <c r="DO6" s="1732"/>
      <c r="DP6" s="1732"/>
      <c r="DQ6" s="1732"/>
      <c r="DR6" s="1732"/>
      <c r="DS6" s="1732"/>
      <c r="DT6" s="1732"/>
      <c r="DU6" s="1732"/>
      <c r="DV6" s="1732"/>
      <c r="DW6" s="1732"/>
      <c r="DX6" s="1732"/>
      <c r="DY6" s="1732"/>
      <c r="DZ6" s="1732"/>
      <c r="EA6" s="1732"/>
      <c r="EB6" s="1732"/>
      <c r="EC6" s="1732"/>
      <c r="ED6" s="1732"/>
      <c r="EE6" s="1732"/>
      <c r="EF6" s="1732"/>
      <c r="EG6" s="1732"/>
      <c r="EH6" s="1732"/>
      <c r="EI6" s="1732"/>
      <c r="EJ6" s="1732"/>
      <c r="EK6" s="1732"/>
      <c r="EL6" s="1732"/>
      <c r="EM6" s="1732"/>
      <c r="EN6" s="1732"/>
      <c r="EO6" s="1732"/>
      <c r="EP6" s="1732"/>
      <c r="EQ6" s="1732"/>
      <c r="ER6" s="1732"/>
      <c r="ES6" s="1732"/>
      <c r="ET6" s="1732"/>
      <c r="EU6" s="1732"/>
      <c r="EV6" s="1732"/>
      <c r="EW6" s="1732"/>
      <c r="EX6" s="1732"/>
      <c r="EY6" s="1732"/>
      <c r="EZ6" s="1732"/>
      <c r="FA6" s="1732"/>
      <c r="FB6" s="1732"/>
      <c r="FC6" s="1732"/>
      <c r="FD6" s="1732"/>
      <c r="FE6" s="1732"/>
      <c r="FF6" s="1732"/>
      <c r="FG6" s="1732"/>
      <c r="FH6" s="1732"/>
      <c r="FI6" s="1732"/>
      <c r="FJ6" s="1732"/>
      <c r="FK6" s="1732"/>
      <c r="FL6" s="1732"/>
      <c r="FM6" s="1732"/>
      <c r="FN6" s="1732"/>
      <c r="FO6" s="1732"/>
      <c r="FP6" s="1732"/>
      <c r="FQ6" s="1732"/>
      <c r="FR6" s="1732"/>
      <c r="FS6" s="1732"/>
      <c r="FT6" s="1732"/>
      <c r="FU6" s="1732"/>
      <c r="FV6" s="1732"/>
      <c r="FW6" s="1732"/>
      <c r="FX6" s="1732"/>
      <c r="FY6" s="1732"/>
      <c r="FZ6" s="1732"/>
      <c r="GA6" s="1732"/>
      <c r="GB6" s="1732"/>
      <c r="GC6" s="1732"/>
      <c r="GD6" s="1732"/>
      <c r="GE6" s="1732"/>
      <c r="GF6" s="1732"/>
      <c r="GG6" s="1732"/>
      <c r="GH6" s="1732"/>
      <c r="GI6" s="1732"/>
      <c r="GJ6" s="1732"/>
      <c r="GK6" s="1732"/>
      <c r="GL6" s="1732"/>
      <c r="GM6" s="1732"/>
      <c r="GN6" s="1732"/>
      <c r="GO6" s="1732"/>
      <c r="GP6" s="1732"/>
      <c r="GQ6" s="1732"/>
      <c r="GR6" s="1732"/>
      <c r="GS6" s="1732"/>
      <c r="GT6" s="1732"/>
      <c r="GU6" s="1732"/>
      <c r="GV6" s="1732"/>
      <c r="GW6" s="1732"/>
      <c r="GX6" s="1732"/>
      <c r="GY6" s="1732"/>
      <c r="GZ6" s="1732"/>
      <c r="HA6" s="1732"/>
      <c r="HB6" s="1732"/>
      <c r="HC6" s="1732"/>
      <c r="HD6" s="1732"/>
      <c r="HE6" s="1732"/>
      <c r="HF6" s="1732"/>
      <c r="HG6" s="1732"/>
      <c r="HH6" s="1732"/>
      <c r="HI6" s="1732"/>
      <c r="HJ6" s="1732"/>
      <c r="HK6" s="1732"/>
      <c r="HL6" s="1732"/>
      <c r="HM6" s="1732"/>
      <c r="HN6" s="1732"/>
      <c r="HO6" s="1732"/>
      <c r="HP6" s="1732"/>
      <c r="HQ6" s="1732"/>
      <c r="HR6" s="1732"/>
      <c r="HS6" s="1732"/>
      <c r="HT6" s="1732"/>
      <c r="HU6" s="1732"/>
      <c r="HV6" s="1732"/>
      <c r="HW6" s="1732"/>
      <c r="HX6" s="1732"/>
      <c r="HY6" s="1732"/>
      <c r="HZ6" s="1732"/>
      <c r="IA6" s="1732"/>
      <c r="IB6" s="1732"/>
      <c r="IC6" s="1732"/>
      <c r="ID6" s="1732"/>
      <c r="IE6" s="1732"/>
      <c r="IF6" s="1732"/>
      <c r="IG6" s="1732"/>
      <c r="IH6" s="1732"/>
      <c r="II6" s="1732"/>
      <c r="IJ6" s="1732"/>
      <c r="IK6" s="1732"/>
      <c r="IL6" s="1732"/>
      <c r="IM6" s="1732"/>
      <c r="IN6" s="1732"/>
      <c r="IO6" s="1732"/>
      <c r="IP6" s="1732"/>
      <c r="IQ6" s="1732"/>
      <c r="IR6" s="1732"/>
      <c r="IS6" s="1732"/>
      <c r="IT6" s="1732"/>
      <c r="IU6" s="1732"/>
      <c r="IV6" s="1732"/>
    </row>
    <row r="7" spans="1:256" ht="15.75">
      <c r="A7" s="1779"/>
      <c r="B7" s="1780"/>
      <c r="C7" s="4631" t="s">
        <v>1865</v>
      </c>
      <c r="D7" s="4631"/>
      <c r="E7" s="4632" t="s">
        <v>1866</v>
      </c>
      <c r="F7" s="4632"/>
      <c r="G7" s="4632"/>
      <c r="H7" s="1781"/>
      <c r="I7" s="1781"/>
      <c r="J7" s="1781"/>
      <c r="K7" s="1781"/>
      <c r="L7" s="1781"/>
      <c r="M7" s="1781"/>
      <c r="N7" s="1781"/>
      <c r="O7" s="1781"/>
      <c r="P7" s="1781"/>
      <c r="Q7" s="1781"/>
      <c r="R7" s="1781"/>
      <c r="S7" s="1781"/>
      <c r="T7" s="1781"/>
      <c r="U7" s="1781"/>
      <c r="V7" s="1781"/>
      <c r="W7" s="1781"/>
      <c r="X7" s="1781"/>
      <c r="Y7" s="1781"/>
      <c r="Z7" s="1781"/>
      <c r="AA7" s="1781"/>
      <c r="AB7" s="1781"/>
      <c r="AC7" s="1781"/>
      <c r="AD7" s="1781"/>
      <c r="AE7" s="1781"/>
      <c r="AF7" s="1781"/>
      <c r="AG7" s="1781"/>
      <c r="AH7" s="1781"/>
      <c r="AI7" s="1781"/>
      <c r="AJ7" s="1781"/>
      <c r="AK7" s="1781"/>
      <c r="AL7" s="1781"/>
      <c r="AM7" s="1781"/>
      <c r="AN7" s="1781"/>
      <c r="AO7" s="1781"/>
      <c r="AP7" s="1781"/>
      <c r="AQ7" s="1781"/>
      <c r="AR7" s="1781"/>
      <c r="AS7" s="1781"/>
      <c r="AT7" s="1781"/>
      <c r="AU7" s="1781"/>
      <c r="AV7" s="1781"/>
      <c r="AW7" s="1781"/>
      <c r="AX7" s="1781"/>
      <c r="AY7" s="1781"/>
      <c r="AZ7" s="1781"/>
      <c r="BA7" s="1781"/>
      <c r="BB7" s="1781"/>
      <c r="BC7" s="1781"/>
      <c r="BD7" s="1781"/>
      <c r="BE7" s="1781"/>
      <c r="BF7" s="1781"/>
      <c r="BG7" s="1781"/>
      <c r="BH7" s="1781"/>
      <c r="BI7" s="1781"/>
      <c r="BJ7" s="1781"/>
      <c r="BK7" s="1781"/>
      <c r="BL7" s="1781"/>
      <c r="BM7" s="1781"/>
      <c r="BN7" s="1781"/>
      <c r="BO7" s="1781"/>
      <c r="BP7" s="1781"/>
      <c r="BQ7" s="1781"/>
      <c r="BR7" s="1781"/>
      <c r="BS7" s="1781"/>
      <c r="BT7" s="1781"/>
      <c r="BU7" s="1781"/>
      <c r="BV7" s="1781"/>
      <c r="BW7" s="1781"/>
      <c r="BX7" s="1781"/>
      <c r="BY7" s="1781"/>
      <c r="BZ7" s="1781"/>
      <c r="CA7" s="1781"/>
      <c r="CB7" s="1781"/>
      <c r="CC7" s="1781"/>
      <c r="CD7" s="1781"/>
      <c r="CE7" s="1781"/>
      <c r="CF7" s="1781"/>
      <c r="CG7" s="1781"/>
      <c r="CH7" s="1781"/>
      <c r="CI7" s="1781"/>
      <c r="CJ7" s="1781"/>
      <c r="CK7" s="1781"/>
      <c r="CL7" s="1781"/>
      <c r="CM7" s="1781"/>
      <c r="CN7" s="1781"/>
      <c r="CO7" s="1781"/>
      <c r="CP7" s="1781"/>
      <c r="CQ7" s="1781"/>
      <c r="CR7" s="1781"/>
      <c r="CS7" s="1781"/>
      <c r="CT7" s="1781"/>
      <c r="CU7" s="1781"/>
      <c r="CV7" s="1781"/>
      <c r="CW7" s="1781"/>
      <c r="CX7" s="1781"/>
      <c r="CY7" s="1781"/>
      <c r="CZ7" s="1781"/>
      <c r="DA7" s="1781"/>
      <c r="DB7" s="1781"/>
      <c r="DC7" s="1781"/>
      <c r="DD7" s="1781"/>
      <c r="DE7" s="1781"/>
      <c r="DF7" s="1781"/>
      <c r="DG7" s="1781"/>
      <c r="DH7" s="1781"/>
      <c r="DI7" s="1781"/>
      <c r="DJ7" s="1781"/>
      <c r="DK7" s="1781"/>
      <c r="DL7" s="1781"/>
      <c r="DM7" s="1781"/>
      <c r="DN7" s="1781"/>
      <c r="DO7" s="1781"/>
      <c r="DP7" s="1781"/>
      <c r="DQ7" s="1781"/>
      <c r="DR7" s="1781"/>
      <c r="DS7" s="1781"/>
      <c r="DT7" s="1781"/>
      <c r="DU7" s="1781"/>
      <c r="DV7" s="1781"/>
      <c r="DW7" s="1781"/>
      <c r="DX7" s="1781"/>
      <c r="DY7" s="1781"/>
      <c r="DZ7" s="1781"/>
      <c r="EA7" s="1781"/>
      <c r="EB7" s="1781"/>
      <c r="EC7" s="1781"/>
      <c r="ED7" s="1781"/>
      <c r="EE7" s="1781"/>
      <c r="EF7" s="1781"/>
      <c r="EG7" s="1781"/>
      <c r="EH7" s="1781"/>
      <c r="EI7" s="1781"/>
      <c r="EJ7" s="1781"/>
      <c r="EK7" s="1781"/>
      <c r="EL7" s="1781"/>
      <c r="EM7" s="1781"/>
      <c r="EN7" s="1781"/>
      <c r="EO7" s="1781"/>
      <c r="EP7" s="1781"/>
      <c r="EQ7" s="1781"/>
      <c r="ER7" s="1781"/>
      <c r="ES7" s="1781"/>
      <c r="ET7" s="1781"/>
      <c r="EU7" s="1781"/>
      <c r="EV7" s="1781"/>
      <c r="EW7" s="1781"/>
      <c r="EX7" s="1781"/>
      <c r="EY7" s="1781"/>
      <c r="EZ7" s="1781"/>
      <c r="FA7" s="1781"/>
      <c r="FB7" s="1781"/>
      <c r="FC7" s="1781"/>
      <c r="FD7" s="1781"/>
      <c r="FE7" s="1781"/>
      <c r="FF7" s="1781"/>
      <c r="FG7" s="1781"/>
      <c r="FH7" s="1781"/>
      <c r="FI7" s="1781"/>
      <c r="FJ7" s="1781"/>
      <c r="FK7" s="1781"/>
      <c r="FL7" s="1781"/>
      <c r="FM7" s="1781"/>
      <c r="FN7" s="1781"/>
      <c r="FO7" s="1781"/>
      <c r="FP7" s="1781"/>
      <c r="FQ7" s="1781"/>
      <c r="FR7" s="1781"/>
      <c r="FS7" s="1781"/>
      <c r="FT7" s="1781"/>
      <c r="FU7" s="1781"/>
      <c r="FV7" s="1781"/>
      <c r="FW7" s="1781"/>
      <c r="FX7" s="1781"/>
      <c r="FY7" s="1781"/>
      <c r="FZ7" s="1781"/>
      <c r="GA7" s="1781"/>
      <c r="GB7" s="1781"/>
      <c r="GC7" s="1781"/>
      <c r="GD7" s="1781"/>
      <c r="GE7" s="1781"/>
      <c r="GF7" s="1781"/>
      <c r="GG7" s="1781"/>
      <c r="GH7" s="1781"/>
      <c r="GI7" s="1781"/>
      <c r="GJ7" s="1781"/>
      <c r="GK7" s="1781"/>
      <c r="GL7" s="1781"/>
      <c r="GM7" s="1781"/>
      <c r="GN7" s="1781"/>
      <c r="GO7" s="1781"/>
      <c r="GP7" s="1781"/>
      <c r="GQ7" s="1781"/>
      <c r="GR7" s="1781"/>
      <c r="GS7" s="1781"/>
      <c r="GT7" s="1781"/>
      <c r="GU7" s="1781"/>
      <c r="GV7" s="1781"/>
      <c r="GW7" s="1781"/>
      <c r="GX7" s="1781"/>
      <c r="GY7" s="1781"/>
      <c r="GZ7" s="1781"/>
      <c r="HA7" s="1781"/>
      <c r="HB7" s="1781"/>
      <c r="HC7" s="1781"/>
      <c r="HD7" s="1781"/>
      <c r="HE7" s="1781"/>
      <c r="HF7" s="1781"/>
      <c r="HG7" s="1781"/>
      <c r="HH7" s="1781"/>
      <c r="HI7" s="1781"/>
      <c r="HJ7" s="1781"/>
      <c r="HK7" s="1781"/>
      <c r="HL7" s="1781"/>
      <c r="HM7" s="1781"/>
      <c r="HN7" s="1781"/>
      <c r="HO7" s="1781"/>
      <c r="HP7" s="1781"/>
      <c r="HQ7" s="1781"/>
      <c r="HR7" s="1781"/>
      <c r="HS7" s="1781"/>
      <c r="HT7" s="1781"/>
      <c r="HU7" s="1781"/>
      <c r="HV7" s="1781"/>
      <c r="HW7" s="1781"/>
      <c r="HX7" s="1781"/>
      <c r="HY7" s="1781"/>
      <c r="HZ7" s="1781"/>
      <c r="IA7" s="1781"/>
      <c r="IB7" s="1781"/>
      <c r="IC7" s="1781"/>
      <c r="ID7" s="1781"/>
      <c r="IE7" s="1781"/>
      <c r="IF7" s="1781"/>
      <c r="IG7" s="1781"/>
      <c r="IH7" s="1781"/>
      <c r="II7" s="1781"/>
      <c r="IJ7" s="1781"/>
      <c r="IK7" s="1781"/>
      <c r="IL7" s="1781"/>
      <c r="IM7" s="1781"/>
      <c r="IN7" s="1781"/>
      <c r="IO7" s="1781"/>
      <c r="IP7" s="1781"/>
      <c r="IQ7" s="1781"/>
      <c r="IR7" s="1781"/>
      <c r="IS7" s="1781"/>
      <c r="IT7" s="1781"/>
      <c r="IU7" s="1781"/>
      <c r="IV7" s="1781"/>
    </row>
    <row r="8" spans="1:256" ht="15.75">
      <c r="A8" s="1782" t="s">
        <v>171</v>
      </c>
      <c r="B8" s="1783"/>
      <c r="C8" s="4631" t="s">
        <v>1867</v>
      </c>
      <c r="D8" s="4631" t="s">
        <v>1868</v>
      </c>
      <c r="E8" s="4633" t="s">
        <v>1869</v>
      </c>
      <c r="F8" s="4633" t="s">
        <v>1841</v>
      </c>
      <c r="G8" s="4622" t="s">
        <v>1870</v>
      </c>
    </row>
    <row r="9" spans="1:256" ht="15.75">
      <c r="A9" s="1782" t="s">
        <v>280</v>
      </c>
      <c r="B9" s="1783"/>
      <c r="C9" s="4631"/>
      <c r="D9" s="4631"/>
      <c r="E9" s="4633"/>
      <c r="F9" s="4633"/>
      <c r="G9" s="4622"/>
    </row>
    <row r="10" spans="1:256" ht="15.75">
      <c r="A10" s="1784"/>
      <c r="B10" s="1785"/>
      <c r="C10" s="4631"/>
      <c r="D10" s="4631"/>
      <c r="E10" s="4633"/>
      <c r="F10" s="4633"/>
      <c r="G10" s="4622"/>
    </row>
    <row r="11" spans="1:256" ht="15.75">
      <c r="A11" s="1740" t="s">
        <v>1871</v>
      </c>
      <c r="B11" s="3678">
        <v>2021</v>
      </c>
      <c r="C11" s="3272"/>
      <c r="D11" s="3272"/>
      <c r="E11" s="3272"/>
      <c r="F11" s="3272"/>
      <c r="G11" s="3273"/>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row>
    <row r="12" spans="1:256" ht="15.75">
      <c r="A12" s="1740" t="s">
        <v>1872</v>
      </c>
      <c r="B12" s="3678">
        <v>2022</v>
      </c>
      <c r="C12" s="3272"/>
      <c r="D12" s="3272"/>
      <c r="E12" s="3272"/>
      <c r="F12" s="3272"/>
      <c r="G12" s="3273"/>
    </row>
    <row r="13" spans="1:256" ht="15.75">
      <c r="A13" s="1744" t="s">
        <v>489</v>
      </c>
      <c r="B13" s="3679">
        <v>2021</v>
      </c>
      <c r="C13" s="3275"/>
      <c r="D13" s="3275"/>
      <c r="E13" s="3275"/>
      <c r="F13" s="3275"/>
      <c r="G13" s="2504"/>
    </row>
    <row r="14" spans="1:256" ht="15.75">
      <c r="A14" s="1744"/>
      <c r="B14" s="3680">
        <v>2022</v>
      </c>
      <c r="C14" s="3275"/>
      <c r="D14" s="2504"/>
      <c r="E14" s="2504"/>
      <c r="F14" s="2504"/>
      <c r="G14" s="2504"/>
    </row>
    <row r="15" spans="1:256" ht="15.75">
      <c r="A15" s="1744" t="s">
        <v>490</v>
      </c>
      <c r="B15" s="3679">
        <v>2021</v>
      </c>
      <c r="C15" s="3275"/>
      <c r="D15" s="2504"/>
      <c r="E15" s="2504"/>
      <c r="F15" s="2504"/>
      <c r="G15" s="2504"/>
    </row>
    <row r="16" spans="1:256" ht="15.75">
      <c r="A16" s="1744"/>
      <c r="B16" s="3680">
        <v>2022</v>
      </c>
      <c r="C16" s="3275"/>
      <c r="D16" s="2504"/>
      <c r="E16" s="2504"/>
      <c r="F16" s="2504"/>
      <c r="G16" s="2504"/>
    </row>
    <row r="17" spans="1:7" ht="15.75">
      <c r="A17" s="1744" t="s">
        <v>491</v>
      </c>
      <c r="B17" s="3679">
        <v>2021</v>
      </c>
      <c r="C17" s="3275"/>
      <c r="D17" s="2504"/>
      <c r="E17" s="2504"/>
      <c r="F17" s="2504"/>
      <c r="G17" s="2504"/>
    </row>
    <row r="18" spans="1:7" ht="15.75">
      <c r="A18" s="1744"/>
      <c r="B18" s="3680">
        <v>2022</v>
      </c>
      <c r="C18" s="3275"/>
      <c r="D18" s="2504"/>
      <c r="E18" s="2504"/>
      <c r="F18" s="2504"/>
      <c r="G18" s="2504"/>
    </row>
    <row r="19" spans="1:7" ht="15.75">
      <c r="A19" s="1744" t="s">
        <v>638</v>
      </c>
      <c r="B19" s="3679">
        <v>2021</v>
      </c>
      <c r="C19" s="3275"/>
      <c r="D19" s="2504"/>
      <c r="E19" s="2504"/>
      <c r="F19" s="2504"/>
      <c r="G19" s="2504"/>
    </row>
    <row r="20" spans="1:7" ht="15.75">
      <c r="A20" s="1744"/>
      <c r="B20" s="3680">
        <v>2022</v>
      </c>
      <c r="C20" s="3275"/>
      <c r="D20" s="2504"/>
      <c r="E20" s="2504"/>
      <c r="F20" s="2504"/>
      <c r="G20" s="2504"/>
    </row>
    <row r="21" spans="1:7" ht="15.75">
      <c r="A21" s="1744" t="s">
        <v>493</v>
      </c>
      <c r="B21" s="3679">
        <v>2021</v>
      </c>
      <c r="C21" s="3275"/>
      <c r="D21" s="2504"/>
      <c r="E21" s="2504"/>
      <c r="F21" s="2504"/>
      <c r="G21" s="2504"/>
    </row>
    <row r="22" spans="1:7" ht="15.75">
      <c r="A22" s="1744"/>
      <c r="B22" s="3680">
        <v>2022</v>
      </c>
      <c r="C22" s="3275"/>
      <c r="D22" s="2504"/>
      <c r="E22" s="2504"/>
      <c r="F22" s="2504"/>
      <c r="G22" s="2504"/>
    </row>
    <row r="23" spans="1:7" ht="15.75">
      <c r="A23" s="1744" t="s">
        <v>494</v>
      </c>
      <c r="B23" s="3679">
        <v>2021</v>
      </c>
      <c r="C23" s="3275"/>
      <c r="D23" s="2504"/>
      <c r="E23" s="2504"/>
      <c r="F23" s="2504"/>
      <c r="G23" s="2504"/>
    </row>
    <row r="24" spans="1:7" ht="15.75">
      <c r="A24" s="1744"/>
      <c r="B24" s="3680">
        <v>2022</v>
      </c>
      <c r="C24" s="3275"/>
      <c r="D24" s="2504"/>
      <c r="E24" s="3275"/>
      <c r="F24" s="3275"/>
      <c r="G24" s="2504"/>
    </row>
    <row r="25" spans="1:7" ht="15.75">
      <c r="A25" s="1744" t="s">
        <v>495</v>
      </c>
      <c r="B25" s="3679">
        <v>2021</v>
      </c>
      <c r="C25" s="3275"/>
      <c r="D25" s="2504"/>
      <c r="E25" s="2504"/>
      <c r="F25" s="2504"/>
      <c r="G25" s="2504"/>
    </row>
    <row r="26" spans="1:7" ht="15.75">
      <c r="A26" s="1744"/>
      <c r="B26" s="3680">
        <v>2022</v>
      </c>
      <c r="C26" s="3275"/>
      <c r="D26" s="2504"/>
      <c r="E26" s="3275"/>
      <c r="F26" s="3275"/>
      <c r="G26" s="2504"/>
    </row>
    <row r="27" spans="1:7" ht="15.75">
      <c r="A27" s="1744" t="s">
        <v>496</v>
      </c>
      <c r="B27" s="3679">
        <v>2021</v>
      </c>
      <c r="C27" s="3275"/>
      <c r="D27" s="2504"/>
      <c r="E27" s="2504"/>
      <c r="F27" s="2504"/>
      <c r="G27" s="2504"/>
    </row>
    <row r="28" spans="1:7" ht="15.75">
      <c r="A28" s="1744"/>
      <c r="B28" s="3680">
        <v>2022</v>
      </c>
      <c r="C28" s="3275"/>
      <c r="D28" s="2504"/>
      <c r="E28" s="3275"/>
      <c r="F28" s="3275"/>
      <c r="G28" s="2504"/>
    </row>
    <row r="29" spans="1:7" ht="15.75">
      <c r="A29" s="1744" t="s">
        <v>497</v>
      </c>
      <c r="B29" s="3679">
        <v>2021</v>
      </c>
      <c r="C29" s="3275"/>
      <c r="D29" s="2504"/>
      <c r="E29" s="2504"/>
      <c r="F29" s="2504"/>
      <c r="G29" s="2504"/>
    </row>
    <row r="30" spans="1:7" ht="15.75">
      <c r="A30" s="1744"/>
      <c r="B30" s="3680">
        <v>2022</v>
      </c>
      <c r="C30" s="3275"/>
      <c r="D30" s="2504"/>
      <c r="E30" s="3275"/>
      <c r="F30" s="3275"/>
      <c r="G30" s="2504"/>
    </row>
    <row r="31" spans="1:7" ht="15.75">
      <c r="A31" s="1744" t="s">
        <v>498</v>
      </c>
      <c r="B31" s="3679">
        <v>2021</v>
      </c>
      <c r="C31" s="3275"/>
      <c r="D31" s="2504"/>
      <c r="E31" s="2504"/>
      <c r="F31" s="2504"/>
      <c r="G31" s="2504"/>
    </row>
    <row r="32" spans="1:7" ht="15.75">
      <c r="A32" s="1744"/>
      <c r="B32" s="3680">
        <v>2022</v>
      </c>
      <c r="C32" s="3275"/>
      <c r="D32" s="2504"/>
      <c r="E32" s="3275"/>
      <c r="F32" s="3275"/>
      <c r="G32" s="2504"/>
    </row>
    <row r="33" spans="1:7" ht="15.75">
      <c r="A33" s="1744" t="s">
        <v>499</v>
      </c>
      <c r="B33" s="3679">
        <v>2021</v>
      </c>
      <c r="C33" s="3275"/>
      <c r="D33" s="2504"/>
      <c r="E33" s="2504"/>
      <c r="F33" s="2504"/>
      <c r="G33" s="2504"/>
    </row>
    <row r="34" spans="1:7" ht="15.75">
      <c r="A34" s="1744"/>
      <c r="B34" s="3680">
        <v>2022</v>
      </c>
      <c r="C34" s="3275"/>
      <c r="D34" s="2504"/>
      <c r="E34" s="3275"/>
      <c r="F34" s="3275"/>
      <c r="G34" s="2504"/>
    </row>
    <row r="35" spans="1:7" ht="15.75">
      <c r="A35" s="1744" t="s">
        <v>500</v>
      </c>
      <c r="B35" s="3679">
        <v>2021</v>
      </c>
      <c r="C35" s="3275"/>
      <c r="D35" s="2504"/>
      <c r="E35" s="2504"/>
      <c r="F35" s="2504"/>
      <c r="G35" s="2504"/>
    </row>
    <row r="36" spans="1:7" ht="15.75">
      <c r="A36" s="1744"/>
      <c r="B36" s="3680">
        <v>2022</v>
      </c>
      <c r="C36" s="3275"/>
      <c r="D36" s="2504"/>
      <c r="E36" s="3275"/>
      <c r="F36" s="3275"/>
      <c r="G36" s="2504"/>
    </row>
    <row r="37" spans="1:7" ht="15.75">
      <c r="A37" s="1744" t="s">
        <v>501</v>
      </c>
      <c r="B37" s="3679">
        <v>2021</v>
      </c>
      <c r="C37" s="3275"/>
      <c r="D37" s="2504"/>
      <c r="E37" s="2504"/>
      <c r="F37" s="2504"/>
      <c r="G37" s="2504"/>
    </row>
    <row r="38" spans="1:7" ht="15.75">
      <c r="A38" s="1744"/>
      <c r="B38" s="3680">
        <v>2022</v>
      </c>
      <c r="C38" s="3275"/>
      <c r="D38" s="2504"/>
      <c r="E38" s="3275"/>
      <c r="F38" s="3275"/>
      <c r="G38" s="2504"/>
    </row>
    <row r="39" spans="1:7" ht="15.75">
      <c r="A39" s="1744" t="s">
        <v>502</v>
      </c>
      <c r="B39" s="3679">
        <v>2021</v>
      </c>
      <c r="C39" s="3275"/>
      <c r="D39" s="2504"/>
      <c r="E39" s="2504"/>
      <c r="F39" s="2504"/>
      <c r="G39" s="2504"/>
    </row>
    <row r="40" spans="1:7" ht="15.75">
      <c r="A40" s="1744"/>
      <c r="B40" s="3680">
        <v>2022</v>
      </c>
      <c r="C40" s="3275"/>
      <c r="D40" s="2504"/>
      <c r="E40" s="3275"/>
      <c r="F40" s="3275"/>
      <c r="G40" s="2504"/>
    </row>
    <row r="41" spans="1:7" ht="15.75">
      <c r="A41" s="1744" t="s">
        <v>503</v>
      </c>
      <c r="B41" s="3679">
        <v>2021</v>
      </c>
      <c r="C41" s="3275"/>
      <c r="D41" s="2504"/>
      <c r="E41" s="2504"/>
      <c r="F41" s="2504"/>
      <c r="G41" s="2504"/>
    </row>
    <row r="42" spans="1:7" ht="15.75">
      <c r="A42" s="1744"/>
      <c r="B42" s="3680">
        <v>2022</v>
      </c>
      <c r="C42" s="3275"/>
      <c r="D42" s="2504"/>
      <c r="E42" s="3275"/>
      <c r="F42" s="3275"/>
      <c r="G42" s="2504"/>
    </row>
    <row r="43" spans="1:7" ht="15.75">
      <c r="A43" s="1744" t="s">
        <v>504</v>
      </c>
      <c r="B43" s="3679">
        <v>2021</v>
      </c>
      <c r="C43" s="3275"/>
      <c r="D43" s="2504"/>
      <c r="E43" s="2504"/>
      <c r="F43" s="2504"/>
      <c r="G43" s="2504"/>
    </row>
    <row r="44" spans="1:7" ht="15.75">
      <c r="A44" s="1744"/>
      <c r="B44" s="3680">
        <v>2022</v>
      </c>
      <c r="C44" s="3275"/>
      <c r="D44" s="2504"/>
      <c r="E44" s="3275"/>
      <c r="F44" s="3275"/>
      <c r="G44" s="2504"/>
    </row>
    <row r="45" spans="1:7" ht="18.75">
      <c r="A45" s="1750"/>
      <c r="B45" s="1767"/>
      <c r="C45" s="1738"/>
      <c r="D45" s="1738"/>
      <c r="E45" s="1738"/>
      <c r="F45" s="1738"/>
      <c r="G45" s="1738"/>
    </row>
    <row r="46" spans="1:7" ht="18.75">
      <c r="A46" s="1767" t="s">
        <v>1873</v>
      </c>
      <c r="B46" s="1729"/>
      <c r="C46" s="1738"/>
      <c r="D46" s="1738"/>
      <c r="E46" s="1738"/>
      <c r="F46" s="1738"/>
      <c r="G46" s="1738"/>
    </row>
    <row r="47" spans="1:7" ht="18.75">
      <c r="A47" s="1768" t="s">
        <v>1874</v>
      </c>
      <c r="B47" s="1750"/>
      <c r="C47" s="1750"/>
      <c r="D47" s="1750"/>
      <c r="E47" s="1786"/>
      <c r="F47" s="1786"/>
      <c r="G47" s="1786"/>
    </row>
  </sheetData>
  <mergeCells count="7">
    <mergeCell ref="C7:D7"/>
    <mergeCell ref="E7:G7"/>
    <mergeCell ref="C8:C10"/>
    <mergeCell ref="D8:D10"/>
    <mergeCell ref="E8:E10"/>
    <mergeCell ref="F8:F10"/>
    <mergeCell ref="G8:G10"/>
  </mergeCell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IV49"/>
  <sheetViews>
    <sheetView workbookViewId="0">
      <selection activeCell="E26" sqref="E26"/>
    </sheetView>
  </sheetViews>
  <sheetFormatPr defaultColWidth="11" defaultRowHeight="12.75"/>
  <cols>
    <col min="1" max="1" width="59.85546875" style="593" customWidth="1"/>
    <col min="2" max="3" width="13.7109375" style="593" customWidth="1"/>
    <col min="4" max="4" width="13.85546875" style="600" customWidth="1"/>
    <col min="5" max="5" width="13.7109375" style="600" customWidth="1"/>
    <col min="6" max="16384" width="11" style="593"/>
  </cols>
  <sheetData>
    <row r="1" spans="1:256" ht="18.75">
      <c r="A1" s="1729" t="s">
        <v>1875</v>
      </c>
      <c r="B1" s="1772"/>
      <c r="C1" s="1772"/>
      <c r="D1" s="1788"/>
      <c r="E1" s="1788"/>
      <c r="F1" s="1773"/>
      <c r="G1" s="1773"/>
      <c r="H1" s="1773"/>
      <c r="I1" s="802" t="s">
        <v>1821</v>
      </c>
      <c r="J1" s="1773"/>
      <c r="K1" s="1773"/>
      <c r="L1" s="1773"/>
      <c r="M1" s="1773"/>
      <c r="N1" s="1773"/>
      <c r="O1" s="1773"/>
      <c r="P1" s="1773"/>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3"/>
      <c r="AZ1" s="1773"/>
      <c r="BA1" s="1773"/>
      <c r="BB1" s="1773"/>
      <c r="BC1" s="1773"/>
      <c r="BD1" s="1773"/>
      <c r="BE1" s="1773"/>
      <c r="BF1" s="1773"/>
      <c r="BG1" s="1773"/>
      <c r="BH1" s="1773"/>
      <c r="BI1" s="1773"/>
      <c r="BJ1" s="1773"/>
      <c r="BK1" s="1773"/>
      <c r="BL1" s="1773"/>
      <c r="BM1" s="1773"/>
      <c r="BN1" s="1773"/>
      <c r="BO1" s="1773"/>
      <c r="BP1" s="1773"/>
      <c r="BQ1" s="1773"/>
      <c r="BR1" s="1773"/>
      <c r="BS1" s="1773"/>
      <c r="BT1" s="1773"/>
      <c r="BU1" s="1773"/>
      <c r="BV1" s="1773"/>
      <c r="BW1" s="1773"/>
      <c r="BX1" s="1773"/>
      <c r="BY1" s="1773"/>
      <c r="BZ1" s="1773"/>
      <c r="CA1" s="1773"/>
      <c r="CB1" s="1773"/>
      <c r="CC1" s="1773"/>
      <c r="CD1" s="1773"/>
      <c r="CE1" s="1773"/>
      <c r="CF1" s="1773"/>
      <c r="CG1" s="1773"/>
      <c r="CH1" s="1773"/>
      <c r="CI1" s="1773"/>
      <c r="CJ1" s="1773"/>
      <c r="CK1" s="1773"/>
      <c r="CL1" s="1773"/>
      <c r="CM1" s="1773"/>
      <c r="CN1" s="1773"/>
      <c r="CO1" s="1773"/>
      <c r="CP1" s="1773"/>
      <c r="CQ1" s="1773"/>
      <c r="CR1" s="1773"/>
      <c r="CS1" s="1773"/>
      <c r="CT1" s="1773"/>
      <c r="CU1" s="1773"/>
      <c r="CV1" s="1773"/>
      <c r="CW1" s="1773"/>
      <c r="CX1" s="1773"/>
      <c r="CY1" s="1773"/>
      <c r="CZ1" s="1773"/>
      <c r="DA1" s="1773"/>
      <c r="DB1" s="1773"/>
      <c r="DC1" s="1773"/>
      <c r="DD1" s="1773"/>
      <c r="DE1" s="1773"/>
      <c r="DF1" s="1773"/>
      <c r="DG1" s="1773"/>
      <c r="DH1" s="1773"/>
      <c r="DI1" s="1773"/>
      <c r="DJ1" s="1773"/>
      <c r="DK1" s="1773"/>
      <c r="DL1" s="1773"/>
      <c r="DM1" s="1773"/>
      <c r="DN1" s="1773"/>
      <c r="DO1" s="1773"/>
      <c r="DP1" s="1773"/>
      <c r="DQ1" s="1773"/>
      <c r="DR1" s="1773"/>
      <c r="DS1" s="1773"/>
      <c r="DT1" s="1773"/>
      <c r="DU1" s="1773"/>
      <c r="DV1" s="1773"/>
      <c r="DW1" s="1773"/>
      <c r="DX1" s="1773"/>
      <c r="DY1" s="1773"/>
      <c r="DZ1" s="1773"/>
      <c r="EA1" s="1773"/>
      <c r="EB1" s="1773"/>
      <c r="EC1" s="1773"/>
      <c r="ED1" s="1773"/>
      <c r="EE1" s="1773"/>
      <c r="EF1" s="1773"/>
      <c r="EG1" s="1773"/>
      <c r="EH1" s="1773"/>
      <c r="EI1" s="1773"/>
      <c r="EJ1" s="1773"/>
      <c r="EK1" s="1773"/>
      <c r="EL1" s="1773"/>
      <c r="EM1" s="1773"/>
      <c r="EN1" s="1773"/>
      <c r="EO1" s="1773"/>
      <c r="EP1" s="1773"/>
      <c r="EQ1" s="1773"/>
      <c r="ER1" s="1773"/>
      <c r="ES1" s="1773"/>
      <c r="ET1" s="1773"/>
      <c r="EU1" s="1773"/>
      <c r="EV1" s="1773"/>
      <c r="EW1" s="1773"/>
      <c r="EX1" s="1773"/>
      <c r="EY1" s="1773"/>
      <c r="EZ1" s="1773"/>
      <c r="FA1" s="1773"/>
      <c r="FB1" s="1773"/>
      <c r="FC1" s="1773"/>
      <c r="FD1" s="1773"/>
      <c r="FE1" s="1773"/>
      <c r="FF1" s="1773"/>
      <c r="FG1" s="1773"/>
      <c r="FH1" s="1773"/>
      <c r="FI1" s="1773"/>
      <c r="FJ1" s="1773"/>
      <c r="FK1" s="1773"/>
      <c r="FL1" s="1773"/>
      <c r="FM1" s="1773"/>
      <c r="FN1" s="1773"/>
      <c r="FO1" s="1773"/>
      <c r="FP1" s="1773"/>
      <c r="FQ1" s="1773"/>
      <c r="FR1" s="1773"/>
      <c r="FS1" s="1773"/>
      <c r="FT1" s="1773"/>
      <c r="FU1" s="1773"/>
      <c r="FV1" s="1773"/>
      <c r="FW1" s="1773"/>
      <c r="FX1" s="1773"/>
      <c r="FY1" s="1773"/>
      <c r="FZ1" s="1773"/>
      <c r="GA1" s="1773"/>
      <c r="GB1" s="1773"/>
      <c r="GC1" s="1773"/>
      <c r="GD1" s="1773"/>
      <c r="GE1" s="1773"/>
      <c r="GF1" s="1773"/>
      <c r="GG1" s="1773"/>
      <c r="GH1" s="1773"/>
      <c r="GI1" s="1773"/>
      <c r="GJ1" s="1773"/>
      <c r="GK1" s="1773"/>
      <c r="GL1" s="1773"/>
      <c r="GM1" s="1773"/>
      <c r="GN1" s="1773"/>
      <c r="GO1" s="1773"/>
      <c r="GP1" s="1773"/>
      <c r="GQ1" s="1773"/>
      <c r="GR1" s="1773"/>
      <c r="GS1" s="1773"/>
      <c r="GT1" s="1773"/>
      <c r="GU1" s="1773"/>
      <c r="GV1" s="1773"/>
      <c r="GW1" s="1773"/>
      <c r="GX1" s="1773"/>
      <c r="GY1" s="1773"/>
      <c r="GZ1" s="1773"/>
      <c r="HA1" s="1773"/>
      <c r="HB1" s="1773"/>
      <c r="HC1" s="1773"/>
      <c r="HD1" s="1773"/>
      <c r="HE1" s="1773"/>
      <c r="HF1" s="1773"/>
      <c r="HG1" s="1773"/>
      <c r="HH1" s="1773"/>
      <c r="HI1" s="1773"/>
      <c r="HJ1" s="1773"/>
      <c r="HK1" s="1773"/>
      <c r="HL1" s="1773"/>
      <c r="HM1" s="1773"/>
      <c r="HN1" s="1773"/>
      <c r="HO1" s="1773"/>
      <c r="HP1" s="1773"/>
      <c r="HQ1" s="1773"/>
      <c r="HR1" s="1773"/>
      <c r="HS1" s="1773"/>
      <c r="HT1" s="1773"/>
      <c r="HU1" s="1773"/>
      <c r="HV1" s="1773"/>
      <c r="HW1" s="1773"/>
      <c r="HX1" s="1773"/>
      <c r="HY1" s="1773"/>
      <c r="HZ1" s="1773"/>
      <c r="IA1" s="1773"/>
      <c r="IB1" s="1773"/>
      <c r="IC1" s="1773"/>
      <c r="ID1" s="1773"/>
      <c r="IE1" s="1773"/>
      <c r="IF1" s="1773"/>
      <c r="IG1" s="1773"/>
      <c r="IH1" s="1773"/>
      <c r="II1" s="1773"/>
      <c r="IJ1" s="1773"/>
      <c r="IK1" s="1773"/>
      <c r="IL1" s="1773"/>
      <c r="IM1" s="1773"/>
      <c r="IN1" s="1773"/>
      <c r="IO1" s="1773"/>
      <c r="IP1" s="1773"/>
      <c r="IQ1" s="1773"/>
      <c r="IR1" s="1773"/>
      <c r="IS1" s="1773"/>
      <c r="IT1" s="1773"/>
      <c r="IU1" s="1773"/>
      <c r="IV1" s="1773"/>
    </row>
    <row r="2" spans="1:256" ht="15.75">
      <c r="A2" s="1687" t="s">
        <v>3687</v>
      </c>
      <c r="B2" s="1772"/>
      <c r="C2" s="1772"/>
      <c r="D2" s="1788"/>
      <c r="E2" s="1788"/>
      <c r="I2" s="802" t="s">
        <v>1775</v>
      </c>
    </row>
    <row r="3" spans="1:256" ht="18.75">
      <c r="A3" s="3676" t="s">
        <v>3788</v>
      </c>
      <c r="B3" s="1776"/>
      <c r="C3" s="1776"/>
      <c r="D3" s="1789"/>
      <c r="E3" s="1734"/>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FX3" s="928"/>
      <c r="FY3" s="928"/>
      <c r="FZ3" s="928"/>
      <c r="GA3" s="928"/>
      <c r="GB3" s="928"/>
      <c r="GC3" s="928"/>
      <c r="GD3" s="928"/>
      <c r="GE3" s="928"/>
      <c r="GF3" s="928"/>
      <c r="GG3" s="928"/>
      <c r="GH3" s="928"/>
      <c r="GI3" s="928"/>
      <c r="GJ3" s="928"/>
      <c r="GK3" s="928"/>
      <c r="GL3" s="928"/>
      <c r="GM3" s="928"/>
      <c r="GN3" s="928"/>
      <c r="GO3" s="928"/>
      <c r="GP3" s="928"/>
      <c r="GQ3" s="928"/>
      <c r="GR3" s="928"/>
      <c r="GS3" s="928"/>
      <c r="GT3" s="928"/>
      <c r="GU3" s="928"/>
      <c r="GV3" s="928"/>
      <c r="GW3" s="928"/>
      <c r="GX3" s="928"/>
      <c r="GY3" s="928"/>
      <c r="GZ3" s="928"/>
      <c r="HA3" s="928"/>
      <c r="HB3" s="928"/>
      <c r="HC3" s="928"/>
      <c r="HD3" s="928"/>
      <c r="HE3" s="928"/>
      <c r="HF3" s="928"/>
      <c r="HG3" s="928"/>
      <c r="HH3" s="928"/>
      <c r="HI3" s="928"/>
      <c r="HJ3" s="928"/>
      <c r="HK3" s="928"/>
      <c r="HL3" s="928"/>
      <c r="HM3" s="928"/>
      <c r="HN3" s="928"/>
      <c r="HO3" s="928"/>
      <c r="HP3" s="928"/>
      <c r="HQ3" s="928"/>
      <c r="HR3" s="928"/>
      <c r="HS3" s="928"/>
      <c r="HT3" s="928"/>
      <c r="HU3" s="928"/>
      <c r="HV3" s="928"/>
      <c r="HW3" s="928"/>
      <c r="HX3" s="928"/>
      <c r="HY3" s="928"/>
      <c r="HZ3" s="928"/>
      <c r="IA3" s="928"/>
      <c r="IB3" s="928"/>
      <c r="IC3" s="928"/>
      <c r="ID3" s="928"/>
      <c r="IE3" s="928"/>
      <c r="IF3" s="928"/>
      <c r="IG3" s="928"/>
      <c r="IH3" s="928"/>
      <c r="II3" s="928"/>
      <c r="IJ3" s="928"/>
      <c r="IK3" s="928"/>
      <c r="IL3" s="928"/>
      <c r="IM3" s="928"/>
      <c r="IN3" s="928"/>
      <c r="IO3" s="928"/>
      <c r="IP3" s="928"/>
      <c r="IQ3" s="928"/>
      <c r="IR3" s="928"/>
      <c r="IS3" s="928"/>
      <c r="IT3" s="928"/>
      <c r="IU3" s="928"/>
      <c r="IV3" s="928"/>
    </row>
    <row r="4" spans="1:256" ht="15.75">
      <c r="A4" s="3677" t="s">
        <v>3779</v>
      </c>
      <c r="B4" s="1776"/>
      <c r="C4" s="1776"/>
      <c r="D4" s="1789"/>
      <c r="E4" s="1789"/>
      <c r="F4" s="1790"/>
      <c r="G4" s="1737"/>
      <c r="H4" s="1790"/>
      <c r="I4" s="1790"/>
      <c r="J4" s="1790"/>
      <c r="K4" s="1790"/>
      <c r="L4" s="1790"/>
      <c r="M4" s="1790"/>
      <c r="N4" s="1790"/>
      <c r="O4" s="1790"/>
      <c r="P4" s="1790"/>
      <c r="Q4" s="1790"/>
      <c r="R4" s="1790"/>
      <c r="S4" s="1790"/>
      <c r="T4" s="1790"/>
      <c r="U4" s="1790"/>
      <c r="V4" s="1790"/>
      <c r="W4" s="1790"/>
      <c r="X4" s="1790"/>
      <c r="Y4" s="1790"/>
      <c r="Z4" s="1790"/>
      <c r="AA4" s="1790"/>
      <c r="AB4" s="1790"/>
      <c r="AC4" s="1790"/>
      <c r="AD4" s="1790"/>
      <c r="AE4" s="1790"/>
      <c r="AF4" s="1790"/>
      <c r="AG4" s="1790"/>
      <c r="AH4" s="1790"/>
      <c r="AI4" s="1790"/>
      <c r="AJ4" s="1790"/>
      <c r="AK4" s="1790"/>
      <c r="AL4" s="1790"/>
      <c r="AM4" s="1790"/>
      <c r="AN4" s="1790"/>
      <c r="AO4" s="1790"/>
      <c r="AP4" s="1790"/>
      <c r="AQ4" s="1790"/>
      <c r="AR4" s="1790"/>
      <c r="AS4" s="1790"/>
      <c r="AT4" s="1790"/>
      <c r="AU4" s="1790"/>
      <c r="AV4" s="1790"/>
      <c r="AW4" s="1790"/>
      <c r="AX4" s="1790"/>
      <c r="AY4" s="1790"/>
      <c r="AZ4" s="1790"/>
      <c r="BA4" s="1790"/>
      <c r="BB4" s="1790"/>
      <c r="BC4" s="1790"/>
      <c r="BD4" s="1790"/>
      <c r="BE4" s="1790"/>
      <c r="BF4" s="1790"/>
      <c r="BG4" s="1790"/>
      <c r="BH4" s="1790"/>
      <c r="BI4" s="1790"/>
      <c r="BJ4" s="1790"/>
      <c r="BK4" s="1790"/>
      <c r="BL4" s="1790"/>
      <c r="BM4" s="1790"/>
      <c r="BN4" s="1790"/>
      <c r="BO4" s="1790"/>
      <c r="BP4" s="1790"/>
      <c r="BQ4" s="1790"/>
      <c r="BR4" s="1790"/>
      <c r="BS4" s="1790"/>
      <c r="BT4" s="1790"/>
      <c r="BU4" s="1790"/>
      <c r="BV4" s="1790"/>
      <c r="BW4" s="1790"/>
      <c r="BX4" s="1790"/>
      <c r="BY4" s="1790"/>
      <c r="BZ4" s="1790"/>
      <c r="CA4" s="1790"/>
      <c r="CB4" s="1790"/>
      <c r="CC4" s="1790"/>
      <c r="CD4" s="1790"/>
      <c r="CE4" s="1790"/>
      <c r="CF4" s="1790"/>
      <c r="CG4" s="1790"/>
      <c r="CH4" s="1790"/>
      <c r="CI4" s="1790"/>
      <c r="CJ4" s="1790"/>
      <c r="CK4" s="1790"/>
      <c r="CL4" s="1790"/>
      <c r="CM4" s="1790"/>
      <c r="CN4" s="1790"/>
      <c r="CO4" s="1790"/>
      <c r="CP4" s="1790"/>
      <c r="CQ4" s="1790"/>
      <c r="CR4" s="1790"/>
      <c r="CS4" s="1790"/>
      <c r="CT4" s="1790"/>
      <c r="CU4" s="1790"/>
      <c r="CV4" s="1790"/>
      <c r="CW4" s="1790"/>
      <c r="CX4" s="1790"/>
      <c r="CY4" s="1790"/>
      <c r="CZ4" s="1790"/>
      <c r="DA4" s="1790"/>
      <c r="DB4" s="1790"/>
      <c r="DC4" s="1790"/>
      <c r="DD4" s="1790"/>
      <c r="DE4" s="1790"/>
      <c r="DF4" s="1790"/>
      <c r="DG4" s="1790"/>
      <c r="DH4" s="1790"/>
      <c r="DI4" s="1790"/>
      <c r="DJ4" s="1790"/>
      <c r="DK4" s="1790"/>
      <c r="DL4" s="1790"/>
      <c r="DM4" s="1790"/>
      <c r="DN4" s="1790"/>
      <c r="DO4" s="1790"/>
      <c r="DP4" s="1790"/>
      <c r="DQ4" s="1790"/>
      <c r="DR4" s="1790"/>
      <c r="DS4" s="1790"/>
      <c r="DT4" s="1790"/>
      <c r="DU4" s="1790"/>
      <c r="DV4" s="1790"/>
      <c r="DW4" s="1790"/>
      <c r="DX4" s="1790"/>
      <c r="DY4" s="1790"/>
      <c r="DZ4" s="1790"/>
      <c r="EA4" s="1790"/>
      <c r="EB4" s="1790"/>
      <c r="EC4" s="1790"/>
      <c r="ED4" s="1790"/>
      <c r="EE4" s="1790"/>
      <c r="EF4" s="1790"/>
      <c r="EG4" s="1790"/>
      <c r="EH4" s="1790"/>
      <c r="EI4" s="1790"/>
      <c r="EJ4" s="1790"/>
      <c r="EK4" s="1790"/>
      <c r="EL4" s="1790"/>
      <c r="EM4" s="1790"/>
      <c r="EN4" s="1790"/>
      <c r="EO4" s="1790"/>
      <c r="EP4" s="1790"/>
      <c r="EQ4" s="1790"/>
      <c r="ER4" s="1790"/>
      <c r="ES4" s="1790"/>
      <c r="ET4" s="1790"/>
      <c r="EU4" s="1790"/>
      <c r="EV4" s="1790"/>
      <c r="EW4" s="1790"/>
      <c r="EX4" s="1790"/>
      <c r="EY4" s="1790"/>
      <c r="EZ4" s="1790"/>
      <c r="FA4" s="1790"/>
      <c r="FB4" s="1790"/>
      <c r="FC4" s="1790"/>
      <c r="FD4" s="1790"/>
      <c r="FE4" s="1790"/>
      <c r="FF4" s="1790"/>
      <c r="FG4" s="1790"/>
      <c r="FH4" s="1790"/>
      <c r="FI4" s="1790"/>
      <c r="FJ4" s="1790"/>
      <c r="FK4" s="1790"/>
      <c r="FL4" s="1790"/>
      <c r="FM4" s="1790"/>
      <c r="FN4" s="1790"/>
      <c r="FO4" s="1790"/>
      <c r="FP4" s="1790"/>
      <c r="FQ4" s="1790"/>
      <c r="FR4" s="1790"/>
      <c r="FS4" s="1790"/>
      <c r="FT4" s="1790"/>
      <c r="FU4" s="1790"/>
      <c r="FV4" s="1790"/>
      <c r="FW4" s="1790"/>
      <c r="FX4" s="1790"/>
      <c r="FY4" s="1790"/>
      <c r="FZ4" s="1790"/>
      <c r="GA4" s="1790"/>
      <c r="GB4" s="1790"/>
      <c r="GC4" s="1790"/>
      <c r="GD4" s="1790"/>
      <c r="GE4" s="1790"/>
      <c r="GF4" s="1790"/>
      <c r="GG4" s="1790"/>
      <c r="GH4" s="1790"/>
      <c r="GI4" s="1790"/>
      <c r="GJ4" s="1790"/>
      <c r="GK4" s="1790"/>
      <c r="GL4" s="1790"/>
      <c r="GM4" s="1790"/>
      <c r="GN4" s="1790"/>
      <c r="GO4" s="1790"/>
      <c r="GP4" s="1790"/>
      <c r="GQ4" s="1790"/>
      <c r="GR4" s="1790"/>
      <c r="GS4" s="1790"/>
      <c r="GT4" s="1790"/>
      <c r="GU4" s="1790"/>
      <c r="GV4" s="1790"/>
      <c r="GW4" s="1790"/>
      <c r="GX4" s="1790"/>
      <c r="GY4" s="1790"/>
      <c r="GZ4" s="1790"/>
      <c r="HA4" s="1790"/>
      <c r="HB4" s="1790"/>
      <c r="HC4" s="1790"/>
      <c r="HD4" s="1790"/>
      <c r="HE4" s="1790"/>
      <c r="HF4" s="1790"/>
      <c r="HG4" s="1790"/>
      <c r="HH4" s="1790"/>
      <c r="HI4" s="1790"/>
      <c r="HJ4" s="1790"/>
      <c r="HK4" s="1790"/>
      <c r="HL4" s="1790"/>
      <c r="HM4" s="1790"/>
      <c r="HN4" s="1790"/>
      <c r="HO4" s="1790"/>
      <c r="HP4" s="1790"/>
      <c r="HQ4" s="1790"/>
      <c r="HR4" s="1790"/>
      <c r="HS4" s="1790"/>
      <c r="HT4" s="1790"/>
      <c r="HU4" s="1790"/>
      <c r="HV4" s="1790"/>
      <c r="HW4" s="1790"/>
      <c r="HX4" s="1790"/>
      <c r="HY4" s="1790"/>
      <c r="HZ4" s="1790"/>
      <c r="IA4" s="1790"/>
      <c r="IB4" s="1790"/>
      <c r="IC4" s="1790"/>
      <c r="ID4" s="1790"/>
      <c r="IE4" s="1790"/>
      <c r="IF4" s="1790"/>
      <c r="IG4" s="1790"/>
      <c r="IH4" s="1790"/>
      <c r="II4" s="1790"/>
      <c r="IJ4" s="1790"/>
      <c r="IK4" s="1790"/>
      <c r="IL4" s="1790"/>
      <c r="IM4" s="1790"/>
      <c r="IN4" s="1790"/>
      <c r="IO4" s="1790"/>
      <c r="IP4" s="1790"/>
      <c r="IQ4" s="1790"/>
      <c r="IR4" s="1790"/>
      <c r="IS4" s="1790"/>
      <c r="IT4" s="1790"/>
      <c r="IU4" s="1790"/>
      <c r="IV4" s="1790"/>
    </row>
    <row r="5" spans="1:256" ht="15.75">
      <c r="A5" s="1775"/>
      <c r="B5" s="1778"/>
      <c r="C5" s="1778"/>
      <c r="D5" s="1778"/>
      <c r="E5" s="1778"/>
      <c r="F5" s="1791"/>
      <c r="G5" s="1791"/>
      <c r="H5" s="1791"/>
      <c r="I5" s="1791"/>
      <c r="J5" s="1791"/>
      <c r="K5" s="1791"/>
      <c r="L5" s="1791"/>
      <c r="M5" s="1791"/>
      <c r="N5" s="1791"/>
      <c r="O5" s="1791"/>
      <c r="P5" s="1791"/>
      <c r="Q5" s="1791"/>
      <c r="R5" s="1791"/>
      <c r="S5" s="1791"/>
      <c r="T5" s="1791"/>
      <c r="U5" s="1791"/>
      <c r="V5" s="1791"/>
      <c r="W5" s="1791"/>
      <c r="X5" s="1791"/>
      <c r="Y5" s="1791"/>
      <c r="Z5" s="1791"/>
      <c r="AA5" s="1791"/>
      <c r="AB5" s="1791"/>
      <c r="AC5" s="1791"/>
      <c r="AD5" s="1791"/>
      <c r="AE5" s="1791"/>
      <c r="AF5" s="1791"/>
      <c r="AG5" s="1791"/>
      <c r="AH5" s="1791"/>
      <c r="AI5" s="1791"/>
      <c r="AJ5" s="1791"/>
      <c r="AK5" s="1791"/>
      <c r="AL5" s="1791"/>
      <c r="AM5" s="1791"/>
      <c r="AN5" s="1791"/>
      <c r="AO5" s="1791"/>
      <c r="AP5" s="1791"/>
      <c r="AQ5" s="1791"/>
      <c r="AR5" s="1791"/>
      <c r="AS5" s="1791"/>
      <c r="AT5" s="1791"/>
      <c r="AU5" s="1791"/>
      <c r="AV5" s="1791"/>
      <c r="AW5" s="1791"/>
      <c r="AX5" s="1791"/>
      <c r="AY5" s="1791"/>
      <c r="AZ5" s="1791"/>
      <c r="BA5" s="1791"/>
      <c r="BB5" s="1791"/>
      <c r="BC5" s="1791"/>
      <c r="BD5" s="1791"/>
      <c r="BE5" s="1791"/>
      <c r="BF5" s="1791"/>
      <c r="BG5" s="1791"/>
      <c r="BH5" s="1791"/>
      <c r="BI5" s="1791"/>
      <c r="BJ5" s="1791"/>
      <c r="BK5" s="1791"/>
      <c r="BL5" s="1791"/>
      <c r="BM5" s="1791"/>
      <c r="BN5" s="1791"/>
      <c r="BO5" s="1791"/>
      <c r="BP5" s="1791"/>
      <c r="BQ5" s="1791"/>
      <c r="BR5" s="1791"/>
      <c r="BS5" s="1791"/>
      <c r="BT5" s="1791"/>
      <c r="BU5" s="1791"/>
      <c r="BV5" s="1791"/>
      <c r="BW5" s="1791"/>
      <c r="BX5" s="1791"/>
      <c r="BY5" s="1791"/>
      <c r="BZ5" s="1791"/>
      <c r="CA5" s="1791"/>
      <c r="CB5" s="1791"/>
      <c r="CC5" s="1791"/>
      <c r="CD5" s="1791"/>
      <c r="CE5" s="1791"/>
      <c r="CF5" s="1791"/>
      <c r="CG5" s="1791"/>
      <c r="CH5" s="1791"/>
      <c r="CI5" s="1791"/>
      <c r="CJ5" s="1791"/>
      <c r="CK5" s="1791"/>
      <c r="CL5" s="1791"/>
      <c r="CM5" s="1791"/>
      <c r="CN5" s="1791"/>
      <c r="CO5" s="1791"/>
      <c r="CP5" s="1791"/>
      <c r="CQ5" s="1791"/>
      <c r="CR5" s="1791"/>
      <c r="CS5" s="1791"/>
      <c r="CT5" s="1791"/>
      <c r="CU5" s="1791"/>
      <c r="CV5" s="1791"/>
      <c r="CW5" s="1791"/>
      <c r="CX5" s="1791"/>
      <c r="CY5" s="1791"/>
      <c r="CZ5" s="1791"/>
      <c r="DA5" s="1791"/>
      <c r="DB5" s="1791"/>
      <c r="DC5" s="1791"/>
      <c r="DD5" s="1791"/>
      <c r="DE5" s="1791"/>
      <c r="DF5" s="1791"/>
      <c r="DG5" s="1791"/>
      <c r="DH5" s="1791"/>
      <c r="DI5" s="1791"/>
      <c r="DJ5" s="1791"/>
      <c r="DK5" s="1791"/>
      <c r="DL5" s="1791"/>
      <c r="DM5" s="1791"/>
      <c r="DN5" s="1791"/>
      <c r="DO5" s="1791"/>
      <c r="DP5" s="1791"/>
      <c r="DQ5" s="1791"/>
      <c r="DR5" s="1791"/>
      <c r="DS5" s="1791"/>
      <c r="DT5" s="1791"/>
      <c r="DU5" s="1791"/>
      <c r="DV5" s="1791"/>
      <c r="DW5" s="1791"/>
      <c r="DX5" s="1791"/>
      <c r="DY5" s="1791"/>
      <c r="DZ5" s="1791"/>
      <c r="EA5" s="1791"/>
      <c r="EB5" s="1791"/>
      <c r="EC5" s="1791"/>
      <c r="ED5" s="1791"/>
      <c r="EE5" s="1791"/>
      <c r="EF5" s="1791"/>
      <c r="EG5" s="1791"/>
      <c r="EH5" s="1791"/>
      <c r="EI5" s="1791"/>
      <c r="EJ5" s="1791"/>
      <c r="EK5" s="1791"/>
      <c r="EL5" s="1791"/>
      <c r="EM5" s="1791"/>
      <c r="EN5" s="1791"/>
      <c r="EO5" s="1791"/>
      <c r="EP5" s="1791"/>
      <c r="EQ5" s="1791"/>
      <c r="ER5" s="1791"/>
      <c r="ES5" s="1791"/>
      <c r="ET5" s="1791"/>
      <c r="EU5" s="1791"/>
      <c r="EV5" s="1791"/>
      <c r="EW5" s="1791"/>
      <c r="EX5" s="1791"/>
      <c r="EY5" s="1791"/>
      <c r="EZ5" s="1791"/>
      <c r="FA5" s="1791"/>
      <c r="FB5" s="1791"/>
      <c r="FC5" s="1791"/>
      <c r="FD5" s="1791"/>
      <c r="FE5" s="1791"/>
      <c r="FF5" s="1791"/>
      <c r="FG5" s="1791"/>
      <c r="FH5" s="1791"/>
      <c r="FI5" s="1791"/>
      <c r="FJ5" s="1791"/>
      <c r="FK5" s="1791"/>
      <c r="FL5" s="1791"/>
      <c r="FM5" s="1791"/>
      <c r="FN5" s="1791"/>
      <c r="FO5" s="1791"/>
      <c r="FP5" s="1791"/>
      <c r="FQ5" s="1791"/>
      <c r="FR5" s="1791"/>
      <c r="FS5" s="1791"/>
      <c r="FT5" s="1791"/>
      <c r="FU5" s="1791"/>
      <c r="FV5" s="1791"/>
      <c r="FW5" s="1791"/>
      <c r="FX5" s="1791"/>
      <c r="FY5" s="1791"/>
      <c r="FZ5" s="1791"/>
      <c r="GA5" s="1791"/>
      <c r="GB5" s="1791"/>
      <c r="GC5" s="1791"/>
      <c r="GD5" s="1791"/>
      <c r="GE5" s="1791"/>
      <c r="GF5" s="1791"/>
      <c r="GG5" s="1791"/>
      <c r="GH5" s="1791"/>
      <c r="GI5" s="1791"/>
      <c r="GJ5" s="1791"/>
      <c r="GK5" s="1791"/>
      <c r="GL5" s="1791"/>
      <c r="GM5" s="1791"/>
      <c r="GN5" s="1791"/>
      <c r="GO5" s="1791"/>
      <c r="GP5" s="1791"/>
      <c r="GQ5" s="1791"/>
      <c r="GR5" s="1791"/>
      <c r="GS5" s="1791"/>
      <c r="GT5" s="1791"/>
      <c r="GU5" s="1791"/>
      <c r="GV5" s="1791"/>
      <c r="GW5" s="1791"/>
      <c r="GX5" s="1791"/>
      <c r="GY5" s="1791"/>
      <c r="GZ5" s="1791"/>
      <c r="HA5" s="1791"/>
      <c r="HB5" s="1791"/>
      <c r="HC5" s="1791"/>
      <c r="HD5" s="1791"/>
      <c r="HE5" s="1791"/>
      <c r="HF5" s="1791"/>
      <c r="HG5" s="1791"/>
      <c r="HH5" s="1791"/>
      <c r="HI5" s="1791"/>
      <c r="HJ5" s="1791"/>
      <c r="HK5" s="1791"/>
      <c r="HL5" s="1791"/>
      <c r="HM5" s="1791"/>
      <c r="HN5" s="1791"/>
      <c r="HO5" s="1791"/>
      <c r="HP5" s="1791"/>
      <c r="HQ5" s="1791"/>
      <c r="HR5" s="1791"/>
      <c r="HS5" s="1791"/>
      <c r="HT5" s="1791"/>
      <c r="HU5" s="1791"/>
      <c r="HV5" s="1791"/>
      <c r="HW5" s="1791"/>
      <c r="HX5" s="1791"/>
      <c r="HY5" s="1791"/>
      <c r="HZ5" s="1791"/>
      <c r="IA5" s="1791"/>
      <c r="IB5" s="1791"/>
      <c r="IC5" s="1791"/>
      <c r="ID5" s="1791"/>
      <c r="IE5" s="1791"/>
      <c r="IF5" s="1791"/>
      <c r="IG5" s="1791"/>
      <c r="IH5" s="1791"/>
      <c r="II5" s="1791"/>
      <c r="IJ5" s="1791"/>
      <c r="IK5" s="1791"/>
      <c r="IL5" s="1791"/>
      <c r="IM5" s="1791"/>
      <c r="IN5" s="1791"/>
      <c r="IO5" s="1791"/>
      <c r="IP5" s="1791"/>
      <c r="IQ5" s="1791"/>
      <c r="IR5" s="1791"/>
      <c r="IS5" s="1791"/>
      <c r="IT5" s="1791"/>
      <c r="IU5" s="1791"/>
      <c r="IV5" s="1791"/>
    </row>
    <row r="6" spans="1:256" ht="15.75">
      <c r="A6" s="4634" t="s">
        <v>1876</v>
      </c>
      <c r="B6" s="4631" t="s">
        <v>1877</v>
      </c>
      <c r="C6" s="4631"/>
      <c r="D6" s="4622" t="s">
        <v>1824</v>
      </c>
      <c r="E6" s="4622"/>
      <c r="F6" s="1792"/>
      <c r="G6" s="1792"/>
      <c r="H6" s="1792"/>
      <c r="I6" s="1792"/>
      <c r="J6" s="1792"/>
      <c r="K6" s="1792"/>
      <c r="L6" s="1792"/>
      <c r="M6" s="1792"/>
      <c r="N6" s="1792"/>
      <c r="O6" s="1792"/>
      <c r="P6" s="1792"/>
      <c r="Q6" s="1792"/>
      <c r="R6" s="1792"/>
      <c r="S6" s="1792"/>
      <c r="T6" s="1792"/>
      <c r="U6" s="1792"/>
      <c r="V6" s="1792"/>
      <c r="W6" s="1792"/>
      <c r="X6" s="1792"/>
      <c r="Y6" s="1792"/>
      <c r="Z6" s="1792"/>
      <c r="AA6" s="1792"/>
      <c r="AB6" s="1792"/>
      <c r="AC6" s="1792"/>
      <c r="AD6" s="1792"/>
      <c r="AE6" s="1792"/>
      <c r="AF6" s="1792"/>
      <c r="AG6" s="1792"/>
      <c r="AH6" s="1792"/>
      <c r="AI6" s="1792"/>
      <c r="AJ6" s="1792"/>
      <c r="AK6" s="1792"/>
      <c r="AL6" s="1792"/>
      <c r="AM6" s="1792"/>
      <c r="AN6" s="1792"/>
      <c r="AO6" s="1792"/>
      <c r="AP6" s="1792"/>
      <c r="AQ6" s="1792"/>
      <c r="AR6" s="1792"/>
      <c r="AS6" s="1792"/>
      <c r="AT6" s="1792"/>
      <c r="AU6" s="1792"/>
      <c r="AV6" s="1792"/>
      <c r="AW6" s="1792"/>
      <c r="AX6" s="1792"/>
      <c r="AY6" s="1792"/>
      <c r="AZ6" s="1792"/>
      <c r="BA6" s="1792"/>
      <c r="BB6" s="1792"/>
      <c r="BC6" s="1792"/>
      <c r="BD6" s="1792"/>
      <c r="BE6" s="1792"/>
      <c r="BF6" s="1792"/>
      <c r="BG6" s="1792"/>
      <c r="BH6" s="1792"/>
      <c r="BI6" s="1792"/>
      <c r="BJ6" s="1792"/>
      <c r="BK6" s="1792"/>
      <c r="BL6" s="1792"/>
      <c r="BM6" s="1792"/>
      <c r="BN6" s="1792"/>
      <c r="BO6" s="1792"/>
      <c r="BP6" s="1792"/>
      <c r="BQ6" s="1792"/>
      <c r="BR6" s="1792"/>
      <c r="BS6" s="1792"/>
      <c r="BT6" s="1792"/>
      <c r="BU6" s="1792"/>
      <c r="BV6" s="1792"/>
      <c r="BW6" s="1792"/>
      <c r="BX6" s="1792"/>
      <c r="BY6" s="1792"/>
      <c r="BZ6" s="1792"/>
      <c r="CA6" s="1792"/>
      <c r="CB6" s="1792"/>
      <c r="CC6" s="1792"/>
      <c r="CD6" s="1792"/>
      <c r="CE6" s="1792"/>
      <c r="CF6" s="1792"/>
      <c r="CG6" s="1792"/>
      <c r="CH6" s="1792"/>
      <c r="CI6" s="1792"/>
      <c r="CJ6" s="1792"/>
      <c r="CK6" s="1792"/>
      <c r="CL6" s="1792"/>
      <c r="CM6" s="1792"/>
      <c r="CN6" s="1792"/>
      <c r="CO6" s="1792"/>
      <c r="CP6" s="1792"/>
      <c r="CQ6" s="1792"/>
      <c r="CR6" s="1792"/>
      <c r="CS6" s="1792"/>
      <c r="CT6" s="1792"/>
      <c r="CU6" s="1792"/>
      <c r="CV6" s="1792"/>
      <c r="CW6" s="1792"/>
      <c r="CX6" s="1792"/>
      <c r="CY6" s="1792"/>
      <c r="CZ6" s="1792"/>
      <c r="DA6" s="1792"/>
      <c r="DB6" s="1792"/>
      <c r="DC6" s="1792"/>
      <c r="DD6" s="1792"/>
      <c r="DE6" s="1792"/>
      <c r="DF6" s="1792"/>
      <c r="DG6" s="1792"/>
      <c r="DH6" s="1792"/>
      <c r="DI6" s="1792"/>
      <c r="DJ6" s="1792"/>
      <c r="DK6" s="1792"/>
      <c r="DL6" s="1792"/>
      <c r="DM6" s="1792"/>
      <c r="DN6" s="1792"/>
      <c r="DO6" s="1792"/>
      <c r="DP6" s="1792"/>
      <c r="DQ6" s="1792"/>
      <c r="DR6" s="1792"/>
      <c r="DS6" s="1792"/>
      <c r="DT6" s="1792"/>
      <c r="DU6" s="1792"/>
      <c r="DV6" s="1792"/>
      <c r="DW6" s="1792"/>
      <c r="DX6" s="1792"/>
      <c r="DY6" s="1792"/>
      <c r="DZ6" s="1792"/>
      <c r="EA6" s="1792"/>
      <c r="EB6" s="1792"/>
      <c r="EC6" s="1792"/>
      <c r="ED6" s="1792"/>
      <c r="EE6" s="1792"/>
      <c r="EF6" s="1792"/>
      <c r="EG6" s="1792"/>
      <c r="EH6" s="1792"/>
      <c r="EI6" s="1792"/>
      <c r="EJ6" s="1792"/>
      <c r="EK6" s="1792"/>
      <c r="EL6" s="1792"/>
      <c r="EM6" s="1792"/>
      <c r="EN6" s="1792"/>
      <c r="EO6" s="1792"/>
      <c r="EP6" s="1792"/>
      <c r="EQ6" s="1792"/>
      <c r="ER6" s="1792"/>
      <c r="ES6" s="1792"/>
      <c r="ET6" s="1792"/>
      <c r="EU6" s="1792"/>
      <c r="EV6" s="1792"/>
      <c r="EW6" s="1792"/>
      <c r="EX6" s="1792"/>
      <c r="EY6" s="1792"/>
      <c r="EZ6" s="1792"/>
      <c r="FA6" s="1792"/>
      <c r="FB6" s="1792"/>
      <c r="FC6" s="1792"/>
      <c r="FD6" s="1792"/>
      <c r="FE6" s="1792"/>
      <c r="FF6" s="1792"/>
      <c r="FG6" s="1792"/>
      <c r="FH6" s="1792"/>
      <c r="FI6" s="1792"/>
      <c r="FJ6" s="1792"/>
      <c r="FK6" s="1792"/>
      <c r="FL6" s="1792"/>
      <c r="FM6" s="1792"/>
      <c r="FN6" s="1792"/>
      <c r="FO6" s="1792"/>
      <c r="FP6" s="1792"/>
      <c r="FQ6" s="1792"/>
      <c r="FR6" s="1792"/>
      <c r="FS6" s="1792"/>
      <c r="FT6" s="1792"/>
      <c r="FU6" s="1792"/>
      <c r="FV6" s="1792"/>
      <c r="FW6" s="1792"/>
      <c r="FX6" s="1792"/>
      <c r="FY6" s="1792"/>
      <c r="FZ6" s="1792"/>
      <c r="GA6" s="1792"/>
      <c r="GB6" s="1792"/>
      <c r="GC6" s="1792"/>
      <c r="GD6" s="1792"/>
      <c r="GE6" s="1792"/>
      <c r="GF6" s="1792"/>
      <c r="GG6" s="1792"/>
      <c r="GH6" s="1792"/>
      <c r="GI6" s="1792"/>
      <c r="GJ6" s="1792"/>
      <c r="GK6" s="1792"/>
      <c r="GL6" s="1792"/>
      <c r="GM6" s="1792"/>
      <c r="GN6" s="1792"/>
      <c r="GO6" s="1792"/>
      <c r="GP6" s="1792"/>
      <c r="GQ6" s="1792"/>
      <c r="GR6" s="1792"/>
      <c r="GS6" s="1792"/>
      <c r="GT6" s="1792"/>
      <c r="GU6" s="1792"/>
      <c r="GV6" s="1792"/>
      <c r="GW6" s="1792"/>
      <c r="GX6" s="1792"/>
      <c r="GY6" s="1792"/>
      <c r="GZ6" s="1792"/>
      <c r="HA6" s="1792"/>
      <c r="HB6" s="1792"/>
      <c r="HC6" s="1792"/>
      <c r="HD6" s="1792"/>
      <c r="HE6" s="1792"/>
      <c r="HF6" s="1792"/>
      <c r="HG6" s="1792"/>
      <c r="HH6" s="1792"/>
      <c r="HI6" s="1792"/>
      <c r="HJ6" s="1792"/>
      <c r="HK6" s="1792"/>
      <c r="HL6" s="1792"/>
      <c r="HM6" s="1792"/>
      <c r="HN6" s="1792"/>
      <c r="HO6" s="1792"/>
      <c r="HP6" s="1792"/>
      <c r="HQ6" s="1792"/>
      <c r="HR6" s="1792"/>
      <c r="HS6" s="1792"/>
      <c r="HT6" s="1792"/>
      <c r="HU6" s="1792"/>
      <c r="HV6" s="1792"/>
      <c r="HW6" s="1792"/>
      <c r="HX6" s="1792"/>
      <c r="HY6" s="1792"/>
      <c r="HZ6" s="1792"/>
      <c r="IA6" s="1792"/>
      <c r="IB6" s="1792"/>
      <c r="IC6" s="1792"/>
      <c r="ID6" s="1792"/>
      <c r="IE6" s="1792"/>
      <c r="IF6" s="1792"/>
      <c r="IG6" s="1792"/>
      <c r="IH6" s="1792"/>
      <c r="II6" s="1792"/>
      <c r="IJ6" s="1792"/>
      <c r="IK6" s="1792"/>
      <c r="IL6" s="1792"/>
      <c r="IM6" s="1792"/>
      <c r="IN6" s="1792"/>
      <c r="IO6" s="1792"/>
      <c r="IP6" s="1792"/>
      <c r="IQ6" s="1792"/>
      <c r="IR6" s="1792"/>
      <c r="IS6" s="1792"/>
      <c r="IT6" s="1792"/>
      <c r="IU6" s="1792"/>
      <c r="IV6" s="1792"/>
    </row>
    <row r="7" spans="1:256" ht="15.75">
      <c r="A7" s="4634"/>
      <c r="B7" s="3681">
        <v>2021</v>
      </c>
      <c r="C7" s="3681">
        <v>2022</v>
      </c>
      <c r="D7" s="3681">
        <v>2021</v>
      </c>
      <c r="E7" s="3681">
        <v>2022</v>
      </c>
      <c r="F7" s="1793"/>
      <c r="G7" s="928"/>
      <c r="H7" s="928"/>
      <c r="I7" s="928"/>
      <c r="J7" s="928"/>
      <c r="K7" s="928"/>
      <c r="L7" s="928"/>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c r="AL7" s="928"/>
      <c r="AM7" s="928"/>
      <c r="AN7" s="928"/>
      <c r="AO7" s="928"/>
      <c r="AP7" s="928"/>
      <c r="AQ7" s="928"/>
      <c r="AR7" s="928"/>
      <c r="AS7" s="928"/>
      <c r="AT7" s="928"/>
      <c r="AU7" s="928"/>
      <c r="AV7" s="928"/>
      <c r="AW7" s="928"/>
      <c r="AX7" s="928"/>
      <c r="AY7" s="928"/>
      <c r="AZ7" s="928"/>
      <c r="BA7" s="928"/>
      <c r="BB7" s="928"/>
      <c r="BC7" s="928"/>
      <c r="BD7" s="928"/>
      <c r="BE7" s="928"/>
      <c r="BF7" s="928"/>
      <c r="BG7" s="928"/>
      <c r="BH7" s="928"/>
      <c r="BI7" s="928"/>
      <c r="BJ7" s="928"/>
      <c r="BK7" s="928"/>
      <c r="BL7" s="928"/>
      <c r="BM7" s="928"/>
      <c r="BN7" s="928"/>
      <c r="BO7" s="928"/>
      <c r="BP7" s="928"/>
      <c r="BQ7" s="928"/>
      <c r="BR7" s="928"/>
      <c r="BS7" s="928"/>
      <c r="BT7" s="928"/>
      <c r="BU7" s="928"/>
      <c r="BV7" s="928"/>
      <c r="BW7" s="928"/>
      <c r="BX7" s="928"/>
      <c r="BY7" s="928"/>
      <c r="BZ7" s="928"/>
      <c r="CA7" s="928"/>
      <c r="CB7" s="928"/>
      <c r="CC7" s="928"/>
      <c r="CD7" s="928"/>
      <c r="CE7" s="928"/>
      <c r="CF7" s="928"/>
      <c r="CG7" s="928"/>
      <c r="CH7" s="928"/>
      <c r="CI7" s="928"/>
      <c r="CJ7" s="928"/>
      <c r="CK7" s="928"/>
      <c r="CL7" s="928"/>
      <c r="CM7" s="928"/>
      <c r="CN7" s="928"/>
      <c r="CO7" s="928"/>
      <c r="CP7" s="928"/>
      <c r="CQ7" s="928"/>
      <c r="CR7" s="928"/>
      <c r="CS7" s="928"/>
      <c r="CT7" s="928"/>
      <c r="CU7" s="928"/>
      <c r="CV7" s="928"/>
      <c r="CW7" s="928"/>
      <c r="CX7" s="928"/>
      <c r="CY7" s="928"/>
      <c r="CZ7" s="928"/>
      <c r="DA7" s="928"/>
      <c r="DB7" s="928"/>
      <c r="DC7" s="928"/>
      <c r="DD7" s="928"/>
      <c r="DE7" s="928"/>
      <c r="DF7" s="928"/>
      <c r="DG7" s="928"/>
      <c r="DH7" s="928"/>
      <c r="DI7" s="928"/>
      <c r="DJ7" s="928"/>
      <c r="DK7" s="928"/>
      <c r="DL7" s="928"/>
      <c r="DM7" s="928"/>
      <c r="DN7" s="928"/>
      <c r="DO7" s="928"/>
      <c r="DP7" s="928"/>
      <c r="DQ7" s="928"/>
      <c r="DR7" s="928"/>
      <c r="DS7" s="928"/>
      <c r="DT7" s="928"/>
      <c r="DU7" s="928"/>
      <c r="DV7" s="928"/>
      <c r="DW7" s="928"/>
      <c r="DX7" s="928"/>
      <c r="DY7" s="928"/>
      <c r="DZ7" s="928"/>
      <c r="EA7" s="928"/>
      <c r="EB7" s="928"/>
      <c r="EC7" s="928"/>
      <c r="ED7" s="928"/>
      <c r="EE7" s="928"/>
      <c r="EF7" s="928"/>
      <c r="EG7" s="928"/>
      <c r="EH7" s="928"/>
      <c r="EI7" s="928"/>
      <c r="EJ7" s="928"/>
      <c r="EK7" s="928"/>
      <c r="EL7" s="928"/>
      <c r="EM7" s="928"/>
      <c r="EN7" s="928"/>
      <c r="EO7" s="928"/>
      <c r="EP7" s="928"/>
      <c r="EQ7" s="928"/>
      <c r="ER7" s="928"/>
      <c r="ES7" s="928"/>
      <c r="ET7" s="928"/>
      <c r="EU7" s="928"/>
      <c r="EV7" s="928"/>
      <c r="EW7" s="928"/>
      <c r="EX7" s="928"/>
      <c r="EY7" s="928"/>
      <c r="EZ7" s="928"/>
      <c r="FA7" s="928"/>
      <c r="FB7" s="928"/>
      <c r="FC7" s="928"/>
      <c r="FD7" s="928"/>
      <c r="FE7" s="928"/>
      <c r="FF7" s="928"/>
      <c r="FG7" s="928"/>
      <c r="FH7" s="928"/>
      <c r="FI7" s="928"/>
      <c r="FJ7" s="928"/>
      <c r="FK7" s="928"/>
      <c r="FL7" s="928"/>
      <c r="FM7" s="928"/>
      <c r="FN7" s="928"/>
      <c r="FO7" s="928"/>
      <c r="FP7" s="928"/>
      <c r="FQ7" s="928"/>
      <c r="FR7" s="928"/>
      <c r="FS7" s="928"/>
      <c r="FT7" s="928"/>
      <c r="FU7" s="928"/>
      <c r="FV7" s="928"/>
      <c r="FW7" s="928"/>
      <c r="FX7" s="928"/>
      <c r="FY7" s="928"/>
      <c r="FZ7" s="928"/>
      <c r="GA7" s="928"/>
      <c r="GB7" s="928"/>
      <c r="GC7" s="928"/>
      <c r="GD7" s="928"/>
      <c r="GE7" s="928"/>
      <c r="GF7" s="928"/>
      <c r="GG7" s="928"/>
      <c r="GH7" s="928"/>
      <c r="GI7" s="928"/>
      <c r="GJ7" s="928"/>
      <c r="GK7" s="928"/>
      <c r="GL7" s="928"/>
      <c r="GM7" s="928"/>
      <c r="GN7" s="928"/>
      <c r="GO7" s="928"/>
      <c r="GP7" s="928"/>
      <c r="GQ7" s="928"/>
      <c r="GR7" s="928"/>
      <c r="GS7" s="928"/>
      <c r="GT7" s="928"/>
      <c r="GU7" s="928"/>
      <c r="GV7" s="928"/>
      <c r="GW7" s="928"/>
      <c r="GX7" s="928"/>
      <c r="GY7" s="928"/>
      <c r="GZ7" s="928"/>
      <c r="HA7" s="928"/>
      <c r="HB7" s="928"/>
      <c r="HC7" s="928"/>
      <c r="HD7" s="928"/>
      <c r="HE7" s="928"/>
      <c r="HF7" s="928"/>
      <c r="HG7" s="928"/>
      <c r="HH7" s="928"/>
      <c r="HI7" s="928"/>
      <c r="HJ7" s="928"/>
      <c r="HK7" s="928"/>
      <c r="HL7" s="928"/>
      <c r="HM7" s="928"/>
      <c r="HN7" s="928"/>
      <c r="HO7" s="928"/>
      <c r="HP7" s="928"/>
      <c r="HQ7" s="928"/>
      <c r="HR7" s="928"/>
      <c r="HS7" s="928"/>
      <c r="HT7" s="928"/>
      <c r="HU7" s="928"/>
      <c r="HV7" s="928"/>
      <c r="HW7" s="928"/>
      <c r="HX7" s="928"/>
      <c r="HY7" s="928"/>
      <c r="HZ7" s="928"/>
      <c r="IA7" s="928"/>
      <c r="IB7" s="928"/>
      <c r="IC7" s="928"/>
      <c r="ID7" s="928"/>
      <c r="IE7" s="928"/>
      <c r="IF7" s="928"/>
      <c r="IG7" s="928"/>
      <c r="IH7" s="928"/>
      <c r="II7" s="928"/>
      <c r="IJ7" s="928"/>
      <c r="IK7" s="928"/>
      <c r="IL7" s="928"/>
      <c r="IM7" s="928"/>
      <c r="IN7" s="928"/>
      <c r="IO7" s="928"/>
      <c r="IP7" s="928"/>
      <c r="IQ7" s="928"/>
      <c r="IR7" s="928"/>
      <c r="IS7" s="928"/>
      <c r="IT7" s="928"/>
      <c r="IU7" s="928"/>
      <c r="IV7" s="928"/>
    </row>
    <row r="8" spans="1:256" ht="15.75">
      <c r="A8" s="1794" t="s">
        <v>1878</v>
      </c>
      <c r="B8" s="3320"/>
      <c r="C8" s="3321"/>
      <c r="D8" s="3322"/>
      <c r="E8" s="3323"/>
      <c r="F8" s="1795"/>
      <c r="G8" s="1796"/>
      <c r="H8" s="1795"/>
      <c r="I8" s="1795"/>
      <c r="J8" s="1795"/>
      <c r="K8" s="1795"/>
      <c r="L8" s="1795"/>
      <c r="M8" s="1795"/>
      <c r="N8" s="1795"/>
      <c r="O8" s="1795"/>
      <c r="P8" s="1795"/>
      <c r="Q8" s="1795"/>
      <c r="R8" s="1795"/>
      <c r="S8" s="1795"/>
      <c r="T8" s="1795"/>
      <c r="U8" s="1795"/>
      <c r="V8" s="1795"/>
      <c r="W8" s="1795"/>
      <c r="X8" s="1795"/>
      <c r="Y8" s="1795"/>
      <c r="Z8" s="1795"/>
      <c r="AA8" s="1795"/>
      <c r="AB8" s="1795"/>
      <c r="AC8" s="1795"/>
      <c r="AD8" s="1795"/>
      <c r="AE8" s="1795"/>
      <c r="AF8" s="1795"/>
      <c r="AG8" s="1795"/>
      <c r="AH8" s="1795"/>
      <c r="AI8" s="1795"/>
      <c r="AJ8" s="1795"/>
      <c r="AK8" s="1795"/>
      <c r="AL8" s="1795"/>
      <c r="AM8" s="1795"/>
      <c r="AN8" s="1795"/>
      <c r="AO8" s="1795"/>
      <c r="AP8" s="1795"/>
      <c r="AQ8" s="1795"/>
      <c r="AR8" s="1795"/>
      <c r="AS8" s="1795"/>
      <c r="AT8" s="1795"/>
      <c r="AU8" s="1795"/>
      <c r="AV8" s="1795"/>
      <c r="AW8" s="1795"/>
      <c r="AX8" s="1795"/>
      <c r="AY8" s="1795"/>
      <c r="AZ8" s="1795"/>
      <c r="BA8" s="1795"/>
      <c r="BB8" s="1795"/>
      <c r="BC8" s="1795"/>
      <c r="BD8" s="1795"/>
      <c r="BE8" s="1795"/>
      <c r="BF8" s="1795"/>
      <c r="BG8" s="1795"/>
      <c r="BH8" s="1795"/>
      <c r="BI8" s="1795"/>
      <c r="BJ8" s="1795"/>
      <c r="BK8" s="1795"/>
      <c r="BL8" s="1795"/>
      <c r="BM8" s="1795"/>
      <c r="BN8" s="1795"/>
      <c r="BO8" s="1795"/>
      <c r="BP8" s="1795"/>
      <c r="BQ8" s="1795"/>
      <c r="BR8" s="1795"/>
      <c r="BS8" s="1795"/>
      <c r="BT8" s="1795"/>
      <c r="BU8" s="1795"/>
      <c r="BV8" s="1795"/>
      <c r="BW8" s="1795"/>
      <c r="BX8" s="1795"/>
      <c r="BY8" s="1795"/>
      <c r="BZ8" s="1795"/>
      <c r="CA8" s="1795"/>
      <c r="CB8" s="1795"/>
      <c r="CC8" s="1795"/>
      <c r="CD8" s="1795"/>
      <c r="CE8" s="1795"/>
      <c r="CF8" s="1795"/>
      <c r="CG8" s="1795"/>
      <c r="CH8" s="1795"/>
      <c r="CI8" s="1795"/>
      <c r="CJ8" s="1795"/>
      <c r="CK8" s="1795"/>
      <c r="CL8" s="1795"/>
      <c r="CM8" s="1795"/>
      <c r="CN8" s="1795"/>
      <c r="CO8" s="1795"/>
      <c r="CP8" s="1795"/>
      <c r="CQ8" s="1795"/>
      <c r="CR8" s="1795"/>
      <c r="CS8" s="1795"/>
      <c r="CT8" s="1795"/>
      <c r="CU8" s="1795"/>
      <c r="CV8" s="1795"/>
      <c r="CW8" s="1795"/>
      <c r="CX8" s="1795"/>
      <c r="CY8" s="1795"/>
      <c r="CZ8" s="1795"/>
      <c r="DA8" s="1795"/>
      <c r="DB8" s="1795"/>
      <c r="DC8" s="1795"/>
      <c r="DD8" s="1795"/>
      <c r="DE8" s="1795"/>
      <c r="DF8" s="1795"/>
      <c r="DG8" s="1795"/>
      <c r="DH8" s="1795"/>
      <c r="DI8" s="1795"/>
      <c r="DJ8" s="1795"/>
      <c r="DK8" s="1795"/>
      <c r="DL8" s="1795"/>
      <c r="DM8" s="1795"/>
      <c r="DN8" s="1795"/>
      <c r="DO8" s="1795"/>
      <c r="DP8" s="1795"/>
      <c r="DQ8" s="1795"/>
      <c r="DR8" s="1795"/>
      <c r="DS8" s="1795"/>
      <c r="DT8" s="1795"/>
      <c r="DU8" s="1795"/>
      <c r="DV8" s="1795"/>
      <c r="DW8" s="1795"/>
      <c r="DX8" s="1795"/>
      <c r="DY8" s="1795"/>
      <c r="DZ8" s="1795"/>
      <c r="EA8" s="1795"/>
      <c r="EB8" s="1795"/>
      <c r="EC8" s="1795"/>
      <c r="ED8" s="1795"/>
      <c r="EE8" s="1795"/>
      <c r="EF8" s="1795"/>
      <c r="EG8" s="1795"/>
      <c r="EH8" s="1795"/>
      <c r="EI8" s="1795"/>
      <c r="EJ8" s="1795"/>
      <c r="EK8" s="1795"/>
      <c r="EL8" s="1795"/>
      <c r="EM8" s="1795"/>
      <c r="EN8" s="1795"/>
      <c r="EO8" s="1795"/>
      <c r="EP8" s="1795"/>
      <c r="EQ8" s="1795"/>
      <c r="ER8" s="1795"/>
      <c r="ES8" s="1795"/>
      <c r="ET8" s="1795"/>
      <c r="EU8" s="1795"/>
      <c r="EV8" s="1795"/>
      <c r="EW8" s="1795"/>
      <c r="EX8" s="1795"/>
      <c r="EY8" s="1795"/>
      <c r="EZ8" s="1795"/>
      <c r="FA8" s="1795"/>
      <c r="FB8" s="1795"/>
      <c r="FC8" s="1795"/>
      <c r="FD8" s="1795"/>
      <c r="FE8" s="1795"/>
      <c r="FF8" s="1795"/>
      <c r="FG8" s="1795"/>
      <c r="FH8" s="1795"/>
      <c r="FI8" s="1795"/>
      <c r="FJ8" s="1795"/>
      <c r="FK8" s="1795"/>
      <c r="FL8" s="1795"/>
      <c r="FM8" s="1795"/>
      <c r="FN8" s="1795"/>
      <c r="FO8" s="1795"/>
      <c r="FP8" s="1795"/>
      <c r="FQ8" s="1795"/>
      <c r="FR8" s="1795"/>
      <c r="FS8" s="1795"/>
      <c r="FT8" s="1795"/>
      <c r="FU8" s="1795"/>
      <c r="FV8" s="1795"/>
      <c r="FW8" s="1795"/>
      <c r="FX8" s="1795"/>
      <c r="FY8" s="1795"/>
      <c r="FZ8" s="1795"/>
      <c r="GA8" s="1795"/>
      <c r="GB8" s="1795"/>
      <c r="GC8" s="1795"/>
      <c r="GD8" s="1795"/>
      <c r="GE8" s="1795"/>
      <c r="GF8" s="1795"/>
      <c r="GG8" s="1795"/>
      <c r="GH8" s="1795"/>
      <c r="GI8" s="1795"/>
      <c r="GJ8" s="1795"/>
      <c r="GK8" s="1795"/>
      <c r="GL8" s="1795"/>
      <c r="GM8" s="1795"/>
      <c r="GN8" s="1795"/>
      <c r="GO8" s="1795"/>
      <c r="GP8" s="1795"/>
      <c r="GQ8" s="1795"/>
      <c r="GR8" s="1795"/>
      <c r="GS8" s="1795"/>
      <c r="GT8" s="1795"/>
      <c r="GU8" s="1795"/>
      <c r="GV8" s="1795"/>
      <c r="GW8" s="1795"/>
      <c r="GX8" s="1795"/>
      <c r="GY8" s="1795"/>
      <c r="GZ8" s="1795"/>
      <c r="HA8" s="1795"/>
      <c r="HB8" s="1795"/>
      <c r="HC8" s="1795"/>
      <c r="HD8" s="1795"/>
      <c r="HE8" s="1795"/>
      <c r="HF8" s="1795"/>
      <c r="HG8" s="1795"/>
      <c r="HH8" s="1795"/>
      <c r="HI8" s="1795"/>
      <c r="HJ8" s="1795"/>
      <c r="HK8" s="1795"/>
      <c r="HL8" s="1795"/>
      <c r="HM8" s="1795"/>
      <c r="HN8" s="1795"/>
      <c r="HO8" s="1795"/>
      <c r="HP8" s="1795"/>
      <c r="HQ8" s="1795"/>
      <c r="HR8" s="1795"/>
      <c r="HS8" s="1795"/>
      <c r="HT8" s="1795"/>
      <c r="HU8" s="1795"/>
      <c r="HV8" s="1795"/>
      <c r="HW8" s="1795"/>
      <c r="HX8" s="1795"/>
      <c r="HY8" s="1795"/>
      <c r="HZ8" s="1795"/>
      <c r="IA8" s="1795"/>
      <c r="IB8" s="1795"/>
      <c r="IC8" s="1795"/>
      <c r="ID8" s="1795"/>
      <c r="IE8" s="1795"/>
      <c r="IF8" s="1795"/>
      <c r="IG8" s="1795"/>
      <c r="IH8" s="1795"/>
      <c r="II8" s="1795"/>
      <c r="IJ8" s="1795"/>
      <c r="IK8" s="1795"/>
      <c r="IL8" s="1795"/>
      <c r="IM8" s="1795"/>
      <c r="IN8" s="1795"/>
      <c r="IO8" s="1795"/>
      <c r="IP8" s="1795"/>
      <c r="IQ8" s="1795"/>
      <c r="IR8" s="1795"/>
      <c r="IS8" s="1795"/>
      <c r="IT8" s="1795"/>
      <c r="IU8" s="1795"/>
      <c r="IV8" s="1795"/>
    </row>
    <row r="9" spans="1:256" ht="15.75">
      <c r="A9" s="1794" t="s">
        <v>1879</v>
      </c>
      <c r="B9" s="3320"/>
      <c r="C9" s="3324"/>
      <c r="D9" s="3322"/>
      <c r="E9" s="3323"/>
      <c r="F9" s="1797"/>
      <c r="G9" s="1797"/>
      <c r="H9" s="1797"/>
      <c r="I9" s="1797"/>
      <c r="J9" s="1797"/>
      <c r="K9" s="1797"/>
      <c r="L9" s="1797"/>
      <c r="M9" s="1797"/>
      <c r="N9" s="1797"/>
      <c r="O9" s="1797"/>
      <c r="P9" s="1797"/>
      <c r="Q9" s="1797"/>
      <c r="R9" s="1797"/>
      <c r="S9" s="1797"/>
      <c r="T9" s="1797"/>
      <c r="U9" s="1797"/>
      <c r="V9" s="1797"/>
      <c r="W9" s="1797"/>
      <c r="X9" s="1797"/>
      <c r="Y9" s="1797"/>
      <c r="Z9" s="1797"/>
      <c r="AA9" s="1797"/>
      <c r="AB9" s="1797"/>
      <c r="AC9" s="1797"/>
      <c r="AD9" s="1797"/>
      <c r="AE9" s="1797"/>
      <c r="AF9" s="1797"/>
      <c r="AG9" s="1797"/>
      <c r="AH9" s="1797"/>
      <c r="AI9" s="1797"/>
      <c r="AJ9" s="1797"/>
      <c r="AK9" s="1797"/>
      <c r="AL9" s="1797"/>
      <c r="AM9" s="1797"/>
      <c r="AN9" s="1797"/>
      <c r="AO9" s="1797"/>
      <c r="AP9" s="1797"/>
      <c r="AQ9" s="1797"/>
      <c r="AR9" s="1797"/>
      <c r="AS9" s="1797"/>
      <c r="AT9" s="1797"/>
      <c r="AU9" s="1797"/>
      <c r="AV9" s="1797"/>
      <c r="AW9" s="1797"/>
      <c r="AX9" s="1797"/>
      <c r="AY9" s="1797"/>
      <c r="AZ9" s="1797"/>
      <c r="BA9" s="1797"/>
      <c r="BB9" s="1797"/>
      <c r="BC9" s="1797"/>
      <c r="BD9" s="1797"/>
      <c r="BE9" s="1797"/>
      <c r="BF9" s="1797"/>
      <c r="BG9" s="1797"/>
      <c r="BH9" s="1797"/>
      <c r="BI9" s="1797"/>
      <c r="BJ9" s="1797"/>
      <c r="BK9" s="1797"/>
      <c r="BL9" s="1797"/>
      <c r="BM9" s="1797"/>
      <c r="BN9" s="1797"/>
      <c r="BO9" s="1797"/>
      <c r="BP9" s="1797"/>
      <c r="BQ9" s="1797"/>
      <c r="BR9" s="1797"/>
      <c r="BS9" s="1797"/>
      <c r="BT9" s="1797"/>
      <c r="BU9" s="1797"/>
      <c r="BV9" s="1797"/>
      <c r="BW9" s="1797"/>
      <c r="BX9" s="1797"/>
      <c r="BY9" s="1797"/>
      <c r="BZ9" s="1797"/>
      <c r="CA9" s="1797"/>
      <c r="CB9" s="1797"/>
      <c r="CC9" s="1797"/>
      <c r="CD9" s="1797"/>
      <c r="CE9" s="1797"/>
      <c r="CF9" s="1797"/>
      <c r="CG9" s="1797"/>
      <c r="CH9" s="1797"/>
      <c r="CI9" s="1797"/>
      <c r="CJ9" s="1797"/>
      <c r="CK9" s="1797"/>
      <c r="CL9" s="1797"/>
      <c r="CM9" s="1797"/>
      <c r="CN9" s="1797"/>
      <c r="CO9" s="1797"/>
      <c r="CP9" s="1797"/>
      <c r="CQ9" s="1797"/>
      <c r="CR9" s="1797"/>
      <c r="CS9" s="1797"/>
      <c r="CT9" s="1797"/>
      <c r="CU9" s="1797"/>
      <c r="CV9" s="1797"/>
      <c r="CW9" s="1797"/>
      <c r="CX9" s="1797"/>
      <c r="CY9" s="1797"/>
      <c r="CZ9" s="1797"/>
      <c r="DA9" s="1797"/>
      <c r="DB9" s="1797"/>
      <c r="DC9" s="1797"/>
      <c r="DD9" s="1797"/>
      <c r="DE9" s="1797"/>
      <c r="DF9" s="1797"/>
      <c r="DG9" s="1797"/>
      <c r="DH9" s="1797"/>
      <c r="DI9" s="1797"/>
      <c r="DJ9" s="1797"/>
      <c r="DK9" s="1797"/>
      <c r="DL9" s="1797"/>
      <c r="DM9" s="1797"/>
      <c r="DN9" s="1797"/>
      <c r="DO9" s="1797"/>
      <c r="DP9" s="1797"/>
      <c r="DQ9" s="1797"/>
      <c r="DR9" s="1797"/>
      <c r="DS9" s="1797"/>
      <c r="DT9" s="1797"/>
      <c r="DU9" s="1797"/>
      <c r="DV9" s="1797"/>
      <c r="DW9" s="1797"/>
      <c r="DX9" s="1797"/>
      <c r="DY9" s="1797"/>
      <c r="DZ9" s="1797"/>
      <c r="EA9" s="1797"/>
      <c r="EB9" s="1797"/>
      <c r="EC9" s="1797"/>
      <c r="ED9" s="1797"/>
      <c r="EE9" s="1797"/>
      <c r="EF9" s="1797"/>
      <c r="EG9" s="1797"/>
      <c r="EH9" s="1797"/>
      <c r="EI9" s="1797"/>
      <c r="EJ9" s="1797"/>
      <c r="EK9" s="1797"/>
      <c r="EL9" s="1797"/>
      <c r="EM9" s="1797"/>
      <c r="EN9" s="1797"/>
      <c r="EO9" s="1797"/>
      <c r="EP9" s="1797"/>
      <c r="EQ9" s="1797"/>
      <c r="ER9" s="1797"/>
      <c r="ES9" s="1797"/>
      <c r="ET9" s="1797"/>
      <c r="EU9" s="1797"/>
      <c r="EV9" s="1797"/>
      <c r="EW9" s="1797"/>
      <c r="EX9" s="1797"/>
      <c r="EY9" s="1797"/>
      <c r="EZ9" s="1797"/>
      <c r="FA9" s="1797"/>
      <c r="FB9" s="1797"/>
      <c r="FC9" s="1797"/>
      <c r="FD9" s="1797"/>
      <c r="FE9" s="1797"/>
      <c r="FF9" s="1797"/>
      <c r="FG9" s="1797"/>
      <c r="FH9" s="1797"/>
      <c r="FI9" s="1797"/>
      <c r="FJ9" s="1797"/>
      <c r="FK9" s="1797"/>
      <c r="FL9" s="1797"/>
      <c r="FM9" s="1797"/>
      <c r="FN9" s="1797"/>
      <c r="FO9" s="1797"/>
      <c r="FP9" s="1797"/>
      <c r="FQ9" s="1797"/>
      <c r="FR9" s="1797"/>
      <c r="FS9" s="1797"/>
      <c r="FT9" s="1797"/>
      <c r="FU9" s="1797"/>
      <c r="FV9" s="1797"/>
      <c r="FW9" s="1797"/>
      <c r="FX9" s="1797"/>
      <c r="FY9" s="1797"/>
      <c r="FZ9" s="1797"/>
      <c r="GA9" s="1797"/>
      <c r="GB9" s="1797"/>
      <c r="GC9" s="1797"/>
      <c r="GD9" s="1797"/>
      <c r="GE9" s="1797"/>
      <c r="GF9" s="1797"/>
      <c r="GG9" s="1797"/>
      <c r="GH9" s="1797"/>
      <c r="GI9" s="1797"/>
      <c r="GJ9" s="1797"/>
      <c r="GK9" s="1797"/>
      <c r="GL9" s="1797"/>
      <c r="GM9" s="1797"/>
      <c r="GN9" s="1797"/>
      <c r="GO9" s="1797"/>
      <c r="GP9" s="1797"/>
      <c r="GQ9" s="1797"/>
      <c r="GR9" s="1797"/>
      <c r="GS9" s="1797"/>
      <c r="GT9" s="1797"/>
      <c r="GU9" s="1797"/>
      <c r="GV9" s="1797"/>
      <c r="GW9" s="1797"/>
      <c r="GX9" s="1797"/>
      <c r="GY9" s="1797"/>
      <c r="GZ9" s="1797"/>
      <c r="HA9" s="1797"/>
      <c r="HB9" s="1797"/>
      <c r="HC9" s="1797"/>
      <c r="HD9" s="1797"/>
      <c r="HE9" s="1797"/>
      <c r="HF9" s="1797"/>
      <c r="HG9" s="1797"/>
      <c r="HH9" s="1797"/>
      <c r="HI9" s="1797"/>
      <c r="HJ9" s="1797"/>
      <c r="HK9" s="1797"/>
      <c r="HL9" s="1797"/>
      <c r="HM9" s="1797"/>
      <c r="HN9" s="1797"/>
      <c r="HO9" s="1797"/>
      <c r="HP9" s="1797"/>
      <c r="HQ9" s="1797"/>
      <c r="HR9" s="1797"/>
      <c r="HS9" s="1797"/>
      <c r="HT9" s="1797"/>
      <c r="HU9" s="1797"/>
      <c r="HV9" s="1797"/>
      <c r="HW9" s="1797"/>
      <c r="HX9" s="1797"/>
      <c r="HY9" s="1797"/>
      <c r="HZ9" s="1797"/>
      <c r="IA9" s="1797"/>
      <c r="IB9" s="1797"/>
      <c r="IC9" s="1797"/>
      <c r="ID9" s="1797"/>
      <c r="IE9" s="1797"/>
      <c r="IF9" s="1797"/>
      <c r="IG9" s="1797"/>
      <c r="IH9" s="1797"/>
      <c r="II9" s="1797"/>
      <c r="IJ9" s="1797"/>
      <c r="IK9" s="1797"/>
      <c r="IL9" s="1797"/>
      <c r="IM9" s="1797"/>
      <c r="IN9" s="1797"/>
      <c r="IO9" s="1797"/>
      <c r="IP9" s="1797"/>
      <c r="IQ9" s="1797"/>
      <c r="IR9" s="1797"/>
      <c r="IS9" s="1797"/>
      <c r="IT9" s="1797"/>
      <c r="IU9" s="1797"/>
      <c r="IV9" s="1797"/>
    </row>
    <row r="10" spans="1:256" ht="15.75">
      <c r="A10" s="1798" t="s">
        <v>1065</v>
      </c>
      <c r="B10" s="3325"/>
      <c r="C10" s="3326"/>
      <c r="D10" s="3327"/>
      <c r="E10" s="3328"/>
      <c r="F10" s="1795"/>
      <c r="G10" s="1795"/>
      <c r="H10" s="1795"/>
      <c r="I10" s="1795"/>
      <c r="J10" s="1795"/>
      <c r="K10" s="1795"/>
      <c r="L10" s="1795"/>
      <c r="M10" s="1795"/>
      <c r="N10" s="1795"/>
      <c r="O10" s="1795"/>
      <c r="P10" s="1795"/>
      <c r="Q10" s="1795"/>
      <c r="R10" s="1795"/>
      <c r="S10" s="1795"/>
      <c r="T10" s="1795"/>
      <c r="U10" s="1795"/>
      <c r="V10" s="1795"/>
      <c r="W10" s="1795"/>
      <c r="X10" s="1795"/>
      <c r="Y10" s="1795"/>
      <c r="Z10" s="1795"/>
      <c r="AA10" s="1795"/>
      <c r="AB10" s="1795"/>
      <c r="AC10" s="1795"/>
      <c r="AD10" s="1795"/>
      <c r="AE10" s="1795"/>
      <c r="AF10" s="1795"/>
      <c r="AG10" s="1795"/>
      <c r="AH10" s="1795"/>
      <c r="AI10" s="1795"/>
      <c r="AJ10" s="1795"/>
      <c r="AK10" s="1795"/>
      <c r="AL10" s="1795"/>
      <c r="AM10" s="1795"/>
      <c r="AN10" s="1795"/>
      <c r="AO10" s="1795"/>
      <c r="AP10" s="1795"/>
      <c r="AQ10" s="1795"/>
      <c r="AR10" s="1795"/>
      <c r="AS10" s="1795"/>
      <c r="AT10" s="1795"/>
      <c r="AU10" s="1795"/>
      <c r="AV10" s="1795"/>
      <c r="AW10" s="1795"/>
      <c r="AX10" s="1795"/>
      <c r="AY10" s="1795"/>
      <c r="AZ10" s="1795"/>
      <c r="BA10" s="1795"/>
      <c r="BB10" s="1795"/>
      <c r="BC10" s="1795"/>
      <c r="BD10" s="1795"/>
      <c r="BE10" s="1795"/>
      <c r="BF10" s="1795"/>
      <c r="BG10" s="1795"/>
      <c r="BH10" s="1795"/>
      <c r="BI10" s="1795"/>
      <c r="BJ10" s="1795"/>
      <c r="BK10" s="1795"/>
      <c r="BL10" s="1795"/>
      <c r="BM10" s="1795"/>
      <c r="BN10" s="1795"/>
      <c r="BO10" s="1795"/>
      <c r="BP10" s="1795"/>
      <c r="BQ10" s="1795"/>
      <c r="BR10" s="1795"/>
      <c r="BS10" s="1795"/>
      <c r="BT10" s="1795"/>
      <c r="BU10" s="1795"/>
      <c r="BV10" s="1795"/>
      <c r="BW10" s="1795"/>
      <c r="BX10" s="1795"/>
      <c r="BY10" s="1795"/>
      <c r="BZ10" s="1795"/>
      <c r="CA10" s="1795"/>
      <c r="CB10" s="1795"/>
      <c r="CC10" s="1795"/>
      <c r="CD10" s="1795"/>
      <c r="CE10" s="1795"/>
      <c r="CF10" s="1795"/>
      <c r="CG10" s="1795"/>
      <c r="CH10" s="1795"/>
      <c r="CI10" s="1795"/>
      <c r="CJ10" s="1795"/>
      <c r="CK10" s="1795"/>
      <c r="CL10" s="1795"/>
      <c r="CM10" s="1795"/>
      <c r="CN10" s="1795"/>
      <c r="CO10" s="1795"/>
      <c r="CP10" s="1795"/>
      <c r="CQ10" s="1795"/>
      <c r="CR10" s="1795"/>
      <c r="CS10" s="1795"/>
      <c r="CT10" s="1795"/>
      <c r="CU10" s="1795"/>
      <c r="CV10" s="1795"/>
      <c r="CW10" s="1795"/>
      <c r="CX10" s="1795"/>
      <c r="CY10" s="1795"/>
      <c r="CZ10" s="1795"/>
      <c r="DA10" s="1795"/>
      <c r="DB10" s="1795"/>
      <c r="DC10" s="1795"/>
      <c r="DD10" s="1795"/>
      <c r="DE10" s="1795"/>
      <c r="DF10" s="1795"/>
      <c r="DG10" s="1795"/>
      <c r="DH10" s="1795"/>
      <c r="DI10" s="1795"/>
      <c r="DJ10" s="1795"/>
      <c r="DK10" s="1795"/>
      <c r="DL10" s="1795"/>
      <c r="DM10" s="1795"/>
      <c r="DN10" s="1795"/>
      <c r="DO10" s="1795"/>
      <c r="DP10" s="1795"/>
      <c r="DQ10" s="1795"/>
      <c r="DR10" s="1795"/>
      <c r="DS10" s="1795"/>
      <c r="DT10" s="1795"/>
      <c r="DU10" s="1795"/>
      <c r="DV10" s="1795"/>
      <c r="DW10" s="1795"/>
      <c r="DX10" s="1795"/>
      <c r="DY10" s="1795"/>
      <c r="DZ10" s="1795"/>
      <c r="EA10" s="1795"/>
      <c r="EB10" s="1795"/>
      <c r="EC10" s="1795"/>
      <c r="ED10" s="1795"/>
      <c r="EE10" s="1795"/>
      <c r="EF10" s="1795"/>
      <c r="EG10" s="1795"/>
      <c r="EH10" s="1795"/>
      <c r="EI10" s="1795"/>
      <c r="EJ10" s="1795"/>
      <c r="EK10" s="1795"/>
      <c r="EL10" s="1795"/>
      <c r="EM10" s="1795"/>
      <c r="EN10" s="1795"/>
      <c r="EO10" s="1795"/>
      <c r="EP10" s="1795"/>
      <c r="EQ10" s="1795"/>
      <c r="ER10" s="1795"/>
      <c r="ES10" s="1795"/>
      <c r="ET10" s="1795"/>
      <c r="EU10" s="1795"/>
      <c r="EV10" s="1795"/>
      <c r="EW10" s="1795"/>
      <c r="EX10" s="1795"/>
      <c r="EY10" s="1795"/>
      <c r="EZ10" s="1795"/>
      <c r="FA10" s="1795"/>
      <c r="FB10" s="1795"/>
      <c r="FC10" s="1795"/>
      <c r="FD10" s="1795"/>
      <c r="FE10" s="1795"/>
      <c r="FF10" s="1795"/>
      <c r="FG10" s="1795"/>
      <c r="FH10" s="1795"/>
      <c r="FI10" s="1795"/>
      <c r="FJ10" s="1795"/>
      <c r="FK10" s="1795"/>
      <c r="FL10" s="1795"/>
      <c r="FM10" s="1795"/>
      <c r="FN10" s="1795"/>
      <c r="FO10" s="1795"/>
      <c r="FP10" s="1795"/>
      <c r="FQ10" s="1795"/>
      <c r="FR10" s="1795"/>
      <c r="FS10" s="1795"/>
      <c r="FT10" s="1795"/>
      <c r="FU10" s="1795"/>
      <c r="FV10" s="1795"/>
      <c r="FW10" s="1795"/>
      <c r="FX10" s="1795"/>
      <c r="FY10" s="1795"/>
      <c r="FZ10" s="1795"/>
      <c r="GA10" s="1795"/>
      <c r="GB10" s="1795"/>
      <c r="GC10" s="1795"/>
      <c r="GD10" s="1795"/>
      <c r="GE10" s="1795"/>
      <c r="GF10" s="1795"/>
      <c r="GG10" s="1795"/>
      <c r="GH10" s="1795"/>
      <c r="GI10" s="1795"/>
      <c r="GJ10" s="1795"/>
      <c r="GK10" s="1795"/>
      <c r="GL10" s="1795"/>
      <c r="GM10" s="1795"/>
      <c r="GN10" s="1795"/>
      <c r="GO10" s="1795"/>
      <c r="GP10" s="1795"/>
      <c r="GQ10" s="1795"/>
      <c r="GR10" s="1795"/>
      <c r="GS10" s="1795"/>
      <c r="GT10" s="1795"/>
      <c r="GU10" s="1795"/>
      <c r="GV10" s="1795"/>
      <c r="GW10" s="1795"/>
      <c r="GX10" s="1795"/>
      <c r="GY10" s="1795"/>
      <c r="GZ10" s="1795"/>
      <c r="HA10" s="1795"/>
      <c r="HB10" s="1795"/>
      <c r="HC10" s="1795"/>
      <c r="HD10" s="1795"/>
      <c r="HE10" s="1795"/>
      <c r="HF10" s="1795"/>
      <c r="HG10" s="1795"/>
      <c r="HH10" s="1795"/>
      <c r="HI10" s="1795"/>
      <c r="HJ10" s="1795"/>
      <c r="HK10" s="1795"/>
      <c r="HL10" s="1795"/>
      <c r="HM10" s="1795"/>
      <c r="HN10" s="1795"/>
      <c r="HO10" s="1795"/>
      <c r="HP10" s="1795"/>
      <c r="HQ10" s="1795"/>
      <c r="HR10" s="1795"/>
      <c r="HS10" s="1795"/>
      <c r="HT10" s="1795"/>
      <c r="HU10" s="1795"/>
      <c r="HV10" s="1795"/>
      <c r="HW10" s="1795"/>
      <c r="HX10" s="1795"/>
      <c r="HY10" s="1795"/>
      <c r="HZ10" s="1795"/>
      <c r="IA10" s="1795"/>
      <c r="IB10" s="1795"/>
      <c r="IC10" s="1795"/>
      <c r="ID10" s="1795"/>
      <c r="IE10" s="1795"/>
      <c r="IF10" s="1795"/>
      <c r="IG10" s="1795"/>
      <c r="IH10" s="1795"/>
      <c r="II10" s="1795"/>
      <c r="IJ10" s="1795"/>
      <c r="IK10" s="1795"/>
      <c r="IL10" s="1795"/>
      <c r="IM10" s="1795"/>
      <c r="IN10" s="1795"/>
      <c r="IO10" s="1795"/>
      <c r="IP10" s="1795"/>
      <c r="IQ10" s="1795"/>
      <c r="IR10" s="1795"/>
      <c r="IS10" s="1795"/>
      <c r="IT10" s="1795"/>
      <c r="IU10" s="1795"/>
      <c r="IV10" s="1795"/>
    </row>
    <row r="11" spans="1:256" ht="15.75">
      <c r="A11" s="1798" t="s">
        <v>1852</v>
      </c>
      <c r="B11" s="3325"/>
      <c r="C11" s="3326"/>
      <c r="D11" s="3327"/>
      <c r="E11" s="3328"/>
      <c r="F11" s="1795"/>
      <c r="G11" s="1795"/>
      <c r="H11" s="1795"/>
      <c r="I11" s="1795"/>
      <c r="J11" s="1795"/>
      <c r="K11" s="1795"/>
      <c r="L11" s="1795"/>
      <c r="M11" s="1795"/>
      <c r="N11" s="1795"/>
      <c r="O11" s="1795"/>
      <c r="P11" s="1795"/>
      <c r="Q11" s="1795"/>
      <c r="R11" s="1795"/>
      <c r="S11" s="1795"/>
      <c r="T11" s="1795"/>
      <c r="U11" s="1795"/>
      <c r="V11" s="1795"/>
      <c r="W11" s="1795"/>
      <c r="X11" s="1795"/>
      <c r="Y11" s="1795"/>
      <c r="Z11" s="1795"/>
      <c r="AA11" s="1795"/>
      <c r="AB11" s="1795"/>
      <c r="AC11" s="1795"/>
      <c r="AD11" s="1795"/>
      <c r="AE11" s="1795"/>
      <c r="AF11" s="1795"/>
      <c r="AG11" s="1795"/>
      <c r="AH11" s="1795"/>
      <c r="AI11" s="1795"/>
      <c r="AJ11" s="1795"/>
      <c r="AK11" s="1795"/>
      <c r="AL11" s="1795"/>
      <c r="AM11" s="1795"/>
      <c r="AN11" s="1795"/>
      <c r="AO11" s="1795"/>
      <c r="AP11" s="1795"/>
      <c r="AQ11" s="1795"/>
      <c r="AR11" s="1795"/>
      <c r="AS11" s="1795"/>
      <c r="AT11" s="1795"/>
      <c r="AU11" s="1795"/>
      <c r="AV11" s="1795"/>
      <c r="AW11" s="1795"/>
      <c r="AX11" s="1795"/>
      <c r="AY11" s="1795"/>
      <c r="AZ11" s="1795"/>
      <c r="BA11" s="1795"/>
      <c r="BB11" s="1795"/>
      <c r="BC11" s="1795"/>
      <c r="BD11" s="1795"/>
      <c r="BE11" s="1795"/>
      <c r="BF11" s="1795"/>
      <c r="BG11" s="1795"/>
      <c r="BH11" s="1795"/>
      <c r="BI11" s="1795"/>
      <c r="BJ11" s="1795"/>
      <c r="BK11" s="1795"/>
      <c r="BL11" s="1795"/>
      <c r="BM11" s="1795"/>
      <c r="BN11" s="1795"/>
      <c r="BO11" s="1795"/>
      <c r="BP11" s="1795"/>
      <c r="BQ11" s="1795"/>
      <c r="BR11" s="1795"/>
      <c r="BS11" s="1795"/>
      <c r="BT11" s="1795"/>
      <c r="BU11" s="1795"/>
      <c r="BV11" s="1795"/>
      <c r="BW11" s="1795"/>
      <c r="BX11" s="1795"/>
      <c r="BY11" s="1795"/>
      <c r="BZ11" s="1795"/>
      <c r="CA11" s="1795"/>
      <c r="CB11" s="1795"/>
      <c r="CC11" s="1795"/>
      <c r="CD11" s="1795"/>
      <c r="CE11" s="1795"/>
      <c r="CF11" s="1795"/>
      <c r="CG11" s="1795"/>
      <c r="CH11" s="1795"/>
      <c r="CI11" s="1795"/>
      <c r="CJ11" s="1795"/>
      <c r="CK11" s="1795"/>
      <c r="CL11" s="1795"/>
      <c r="CM11" s="1795"/>
      <c r="CN11" s="1795"/>
      <c r="CO11" s="1795"/>
      <c r="CP11" s="1795"/>
      <c r="CQ11" s="1795"/>
      <c r="CR11" s="1795"/>
      <c r="CS11" s="1795"/>
      <c r="CT11" s="1795"/>
      <c r="CU11" s="1795"/>
      <c r="CV11" s="1795"/>
      <c r="CW11" s="1795"/>
      <c r="CX11" s="1795"/>
      <c r="CY11" s="1795"/>
      <c r="CZ11" s="1795"/>
      <c r="DA11" s="1795"/>
      <c r="DB11" s="1795"/>
      <c r="DC11" s="1795"/>
      <c r="DD11" s="1795"/>
      <c r="DE11" s="1795"/>
      <c r="DF11" s="1795"/>
      <c r="DG11" s="1795"/>
      <c r="DH11" s="1795"/>
      <c r="DI11" s="1795"/>
      <c r="DJ11" s="1795"/>
      <c r="DK11" s="1795"/>
      <c r="DL11" s="1795"/>
      <c r="DM11" s="1795"/>
      <c r="DN11" s="1795"/>
      <c r="DO11" s="1795"/>
      <c r="DP11" s="1795"/>
      <c r="DQ11" s="1795"/>
      <c r="DR11" s="1795"/>
      <c r="DS11" s="1795"/>
      <c r="DT11" s="1795"/>
      <c r="DU11" s="1795"/>
      <c r="DV11" s="1795"/>
      <c r="DW11" s="1795"/>
      <c r="DX11" s="1795"/>
      <c r="DY11" s="1795"/>
      <c r="DZ11" s="1795"/>
      <c r="EA11" s="1795"/>
      <c r="EB11" s="1795"/>
      <c r="EC11" s="1795"/>
      <c r="ED11" s="1795"/>
      <c r="EE11" s="1795"/>
      <c r="EF11" s="1795"/>
      <c r="EG11" s="1795"/>
      <c r="EH11" s="1795"/>
      <c r="EI11" s="1795"/>
      <c r="EJ11" s="1795"/>
      <c r="EK11" s="1795"/>
      <c r="EL11" s="1795"/>
      <c r="EM11" s="1795"/>
      <c r="EN11" s="1795"/>
      <c r="EO11" s="1795"/>
      <c r="EP11" s="1795"/>
      <c r="EQ11" s="1795"/>
      <c r="ER11" s="1795"/>
      <c r="ES11" s="1795"/>
      <c r="ET11" s="1795"/>
      <c r="EU11" s="1795"/>
      <c r="EV11" s="1795"/>
      <c r="EW11" s="1795"/>
      <c r="EX11" s="1795"/>
      <c r="EY11" s="1795"/>
      <c r="EZ11" s="1795"/>
      <c r="FA11" s="1795"/>
      <c r="FB11" s="1795"/>
      <c r="FC11" s="1795"/>
      <c r="FD11" s="1795"/>
      <c r="FE11" s="1795"/>
      <c r="FF11" s="1795"/>
      <c r="FG11" s="1795"/>
      <c r="FH11" s="1795"/>
      <c r="FI11" s="1795"/>
      <c r="FJ11" s="1795"/>
      <c r="FK11" s="1795"/>
      <c r="FL11" s="1795"/>
      <c r="FM11" s="1795"/>
      <c r="FN11" s="1795"/>
      <c r="FO11" s="1795"/>
      <c r="FP11" s="1795"/>
      <c r="FQ11" s="1795"/>
      <c r="FR11" s="1795"/>
      <c r="FS11" s="1795"/>
      <c r="FT11" s="1795"/>
      <c r="FU11" s="1795"/>
      <c r="FV11" s="1795"/>
      <c r="FW11" s="1795"/>
      <c r="FX11" s="1795"/>
      <c r="FY11" s="1795"/>
      <c r="FZ11" s="1795"/>
      <c r="GA11" s="1795"/>
      <c r="GB11" s="1795"/>
      <c r="GC11" s="1795"/>
      <c r="GD11" s="1795"/>
      <c r="GE11" s="1795"/>
      <c r="GF11" s="1795"/>
      <c r="GG11" s="1795"/>
      <c r="GH11" s="1795"/>
      <c r="GI11" s="1795"/>
      <c r="GJ11" s="1795"/>
      <c r="GK11" s="1795"/>
      <c r="GL11" s="1795"/>
      <c r="GM11" s="1795"/>
      <c r="GN11" s="1795"/>
      <c r="GO11" s="1795"/>
      <c r="GP11" s="1795"/>
      <c r="GQ11" s="1795"/>
      <c r="GR11" s="1795"/>
      <c r="GS11" s="1795"/>
      <c r="GT11" s="1795"/>
      <c r="GU11" s="1795"/>
      <c r="GV11" s="1795"/>
      <c r="GW11" s="1795"/>
      <c r="GX11" s="1795"/>
      <c r="GY11" s="1795"/>
      <c r="GZ11" s="1795"/>
      <c r="HA11" s="1795"/>
      <c r="HB11" s="1795"/>
      <c r="HC11" s="1795"/>
      <c r="HD11" s="1795"/>
      <c r="HE11" s="1795"/>
      <c r="HF11" s="1795"/>
      <c r="HG11" s="1795"/>
      <c r="HH11" s="1795"/>
      <c r="HI11" s="1795"/>
      <c r="HJ11" s="1795"/>
      <c r="HK11" s="1795"/>
      <c r="HL11" s="1795"/>
      <c r="HM11" s="1795"/>
      <c r="HN11" s="1795"/>
      <c r="HO11" s="1795"/>
      <c r="HP11" s="1795"/>
      <c r="HQ11" s="1795"/>
      <c r="HR11" s="1795"/>
      <c r="HS11" s="1795"/>
      <c r="HT11" s="1795"/>
      <c r="HU11" s="1795"/>
      <c r="HV11" s="1795"/>
      <c r="HW11" s="1795"/>
      <c r="HX11" s="1795"/>
      <c r="HY11" s="1795"/>
      <c r="HZ11" s="1795"/>
      <c r="IA11" s="1795"/>
      <c r="IB11" s="1795"/>
      <c r="IC11" s="1795"/>
      <c r="ID11" s="1795"/>
      <c r="IE11" s="1795"/>
      <c r="IF11" s="1795"/>
      <c r="IG11" s="1795"/>
      <c r="IH11" s="1795"/>
      <c r="II11" s="1795"/>
      <c r="IJ11" s="1795"/>
      <c r="IK11" s="1795"/>
      <c r="IL11" s="1795"/>
      <c r="IM11" s="1795"/>
      <c r="IN11" s="1795"/>
      <c r="IO11" s="1795"/>
      <c r="IP11" s="1795"/>
      <c r="IQ11" s="1795"/>
      <c r="IR11" s="1795"/>
      <c r="IS11" s="1795"/>
      <c r="IT11" s="1795"/>
      <c r="IU11" s="1795"/>
      <c r="IV11" s="1795"/>
    </row>
    <row r="12" spans="1:256" ht="15.75">
      <c r="A12" s="1799" t="s">
        <v>1880</v>
      </c>
      <c r="B12" s="3302"/>
      <c r="C12" s="3329"/>
      <c r="D12" s="3327"/>
      <c r="E12" s="3328"/>
      <c r="F12" s="1795"/>
      <c r="G12" s="1796"/>
      <c r="H12" s="1795"/>
      <c r="I12" s="1795"/>
      <c r="J12" s="1795"/>
      <c r="K12" s="1795"/>
      <c r="L12" s="1795"/>
      <c r="M12" s="1795"/>
      <c r="N12" s="1795"/>
      <c r="O12" s="1795"/>
      <c r="P12" s="1795"/>
      <c r="Q12" s="1795"/>
      <c r="R12" s="1795"/>
      <c r="S12" s="1795"/>
      <c r="T12" s="1795"/>
      <c r="U12" s="1795"/>
      <c r="V12" s="1795"/>
      <c r="W12" s="1795"/>
      <c r="X12" s="1795"/>
      <c r="Y12" s="1795"/>
      <c r="Z12" s="1795"/>
      <c r="AA12" s="1795"/>
      <c r="AB12" s="1795"/>
      <c r="AC12" s="1795"/>
      <c r="AD12" s="1795"/>
      <c r="AE12" s="1795"/>
      <c r="AF12" s="1795"/>
      <c r="AG12" s="1795"/>
      <c r="AH12" s="1795"/>
      <c r="AI12" s="1795"/>
      <c r="AJ12" s="1795"/>
      <c r="AK12" s="1795"/>
      <c r="AL12" s="1795"/>
      <c r="AM12" s="1795"/>
      <c r="AN12" s="1795"/>
      <c r="AO12" s="1795"/>
      <c r="AP12" s="1795"/>
      <c r="AQ12" s="1795"/>
      <c r="AR12" s="1795"/>
      <c r="AS12" s="1795"/>
      <c r="AT12" s="1795"/>
      <c r="AU12" s="1795"/>
      <c r="AV12" s="1795"/>
      <c r="AW12" s="1795"/>
      <c r="AX12" s="1795"/>
      <c r="AY12" s="1795"/>
      <c r="AZ12" s="1795"/>
      <c r="BA12" s="1795"/>
      <c r="BB12" s="1795"/>
      <c r="BC12" s="1795"/>
      <c r="BD12" s="1795"/>
      <c r="BE12" s="1795"/>
      <c r="BF12" s="1795"/>
      <c r="BG12" s="1795"/>
      <c r="BH12" s="1795"/>
      <c r="BI12" s="1795"/>
      <c r="BJ12" s="1795"/>
      <c r="BK12" s="1795"/>
      <c r="BL12" s="1795"/>
      <c r="BM12" s="1795"/>
      <c r="BN12" s="1795"/>
      <c r="BO12" s="1795"/>
      <c r="BP12" s="1795"/>
      <c r="BQ12" s="1795"/>
      <c r="BR12" s="1795"/>
      <c r="BS12" s="1795"/>
      <c r="BT12" s="1795"/>
      <c r="BU12" s="1795"/>
      <c r="BV12" s="1795"/>
      <c r="BW12" s="1795"/>
      <c r="BX12" s="1795"/>
      <c r="BY12" s="1795"/>
      <c r="BZ12" s="1795"/>
      <c r="CA12" s="1795"/>
      <c r="CB12" s="1795"/>
      <c r="CC12" s="1795"/>
      <c r="CD12" s="1795"/>
      <c r="CE12" s="1795"/>
      <c r="CF12" s="1795"/>
      <c r="CG12" s="1795"/>
      <c r="CH12" s="1795"/>
      <c r="CI12" s="1795"/>
      <c r="CJ12" s="1795"/>
      <c r="CK12" s="1795"/>
      <c r="CL12" s="1795"/>
      <c r="CM12" s="1795"/>
      <c r="CN12" s="1795"/>
      <c r="CO12" s="1795"/>
      <c r="CP12" s="1795"/>
      <c r="CQ12" s="1795"/>
      <c r="CR12" s="1795"/>
      <c r="CS12" s="1795"/>
      <c r="CT12" s="1795"/>
      <c r="CU12" s="1795"/>
      <c r="CV12" s="1795"/>
      <c r="CW12" s="1795"/>
      <c r="CX12" s="1795"/>
      <c r="CY12" s="1795"/>
      <c r="CZ12" s="1795"/>
      <c r="DA12" s="1795"/>
      <c r="DB12" s="1795"/>
      <c r="DC12" s="1795"/>
      <c r="DD12" s="1795"/>
      <c r="DE12" s="1795"/>
      <c r="DF12" s="1795"/>
      <c r="DG12" s="1795"/>
      <c r="DH12" s="1795"/>
      <c r="DI12" s="1795"/>
      <c r="DJ12" s="1795"/>
      <c r="DK12" s="1795"/>
      <c r="DL12" s="1795"/>
      <c r="DM12" s="1795"/>
      <c r="DN12" s="1795"/>
      <c r="DO12" s="1795"/>
      <c r="DP12" s="1795"/>
      <c r="DQ12" s="1795"/>
      <c r="DR12" s="1795"/>
      <c r="DS12" s="1795"/>
      <c r="DT12" s="1795"/>
      <c r="DU12" s="1795"/>
      <c r="DV12" s="1795"/>
      <c r="DW12" s="1795"/>
      <c r="DX12" s="1795"/>
      <c r="DY12" s="1795"/>
      <c r="DZ12" s="1795"/>
      <c r="EA12" s="1795"/>
      <c r="EB12" s="1795"/>
      <c r="EC12" s="1795"/>
      <c r="ED12" s="1795"/>
      <c r="EE12" s="1795"/>
      <c r="EF12" s="1795"/>
      <c r="EG12" s="1795"/>
      <c r="EH12" s="1795"/>
      <c r="EI12" s="1795"/>
      <c r="EJ12" s="1795"/>
      <c r="EK12" s="1795"/>
      <c r="EL12" s="1795"/>
      <c r="EM12" s="1795"/>
      <c r="EN12" s="1795"/>
      <c r="EO12" s="1795"/>
      <c r="EP12" s="1795"/>
      <c r="EQ12" s="1795"/>
      <c r="ER12" s="1795"/>
      <c r="ES12" s="1795"/>
      <c r="ET12" s="1795"/>
      <c r="EU12" s="1795"/>
      <c r="EV12" s="1795"/>
      <c r="EW12" s="1795"/>
      <c r="EX12" s="1795"/>
      <c r="EY12" s="1795"/>
      <c r="EZ12" s="1795"/>
      <c r="FA12" s="1795"/>
      <c r="FB12" s="1795"/>
      <c r="FC12" s="1795"/>
      <c r="FD12" s="1795"/>
      <c r="FE12" s="1795"/>
      <c r="FF12" s="1795"/>
      <c r="FG12" s="1795"/>
      <c r="FH12" s="1795"/>
      <c r="FI12" s="1795"/>
      <c r="FJ12" s="1795"/>
      <c r="FK12" s="1795"/>
      <c r="FL12" s="1795"/>
      <c r="FM12" s="1795"/>
      <c r="FN12" s="1795"/>
      <c r="FO12" s="1795"/>
      <c r="FP12" s="1795"/>
      <c r="FQ12" s="1795"/>
      <c r="FR12" s="1795"/>
      <c r="FS12" s="1795"/>
      <c r="FT12" s="1795"/>
      <c r="FU12" s="1795"/>
      <c r="FV12" s="1795"/>
      <c r="FW12" s="1795"/>
      <c r="FX12" s="1795"/>
      <c r="FY12" s="1795"/>
      <c r="FZ12" s="1795"/>
      <c r="GA12" s="1795"/>
      <c r="GB12" s="1795"/>
      <c r="GC12" s="1795"/>
      <c r="GD12" s="1795"/>
      <c r="GE12" s="1795"/>
      <c r="GF12" s="1795"/>
      <c r="GG12" s="1795"/>
      <c r="GH12" s="1795"/>
      <c r="GI12" s="1795"/>
      <c r="GJ12" s="1795"/>
      <c r="GK12" s="1795"/>
      <c r="GL12" s="1795"/>
      <c r="GM12" s="1795"/>
      <c r="GN12" s="1795"/>
      <c r="GO12" s="1795"/>
      <c r="GP12" s="1795"/>
      <c r="GQ12" s="1795"/>
      <c r="GR12" s="1795"/>
      <c r="GS12" s="1795"/>
      <c r="GT12" s="1795"/>
      <c r="GU12" s="1795"/>
      <c r="GV12" s="1795"/>
      <c r="GW12" s="1795"/>
      <c r="GX12" s="1795"/>
      <c r="GY12" s="1795"/>
      <c r="GZ12" s="1795"/>
      <c r="HA12" s="1795"/>
      <c r="HB12" s="1795"/>
      <c r="HC12" s="1795"/>
      <c r="HD12" s="1795"/>
      <c r="HE12" s="1795"/>
      <c r="HF12" s="1795"/>
      <c r="HG12" s="1795"/>
      <c r="HH12" s="1795"/>
      <c r="HI12" s="1795"/>
      <c r="HJ12" s="1795"/>
      <c r="HK12" s="1795"/>
      <c r="HL12" s="1795"/>
      <c r="HM12" s="1795"/>
      <c r="HN12" s="1795"/>
      <c r="HO12" s="1795"/>
      <c r="HP12" s="1795"/>
      <c r="HQ12" s="1795"/>
      <c r="HR12" s="1795"/>
      <c r="HS12" s="1795"/>
      <c r="HT12" s="1795"/>
      <c r="HU12" s="1795"/>
      <c r="HV12" s="1795"/>
      <c r="HW12" s="1795"/>
      <c r="HX12" s="1795"/>
      <c r="HY12" s="1795"/>
      <c r="HZ12" s="1795"/>
      <c r="IA12" s="1795"/>
      <c r="IB12" s="1795"/>
      <c r="IC12" s="1795"/>
      <c r="ID12" s="1795"/>
      <c r="IE12" s="1795"/>
      <c r="IF12" s="1795"/>
      <c r="IG12" s="1795"/>
      <c r="IH12" s="1795"/>
      <c r="II12" s="1795"/>
      <c r="IJ12" s="1795"/>
      <c r="IK12" s="1795"/>
      <c r="IL12" s="1795"/>
      <c r="IM12" s="1795"/>
      <c r="IN12" s="1795"/>
      <c r="IO12" s="1795"/>
      <c r="IP12" s="1795"/>
      <c r="IQ12" s="1795"/>
      <c r="IR12" s="1795"/>
      <c r="IS12" s="1795"/>
      <c r="IT12" s="1795"/>
      <c r="IU12" s="1795"/>
      <c r="IV12" s="1795"/>
    </row>
    <row r="13" spans="1:256" ht="15.75">
      <c r="A13" s="1799" t="s">
        <v>1881</v>
      </c>
      <c r="B13" s="3302"/>
      <c r="C13" s="3329"/>
      <c r="D13" s="3327"/>
      <c r="E13" s="3328"/>
      <c r="F13" s="1795"/>
      <c r="G13" s="1795"/>
      <c r="H13" s="1795"/>
      <c r="I13" s="1795"/>
      <c r="J13" s="1795"/>
      <c r="K13" s="1795"/>
      <c r="L13" s="1795"/>
      <c r="M13" s="1795"/>
      <c r="N13" s="1795"/>
      <c r="O13" s="1795"/>
      <c r="P13" s="1795"/>
      <c r="Q13" s="1795"/>
      <c r="R13" s="1795"/>
      <c r="S13" s="1795"/>
      <c r="T13" s="1795"/>
      <c r="U13" s="1795"/>
      <c r="V13" s="1795"/>
      <c r="W13" s="1795"/>
      <c r="X13" s="1795"/>
      <c r="Y13" s="1795"/>
      <c r="Z13" s="1795"/>
      <c r="AA13" s="1795"/>
      <c r="AB13" s="1795"/>
      <c r="AC13" s="1795"/>
      <c r="AD13" s="1795"/>
      <c r="AE13" s="1795"/>
      <c r="AF13" s="1795"/>
      <c r="AG13" s="1795"/>
      <c r="AH13" s="1795"/>
      <c r="AI13" s="1795"/>
      <c r="AJ13" s="1795"/>
      <c r="AK13" s="1795"/>
      <c r="AL13" s="1795"/>
      <c r="AM13" s="1795"/>
      <c r="AN13" s="1795"/>
      <c r="AO13" s="1795"/>
      <c r="AP13" s="1795"/>
      <c r="AQ13" s="1795"/>
      <c r="AR13" s="1795"/>
      <c r="AS13" s="1795"/>
      <c r="AT13" s="1795"/>
      <c r="AU13" s="1795"/>
      <c r="AV13" s="1795"/>
      <c r="AW13" s="1795"/>
      <c r="AX13" s="1795"/>
      <c r="AY13" s="1795"/>
      <c r="AZ13" s="1795"/>
      <c r="BA13" s="1795"/>
      <c r="BB13" s="1795"/>
      <c r="BC13" s="1795"/>
      <c r="BD13" s="1795"/>
      <c r="BE13" s="1795"/>
      <c r="BF13" s="1795"/>
      <c r="BG13" s="1795"/>
      <c r="BH13" s="1795"/>
      <c r="BI13" s="1795"/>
      <c r="BJ13" s="1795"/>
      <c r="BK13" s="1795"/>
      <c r="BL13" s="1795"/>
      <c r="BM13" s="1795"/>
      <c r="BN13" s="1795"/>
      <c r="BO13" s="1795"/>
      <c r="BP13" s="1795"/>
      <c r="BQ13" s="1795"/>
      <c r="BR13" s="1795"/>
      <c r="BS13" s="1795"/>
      <c r="BT13" s="1795"/>
      <c r="BU13" s="1795"/>
      <c r="BV13" s="1795"/>
      <c r="BW13" s="1795"/>
      <c r="BX13" s="1795"/>
      <c r="BY13" s="1795"/>
      <c r="BZ13" s="1795"/>
      <c r="CA13" s="1795"/>
      <c r="CB13" s="1795"/>
      <c r="CC13" s="1795"/>
      <c r="CD13" s="1795"/>
      <c r="CE13" s="1795"/>
      <c r="CF13" s="1795"/>
      <c r="CG13" s="1795"/>
      <c r="CH13" s="1795"/>
      <c r="CI13" s="1795"/>
      <c r="CJ13" s="1795"/>
      <c r="CK13" s="1795"/>
      <c r="CL13" s="1795"/>
      <c r="CM13" s="1795"/>
      <c r="CN13" s="1795"/>
      <c r="CO13" s="1795"/>
      <c r="CP13" s="1795"/>
      <c r="CQ13" s="1795"/>
      <c r="CR13" s="1795"/>
      <c r="CS13" s="1795"/>
      <c r="CT13" s="1795"/>
      <c r="CU13" s="1795"/>
      <c r="CV13" s="1795"/>
      <c r="CW13" s="1795"/>
      <c r="CX13" s="1795"/>
      <c r="CY13" s="1795"/>
      <c r="CZ13" s="1795"/>
      <c r="DA13" s="1795"/>
      <c r="DB13" s="1795"/>
      <c r="DC13" s="1795"/>
      <c r="DD13" s="1795"/>
      <c r="DE13" s="1795"/>
      <c r="DF13" s="1795"/>
      <c r="DG13" s="1795"/>
      <c r="DH13" s="1795"/>
      <c r="DI13" s="1795"/>
      <c r="DJ13" s="1795"/>
      <c r="DK13" s="1795"/>
      <c r="DL13" s="1795"/>
      <c r="DM13" s="1795"/>
      <c r="DN13" s="1795"/>
      <c r="DO13" s="1795"/>
      <c r="DP13" s="1795"/>
      <c r="DQ13" s="1795"/>
      <c r="DR13" s="1795"/>
      <c r="DS13" s="1795"/>
      <c r="DT13" s="1795"/>
      <c r="DU13" s="1795"/>
      <c r="DV13" s="1795"/>
      <c r="DW13" s="1795"/>
      <c r="DX13" s="1795"/>
      <c r="DY13" s="1795"/>
      <c r="DZ13" s="1795"/>
      <c r="EA13" s="1795"/>
      <c r="EB13" s="1795"/>
      <c r="EC13" s="1795"/>
      <c r="ED13" s="1795"/>
      <c r="EE13" s="1795"/>
      <c r="EF13" s="1795"/>
      <c r="EG13" s="1795"/>
      <c r="EH13" s="1795"/>
      <c r="EI13" s="1795"/>
      <c r="EJ13" s="1795"/>
      <c r="EK13" s="1795"/>
      <c r="EL13" s="1795"/>
      <c r="EM13" s="1795"/>
      <c r="EN13" s="1795"/>
      <c r="EO13" s="1795"/>
      <c r="EP13" s="1795"/>
      <c r="EQ13" s="1795"/>
      <c r="ER13" s="1795"/>
      <c r="ES13" s="1795"/>
      <c r="ET13" s="1795"/>
      <c r="EU13" s="1795"/>
      <c r="EV13" s="1795"/>
      <c r="EW13" s="1795"/>
      <c r="EX13" s="1795"/>
      <c r="EY13" s="1795"/>
      <c r="EZ13" s="1795"/>
      <c r="FA13" s="1795"/>
      <c r="FB13" s="1795"/>
      <c r="FC13" s="1795"/>
      <c r="FD13" s="1795"/>
      <c r="FE13" s="1795"/>
      <c r="FF13" s="1795"/>
      <c r="FG13" s="1795"/>
      <c r="FH13" s="1795"/>
      <c r="FI13" s="1795"/>
      <c r="FJ13" s="1795"/>
      <c r="FK13" s="1795"/>
      <c r="FL13" s="1795"/>
      <c r="FM13" s="1795"/>
      <c r="FN13" s="1795"/>
      <c r="FO13" s="1795"/>
      <c r="FP13" s="1795"/>
      <c r="FQ13" s="1795"/>
      <c r="FR13" s="1795"/>
      <c r="FS13" s="1795"/>
      <c r="FT13" s="1795"/>
      <c r="FU13" s="1795"/>
      <c r="FV13" s="1795"/>
      <c r="FW13" s="1795"/>
      <c r="FX13" s="1795"/>
      <c r="FY13" s="1795"/>
      <c r="FZ13" s="1795"/>
      <c r="GA13" s="1795"/>
      <c r="GB13" s="1795"/>
      <c r="GC13" s="1795"/>
      <c r="GD13" s="1795"/>
      <c r="GE13" s="1795"/>
      <c r="GF13" s="1795"/>
      <c r="GG13" s="1795"/>
      <c r="GH13" s="1795"/>
      <c r="GI13" s="1795"/>
      <c r="GJ13" s="1795"/>
      <c r="GK13" s="1795"/>
      <c r="GL13" s="1795"/>
      <c r="GM13" s="1795"/>
      <c r="GN13" s="1795"/>
      <c r="GO13" s="1795"/>
      <c r="GP13" s="1795"/>
      <c r="GQ13" s="1795"/>
      <c r="GR13" s="1795"/>
      <c r="GS13" s="1795"/>
      <c r="GT13" s="1795"/>
      <c r="GU13" s="1795"/>
      <c r="GV13" s="1795"/>
      <c r="GW13" s="1795"/>
      <c r="GX13" s="1795"/>
      <c r="GY13" s="1795"/>
      <c r="GZ13" s="1795"/>
      <c r="HA13" s="1795"/>
      <c r="HB13" s="1795"/>
      <c r="HC13" s="1795"/>
      <c r="HD13" s="1795"/>
      <c r="HE13" s="1795"/>
      <c r="HF13" s="1795"/>
      <c r="HG13" s="1795"/>
      <c r="HH13" s="1795"/>
      <c r="HI13" s="1795"/>
      <c r="HJ13" s="1795"/>
      <c r="HK13" s="1795"/>
      <c r="HL13" s="1795"/>
      <c r="HM13" s="1795"/>
      <c r="HN13" s="1795"/>
      <c r="HO13" s="1795"/>
      <c r="HP13" s="1795"/>
      <c r="HQ13" s="1795"/>
      <c r="HR13" s="1795"/>
      <c r="HS13" s="1795"/>
      <c r="HT13" s="1795"/>
      <c r="HU13" s="1795"/>
      <c r="HV13" s="1795"/>
      <c r="HW13" s="1795"/>
      <c r="HX13" s="1795"/>
      <c r="HY13" s="1795"/>
      <c r="HZ13" s="1795"/>
      <c r="IA13" s="1795"/>
      <c r="IB13" s="1795"/>
      <c r="IC13" s="1795"/>
      <c r="ID13" s="1795"/>
      <c r="IE13" s="1795"/>
      <c r="IF13" s="1795"/>
      <c r="IG13" s="1795"/>
      <c r="IH13" s="1795"/>
      <c r="II13" s="1795"/>
      <c r="IJ13" s="1795"/>
      <c r="IK13" s="1795"/>
      <c r="IL13" s="1795"/>
      <c r="IM13" s="1795"/>
      <c r="IN13" s="1795"/>
      <c r="IO13" s="1795"/>
      <c r="IP13" s="1795"/>
      <c r="IQ13" s="1795"/>
      <c r="IR13" s="1795"/>
      <c r="IS13" s="1795"/>
      <c r="IT13" s="1795"/>
      <c r="IU13" s="1795"/>
      <c r="IV13" s="1795"/>
    </row>
    <row r="14" spans="1:256" ht="15.75">
      <c r="A14" s="1798" t="s">
        <v>1882</v>
      </c>
      <c r="B14" s="3302"/>
      <c r="C14" s="3329"/>
      <c r="D14" s="3327"/>
      <c r="E14" s="3328"/>
      <c r="F14" s="1795"/>
      <c r="G14" s="1796"/>
      <c r="H14" s="1795"/>
      <c r="I14" s="1795"/>
      <c r="J14" s="1795"/>
      <c r="K14" s="1795"/>
      <c r="L14" s="1795"/>
      <c r="M14" s="1795"/>
      <c r="N14" s="1795"/>
      <c r="O14" s="1795"/>
      <c r="P14" s="1795"/>
      <c r="Q14" s="1795"/>
      <c r="R14" s="1795"/>
      <c r="S14" s="1795"/>
      <c r="T14" s="1795"/>
      <c r="U14" s="1795"/>
      <c r="V14" s="1795"/>
      <c r="W14" s="1795"/>
      <c r="X14" s="1795"/>
      <c r="Y14" s="1795"/>
      <c r="Z14" s="1795"/>
      <c r="AA14" s="1795"/>
      <c r="AB14" s="1795"/>
      <c r="AC14" s="1795"/>
      <c r="AD14" s="1795"/>
      <c r="AE14" s="1795"/>
      <c r="AF14" s="1795"/>
      <c r="AG14" s="1795"/>
      <c r="AH14" s="1795"/>
      <c r="AI14" s="1795"/>
      <c r="AJ14" s="1795"/>
      <c r="AK14" s="1795"/>
      <c r="AL14" s="1795"/>
      <c r="AM14" s="1795"/>
      <c r="AN14" s="1795"/>
      <c r="AO14" s="1795"/>
      <c r="AP14" s="1795"/>
      <c r="AQ14" s="1795"/>
      <c r="AR14" s="1795"/>
      <c r="AS14" s="1795"/>
      <c r="AT14" s="1795"/>
      <c r="AU14" s="1795"/>
      <c r="AV14" s="1795"/>
      <c r="AW14" s="1795"/>
      <c r="AX14" s="1795"/>
      <c r="AY14" s="1795"/>
      <c r="AZ14" s="1795"/>
      <c r="BA14" s="1795"/>
      <c r="BB14" s="1795"/>
      <c r="BC14" s="1795"/>
      <c r="BD14" s="1795"/>
      <c r="BE14" s="1795"/>
      <c r="BF14" s="1795"/>
      <c r="BG14" s="1795"/>
      <c r="BH14" s="1795"/>
      <c r="BI14" s="1795"/>
      <c r="BJ14" s="1795"/>
      <c r="BK14" s="1795"/>
      <c r="BL14" s="1795"/>
      <c r="BM14" s="1795"/>
      <c r="BN14" s="1795"/>
      <c r="BO14" s="1795"/>
      <c r="BP14" s="1795"/>
      <c r="BQ14" s="1795"/>
      <c r="BR14" s="1795"/>
      <c r="BS14" s="1795"/>
      <c r="BT14" s="1795"/>
      <c r="BU14" s="1795"/>
      <c r="BV14" s="1795"/>
      <c r="BW14" s="1795"/>
      <c r="BX14" s="1795"/>
      <c r="BY14" s="1795"/>
      <c r="BZ14" s="1795"/>
      <c r="CA14" s="1795"/>
      <c r="CB14" s="1795"/>
      <c r="CC14" s="1795"/>
      <c r="CD14" s="1795"/>
      <c r="CE14" s="1795"/>
      <c r="CF14" s="1795"/>
      <c r="CG14" s="1795"/>
      <c r="CH14" s="1795"/>
      <c r="CI14" s="1795"/>
      <c r="CJ14" s="1795"/>
      <c r="CK14" s="1795"/>
      <c r="CL14" s="1795"/>
      <c r="CM14" s="1795"/>
      <c r="CN14" s="1795"/>
      <c r="CO14" s="1795"/>
      <c r="CP14" s="1795"/>
      <c r="CQ14" s="1795"/>
      <c r="CR14" s="1795"/>
      <c r="CS14" s="1795"/>
      <c r="CT14" s="1795"/>
      <c r="CU14" s="1795"/>
      <c r="CV14" s="1795"/>
      <c r="CW14" s="1795"/>
      <c r="CX14" s="1795"/>
      <c r="CY14" s="1795"/>
      <c r="CZ14" s="1795"/>
      <c r="DA14" s="1795"/>
      <c r="DB14" s="1795"/>
      <c r="DC14" s="1795"/>
      <c r="DD14" s="1795"/>
      <c r="DE14" s="1795"/>
      <c r="DF14" s="1795"/>
      <c r="DG14" s="1795"/>
      <c r="DH14" s="1795"/>
      <c r="DI14" s="1795"/>
      <c r="DJ14" s="1795"/>
      <c r="DK14" s="1795"/>
      <c r="DL14" s="1795"/>
      <c r="DM14" s="1795"/>
      <c r="DN14" s="1795"/>
      <c r="DO14" s="1795"/>
      <c r="DP14" s="1795"/>
      <c r="DQ14" s="1795"/>
      <c r="DR14" s="1795"/>
      <c r="DS14" s="1795"/>
      <c r="DT14" s="1795"/>
      <c r="DU14" s="1795"/>
      <c r="DV14" s="1795"/>
      <c r="DW14" s="1795"/>
      <c r="DX14" s="1795"/>
      <c r="DY14" s="1795"/>
      <c r="DZ14" s="1795"/>
      <c r="EA14" s="1795"/>
      <c r="EB14" s="1795"/>
      <c r="EC14" s="1795"/>
      <c r="ED14" s="1795"/>
      <c r="EE14" s="1795"/>
      <c r="EF14" s="1795"/>
      <c r="EG14" s="1795"/>
      <c r="EH14" s="1795"/>
      <c r="EI14" s="1795"/>
      <c r="EJ14" s="1795"/>
      <c r="EK14" s="1795"/>
      <c r="EL14" s="1795"/>
      <c r="EM14" s="1795"/>
      <c r="EN14" s="1795"/>
      <c r="EO14" s="1795"/>
      <c r="EP14" s="1795"/>
      <c r="EQ14" s="1795"/>
      <c r="ER14" s="1795"/>
      <c r="ES14" s="1795"/>
      <c r="ET14" s="1795"/>
      <c r="EU14" s="1795"/>
      <c r="EV14" s="1795"/>
      <c r="EW14" s="1795"/>
      <c r="EX14" s="1795"/>
      <c r="EY14" s="1795"/>
      <c r="EZ14" s="1795"/>
      <c r="FA14" s="1795"/>
      <c r="FB14" s="1795"/>
      <c r="FC14" s="1795"/>
      <c r="FD14" s="1795"/>
      <c r="FE14" s="1795"/>
      <c r="FF14" s="1795"/>
      <c r="FG14" s="1795"/>
      <c r="FH14" s="1795"/>
      <c r="FI14" s="1795"/>
      <c r="FJ14" s="1795"/>
      <c r="FK14" s="1795"/>
      <c r="FL14" s="1795"/>
      <c r="FM14" s="1795"/>
      <c r="FN14" s="1795"/>
      <c r="FO14" s="1795"/>
      <c r="FP14" s="1795"/>
      <c r="FQ14" s="1795"/>
      <c r="FR14" s="1795"/>
      <c r="FS14" s="1795"/>
      <c r="FT14" s="1795"/>
      <c r="FU14" s="1795"/>
      <c r="FV14" s="1795"/>
      <c r="FW14" s="1795"/>
      <c r="FX14" s="1795"/>
      <c r="FY14" s="1795"/>
      <c r="FZ14" s="1795"/>
      <c r="GA14" s="1795"/>
      <c r="GB14" s="1795"/>
      <c r="GC14" s="1795"/>
      <c r="GD14" s="1795"/>
      <c r="GE14" s="1795"/>
      <c r="GF14" s="1795"/>
      <c r="GG14" s="1795"/>
      <c r="GH14" s="1795"/>
      <c r="GI14" s="1795"/>
      <c r="GJ14" s="1795"/>
      <c r="GK14" s="1795"/>
      <c r="GL14" s="1795"/>
      <c r="GM14" s="1795"/>
      <c r="GN14" s="1795"/>
      <c r="GO14" s="1795"/>
      <c r="GP14" s="1795"/>
      <c r="GQ14" s="1795"/>
      <c r="GR14" s="1795"/>
      <c r="GS14" s="1795"/>
      <c r="GT14" s="1795"/>
      <c r="GU14" s="1795"/>
      <c r="GV14" s="1795"/>
      <c r="GW14" s="1795"/>
      <c r="GX14" s="1795"/>
      <c r="GY14" s="1795"/>
      <c r="GZ14" s="1795"/>
      <c r="HA14" s="1795"/>
      <c r="HB14" s="1795"/>
      <c r="HC14" s="1795"/>
      <c r="HD14" s="1795"/>
      <c r="HE14" s="1795"/>
      <c r="HF14" s="1795"/>
      <c r="HG14" s="1795"/>
      <c r="HH14" s="1795"/>
      <c r="HI14" s="1795"/>
      <c r="HJ14" s="1795"/>
      <c r="HK14" s="1795"/>
      <c r="HL14" s="1795"/>
      <c r="HM14" s="1795"/>
      <c r="HN14" s="1795"/>
      <c r="HO14" s="1795"/>
      <c r="HP14" s="1795"/>
      <c r="HQ14" s="1795"/>
      <c r="HR14" s="1795"/>
      <c r="HS14" s="1795"/>
      <c r="HT14" s="1795"/>
      <c r="HU14" s="1795"/>
      <c r="HV14" s="1795"/>
      <c r="HW14" s="1795"/>
      <c r="HX14" s="1795"/>
      <c r="HY14" s="1795"/>
      <c r="HZ14" s="1795"/>
      <c r="IA14" s="1795"/>
      <c r="IB14" s="1795"/>
      <c r="IC14" s="1795"/>
      <c r="ID14" s="1795"/>
      <c r="IE14" s="1795"/>
      <c r="IF14" s="1795"/>
      <c r="IG14" s="1795"/>
      <c r="IH14" s="1795"/>
      <c r="II14" s="1795"/>
      <c r="IJ14" s="1795"/>
      <c r="IK14" s="1795"/>
      <c r="IL14" s="1795"/>
      <c r="IM14" s="1795"/>
      <c r="IN14" s="1795"/>
      <c r="IO14" s="1795"/>
      <c r="IP14" s="1795"/>
      <c r="IQ14" s="1795"/>
      <c r="IR14" s="1795"/>
      <c r="IS14" s="1795"/>
      <c r="IT14" s="1795"/>
      <c r="IU14" s="1795"/>
      <c r="IV14" s="1795"/>
    </row>
    <row r="15" spans="1:256" ht="15.75">
      <c r="A15" s="1798" t="s">
        <v>1883</v>
      </c>
      <c r="B15" s="3302"/>
      <c r="C15" s="3329"/>
      <c r="D15" s="3327"/>
      <c r="E15" s="3328"/>
      <c r="F15" s="1795"/>
      <c r="G15" s="1795"/>
      <c r="H15" s="1795"/>
      <c r="I15" s="1795"/>
      <c r="J15" s="1795"/>
      <c r="K15" s="1795"/>
      <c r="L15" s="1795"/>
      <c r="M15" s="1795"/>
      <c r="N15" s="1795"/>
      <c r="O15" s="1795"/>
      <c r="P15" s="1795"/>
      <c r="Q15" s="1795"/>
      <c r="R15" s="1795"/>
      <c r="S15" s="1795"/>
      <c r="T15" s="1795"/>
      <c r="U15" s="1795"/>
      <c r="V15" s="1795"/>
      <c r="W15" s="1795"/>
      <c r="X15" s="1795"/>
      <c r="Y15" s="1795"/>
      <c r="Z15" s="1795"/>
      <c r="AA15" s="1795"/>
      <c r="AB15" s="1795"/>
      <c r="AC15" s="1795"/>
      <c r="AD15" s="1795"/>
      <c r="AE15" s="1795"/>
      <c r="AF15" s="1795"/>
      <c r="AG15" s="1795"/>
      <c r="AH15" s="1795"/>
      <c r="AI15" s="1795"/>
      <c r="AJ15" s="1795"/>
      <c r="AK15" s="1795"/>
      <c r="AL15" s="1795"/>
      <c r="AM15" s="1795"/>
      <c r="AN15" s="1795"/>
      <c r="AO15" s="1795"/>
      <c r="AP15" s="1795"/>
      <c r="AQ15" s="1795"/>
      <c r="AR15" s="1795"/>
      <c r="AS15" s="1795"/>
      <c r="AT15" s="1795"/>
      <c r="AU15" s="1795"/>
      <c r="AV15" s="1795"/>
      <c r="AW15" s="1795"/>
      <c r="AX15" s="1795"/>
      <c r="AY15" s="1795"/>
      <c r="AZ15" s="1795"/>
      <c r="BA15" s="1795"/>
      <c r="BB15" s="1795"/>
      <c r="BC15" s="1795"/>
      <c r="BD15" s="1795"/>
      <c r="BE15" s="1795"/>
      <c r="BF15" s="1795"/>
      <c r="BG15" s="1795"/>
      <c r="BH15" s="1795"/>
      <c r="BI15" s="1795"/>
      <c r="BJ15" s="1795"/>
      <c r="BK15" s="1795"/>
      <c r="BL15" s="1795"/>
      <c r="BM15" s="1795"/>
      <c r="BN15" s="1795"/>
      <c r="BO15" s="1795"/>
      <c r="BP15" s="1795"/>
      <c r="BQ15" s="1795"/>
      <c r="BR15" s="1795"/>
      <c r="BS15" s="1795"/>
      <c r="BT15" s="1795"/>
      <c r="BU15" s="1795"/>
      <c r="BV15" s="1795"/>
      <c r="BW15" s="1795"/>
      <c r="BX15" s="1795"/>
      <c r="BY15" s="1795"/>
      <c r="BZ15" s="1795"/>
      <c r="CA15" s="1795"/>
      <c r="CB15" s="1795"/>
      <c r="CC15" s="1795"/>
      <c r="CD15" s="1795"/>
      <c r="CE15" s="1795"/>
      <c r="CF15" s="1795"/>
      <c r="CG15" s="1795"/>
      <c r="CH15" s="1795"/>
      <c r="CI15" s="1795"/>
      <c r="CJ15" s="1795"/>
      <c r="CK15" s="1795"/>
      <c r="CL15" s="1795"/>
      <c r="CM15" s="1795"/>
      <c r="CN15" s="1795"/>
      <c r="CO15" s="1795"/>
      <c r="CP15" s="1795"/>
      <c r="CQ15" s="1795"/>
      <c r="CR15" s="1795"/>
      <c r="CS15" s="1795"/>
      <c r="CT15" s="1795"/>
      <c r="CU15" s="1795"/>
      <c r="CV15" s="1795"/>
      <c r="CW15" s="1795"/>
      <c r="CX15" s="1795"/>
      <c r="CY15" s="1795"/>
      <c r="CZ15" s="1795"/>
      <c r="DA15" s="1795"/>
      <c r="DB15" s="1795"/>
      <c r="DC15" s="1795"/>
      <c r="DD15" s="1795"/>
      <c r="DE15" s="1795"/>
      <c r="DF15" s="1795"/>
      <c r="DG15" s="1795"/>
      <c r="DH15" s="1795"/>
      <c r="DI15" s="1795"/>
      <c r="DJ15" s="1795"/>
      <c r="DK15" s="1795"/>
      <c r="DL15" s="1795"/>
      <c r="DM15" s="1795"/>
      <c r="DN15" s="1795"/>
      <c r="DO15" s="1795"/>
      <c r="DP15" s="1795"/>
      <c r="DQ15" s="1795"/>
      <c r="DR15" s="1795"/>
      <c r="DS15" s="1795"/>
      <c r="DT15" s="1795"/>
      <c r="DU15" s="1795"/>
      <c r="DV15" s="1795"/>
      <c r="DW15" s="1795"/>
      <c r="DX15" s="1795"/>
      <c r="DY15" s="1795"/>
      <c r="DZ15" s="1795"/>
      <c r="EA15" s="1795"/>
      <c r="EB15" s="1795"/>
      <c r="EC15" s="1795"/>
      <c r="ED15" s="1795"/>
      <c r="EE15" s="1795"/>
      <c r="EF15" s="1795"/>
      <c r="EG15" s="1795"/>
      <c r="EH15" s="1795"/>
      <c r="EI15" s="1795"/>
      <c r="EJ15" s="1795"/>
      <c r="EK15" s="1795"/>
      <c r="EL15" s="1795"/>
      <c r="EM15" s="1795"/>
      <c r="EN15" s="1795"/>
      <c r="EO15" s="1795"/>
      <c r="EP15" s="1795"/>
      <c r="EQ15" s="1795"/>
      <c r="ER15" s="1795"/>
      <c r="ES15" s="1795"/>
      <c r="ET15" s="1795"/>
      <c r="EU15" s="1795"/>
      <c r="EV15" s="1795"/>
      <c r="EW15" s="1795"/>
      <c r="EX15" s="1795"/>
      <c r="EY15" s="1795"/>
      <c r="EZ15" s="1795"/>
      <c r="FA15" s="1795"/>
      <c r="FB15" s="1795"/>
      <c r="FC15" s="1795"/>
      <c r="FD15" s="1795"/>
      <c r="FE15" s="1795"/>
      <c r="FF15" s="1795"/>
      <c r="FG15" s="1795"/>
      <c r="FH15" s="1795"/>
      <c r="FI15" s="1795"/>
      <c r="FJ15" s="1795"/>
      <c r="FK15" s="1795"/>
      <c r="FL15" s="1795"/>
      <c r="FM15" s="1795"/>
      <c r="FN15" s="1795"/>
      <c r="FO15" s="1795"/>
      <c r="FP15" s="1795"/>
      <c r="FQ15" s="1795"/>
      <c r="FR15" s="1795"/>
      <c r="FS15" s="1795"/>
      <c r="FT15" s="1795"/>
      <c r="FU15" s="1795"/>
      <c r="FV15" s="1795"/>
      <c r="FW15" s="1795"/>
      <c r="FX15" s="1795"/>
      <c r="FY15" s="1795"/>
      <c r="FZ15" s="1795"/>
      <c r="GA15" s="1795"/>
      <c r="GB15" s="1795"/>
      <c r="GC15" s="1795"/>
      <c r="GD15" s="1795"/>
      <c r="GE15" s="1795"/>
      <c r="GF15" s="1795"/>
      <c r="GG15" s="1795"/>
      <c r="GH15" s="1795"/>
      <c r="GI15" s="1795"/>
      <c r="GJ15" s="1795"/>
      <c r="GK15" s="1795"/>
      <c r="GL15" s="1795"/>
      <c r="GM15" s="1795"/>
      <c r="GN15" s="1795"/>
      <c r="GO15" s="1795"/>
      <c r="GP15" s="1795"/>
      <c r="GQ15" s="1795"/>
      <c r="GR15" s="1795"/>
      <c r="GS15" s="1795"/>
      <c r="GT15" s="1795"/>
      <c r="GU15" s="1795"/>
      <c r="GV15" s="1795"/>
      <c r="GW15" s="1795"/>
      <c r="GX15" s="1795"/>
      <c r="GY15" s="1795"/>
      <c r="GZ15" s="1795"/>
      <c r="HA15" s="1795"/>
      <c r="HB15" s="1795"/>
      <c r="HC15" s="1795"/>
      <c r="HD15" s="1795"/>
      <c r="HE15" s="1795"/>
      <c r="HF15" s="1795"/>
      <c r="HG15" s="1795"/>
      <c r="HH15" s="1795"/>
      <c r="HI15" s="1795"/>
      <c r="HJ15" s="1795"/>
      <c r="HK15" s="1795"/>
      <c r="HL15" s="1795"/>
      <c r="HM15" s="1795"/>
      <c r="HN15" s="1795"/>
      <c r="HO15" s="1795"/>
      <c r="HP15" s="1795"/>
      <c r="HQ15" s="1795"/>
      <c r="HR15" s="1795"/>
      <c r="HS15" s="1795"/>
      <c r="HT15" s="1795"/>
      <c r="HU15" s="1795"/>
      <c r="HV15" s="1795"/>
      <c r="HW15" s="1795"/>
      <c r="HX15" s="1795"/>
      <c r="HY15" s="1795"/>
      <c r="HZ15" s="1795"/>
      <c r="IA15" s="1795"/>
      <c r="IB15" s="1795"/>
      <c r="IC15" s="1795"/>
      <c r="ID15" s="1795"/>
      <c r="IE15" s="1795"/>
      <c r="IF15" s="1795"/>
      <c r="IG15" s="1795"/>
      <c r="IH15" s="1795"/>
      <c r="II15" s="1795"/>
      <c r="IJ15" s="1795"/>
      <c r="IK15" s="1795"/>
      <c r="IL15" s="1795"/>
      <c r="IM15" s="1795"/>
      <c r="IN15" s="1795"/>
      <c r="IO15" s="1795"/>
      <c r="IP15" s="1795"/>
      <c r="IQ15" s="1795"/>
      <c r="IR15" s="1795"/>
      <c r="IS15" s="1795"/>
      <c r="IT15" s="1795"/>
      <c r="IU15" s="1795"/>
      <c r="IV15" s="1795"/>
    </row>
    <row r="16" spans="1:256" ht="15.75">
      <c r="A16" s="1800" t="s">
        <v>1884</v>
      </c>
      <c r="B16" s="3302"/>
      <c r="C16" s="3329"/>
      <c r="D16" s="3327"/>
      <c r="E16" s="3328"/>
      <c r="F16" s="1795"/>
      <c r="G16" s="1796"/>
      <c r="H16" s="1795"/>
      <c r="I16" s="1795"/>
      <c r="J16" s="1795"/>
      <c r="K16" s="1795"/>
      <c r="L16" s="1795"/>
      <c r="M16" s="1795"/>
      <c r="N16" s="1795"/>
      <c r="O16" s="1795"/>
      <c r="P16" s="1795"/>
      <c r="Q16" s="1795"/>
      <c r="R16" s="1795"/>
      <c r="S16" s="1795"/>
      <c r="T16" s="1795"/>
      <c r="U16" s="1795"/>
      <c r="V16" s="1795"/>
      <c r="W16" s="1795"/>
      <c r="X16" s="1795"/>
      <c r="Y16" s="1795"/>
      <c r="Z16" s="1795"/>
      <c r="AA16" s="1795"/>
      <c r="AB16" s="1795"/>
      <c r="AC16" s="1795"/>
      <c r="AD16" s="1795"/>
      <c r="AE16" s="1795"/>
      <c r="AF16" s="1795"/>
      <c r="AG16" s="1795"/>
      <c r="AH16" s="1795"/>
      <c r="AI16" s="1795"/>
      <c r="AJ16" s="1795"/>
      <c r="AK16" s="1795"/>
      <c r="AL16" s="1795"/>
      <c r="AM16" s="1795"/>
      <c r="AN16" s="1795"/>
      <c r="AO16" s="1795"/>
      <c r="AP16" s="1795"/>
      <c r="AQ16" s="1795"/>
      <c r="AR16" s="1795"/>
      <c r="AS16" s="1795"/>
      <c r="AT16" s="1795"/>
      <c r="AU16" s="1795"/>
      <c r="AV16" s="1795"/>
      <c r="AW16" s="1795"/>
      <c r="AX16" s="1795"/>
      <c r="AY16" s="1795"/>
      <c r="AZ16" s="1795"/>
      <c r="BA16" s="1795"/>
      <c r="BB16" s="1795"/>
      <c r="BC16" s="1795"/>
      <c r="BD16" s="1795"/>
      <c r="BE16" s="1795"/>
      <c r="BF16" s="1795"/>
      <c r="BG16" s="1795"/>
      <c r="BH16" s="1795"/>
      <c r="BI16" s="1795"/>
      <c r="BJ16" s="1795"/>
      <c r="BK16" s="1795"/>
      <c r="BL16" s="1795"/>
      <c r="BM16" s="1795"/>
      <c r="BN16" s="1795"/>
      <c r="BO16" s="1795"/>
      <c r="BP16" s="1795"/>
      <c r="BQ16" s="1795"/>
      <c r="BR16" s="1795"/>
      <c r="BS16" s="1795"/>
      <c r="BT16" s="1795"/>
      <c r="BU16" s="1795"/>
      <c r="BV16" s="1795"/>
      <c r="BW16" s="1795"/>
      <c r="BX16" s="1795"/>
      <c r="BY16" s="1795"/>
      <c r="BZ16" s="1795"/>
      <c r="CA16" s="1795"/>
      <c r="CB16" s="1795"/>
      <c r="CC16" s="1795"/>
      <c r="CD16" s="1795"/>
      <c r="CE16" s="1795"/>
      <c r="CF16" s="1795"/>
      <c r="CG16" s="1795"/>
      <c r="CH16" s="1795"/>
      <c r="CI16" s="1795"/>
      <c r="CJ16" s="1795"/>
      <c r="CK16" s="1795"/>
      <c r="CL16" s="1795"/>
      <c r="CM16" s="1795"/>
      <c r="CN16" s="1795"/>
      <c r="CO16" s="1795"/>
      <c r="CP16" s="1795"/>
      <c r="CQ16" s="1795"/>
      <c r="CR16" s="1795"/>
      <c r="CS16" s="1795"/>
      <c r="CT16" s="1795"/>
      <c r="CU16" s="1795"/>
      <c r="CV16" s="1795"/>
      <c r="CW16" s="1795"/>
      <c r="CX16" s="1795"/>
      <c r="CY16" s="1795"/>
      <c r="CZ16" s="1795"/>
      <c r="DA16" s="1795"/>
      <c r="DB16" s="1795"/>
      <c r="DC16" s="1795"/>
      <c r="DD16" s="1795"/>
      <c r="DE16" s="1795"/>
      <c r="DF16" s="1795"/>
      <c r="DG16" s="1795"/>
      <c r="DH16" s="1795"/>
      <c r="DI16" s="1795"/>
      <c r="DJ16" s="1795"/>
      <c r="DK16" s="1795"/>
      <c r="DL16" s="1795"/>
      <c r="DM16" s="1795"/>
      <c r="DN16" s="1795"/>
      <c r="DO16" s="1795"/>
      <c r="DP16" s="1795"/>
      <c r="DQ16" s="1795"/>
      <c r="DR16" s="1795"/>
      <c r="DS16" s="1795"/>
      <c r="DT16" s="1795"/>
      <c r="DU16" s="1795"/>
      <c r="DV16" s="1795"/>
      <c r="DW16" s="1795"/>
      <c r="DX16" s="1795"/>
      <c r="DY16" s="1795"/>
      <c r="DZ16" s="1795"/>
      <c r="EA16" s="1795"/>
      <c r="EB16" s="1795"/>
      <c r="EC16" s="1795"/>
      <c r="ED16" s="1795"/>
      <c r="EE16" s="1795"/>
      <c r="EF16" s="1795"/>
      <c r="EG16" s="1795"/>
      <c r="EH16" s="1795"/>
      <c r="EI16" s="1795"/>
      <c r="EJ16" s="1795"/>
      <c r="EK16" s="1795"/>
      <c r="EL16" s="1795"/>
      <c r="EM16" s="1795"/>
      <c r="EN16" s="1795"/>
      <c r="EO16" s="1795"/>
      <c r="EP16" s="1795"/>
      <c r="EQ16" s="1795"/>
      <c r="ER16" s="1795"/>
      <c r="ES16" s="1795"/>
      <c r="ET16" s="1795"/>
      <c r="EU16" s="1795"/>
      <c r="EV16" s="1795"/>
      <c r="EW16" s="1795"/>
      <c r="EX16" s="1795"/>
      <c r="EY16" s="1795"/>
      <c r="EZ16" s="1795"/>
      <c r="FA16" s="1795"/>
      <c r="FB16" s="1795"/>
      <c r="FC16" s="1795"/>
      <c r="FD16" s="1795"/>
      <c r="FE16" s="1795"/>
      <c r="FF16" s="1795"/>
      <c r="FG16" s="1795"/>
      <c r="FH16" s="1795"/>
      <c r="FI16" s="1795"/>
      <c r="FJ16" s="1795"/>
      <c r="FK16" s="1795"/>
      <c r="FL16" s="1795"/>
      <c r="FM16" s="1795"/>
      <c r="FN16" s="1795"/>
      <c r="FO16" s="1795"/>
      <c r="FP16" s="1795"/>
      <c r="FQ16" s="1795"/>
      <c r="FR16" s="1795"/>
      <c r="FS16" s="1795"/>
      <c r="FT16" s="1795"/>
      <c r="FU16" s="1795"/>
      <c r="FV16" s="1795"/>
      <c r="FW16" s="1795"/>
      <c r="FX16" s="1795"/>
      <c r="FY16" s="1795"/>
      <c r="FZ16" s="1795"/>
      <c r="GA16" s="1795"/>
      <c r="GB16" s="1795"/>
      <c r="GC16" s="1795"/>
      <c r="GD16" s="1795"/>
      <c r="GE16" s="1795"/>
      <c r="GF16" s="1795"/>
      <c r="GG16" s="1795"/>
      <c r="GH16" s="1795"/>
      <c r="GI16" s="1795"/>
      <c r="GJ16" s="1795"/>
      <c r="GK16" s="1795"/>
      <c r="GL16" s="1795"/>
      <c r="GM16" s="1795"/>
      <c r="GN16" s="1795"/>
      <c r="GO16" s="1795"/>
      <c r="GP16" s="1795"/>
      <c r="GQ16" s="1795"/>
      <c r="GR16" s="1795"/>
      <c r="GS16" s="1795"/>
      <c r="GT16" s="1795"/>
      <c r="GU16" s="1795"/>
      <c r="GV16" s="1795"/>
      <c r="GW16" s="1795"/>
      <c r="GX16" s="1795"/>
      <c r="GY16" s="1795"/>
      <c r="GZ16" s="1795"/>
      <c r="HA16" s="1795"/>
      <c r="HB16" s="1795"/>
      <c r="HC16" s="1795"/>
      <c r="HD16" s="1795"/>
      <c r="HE16" s="1795"/>
      <c r="HF16" s="1795"/>
      <c r="HG16" s="1795"/>
      <c r="HH16" s="1795"/>
      <c r="HI16" s="1795"/>
      <c r="HJ16" s="1795"/>
      <c r="HK16" s="1795"/>
      <c r="HL16" s="1795"/>
      <c r="HM16" s="1795"/>
      <c r="HN16" s="1795"/>
      <c r="HO16" s="1795"/>
      <c r="HP16" s="1795"/>
      <c r="HQ16" s="1795"/>
      <c r="HR16" s="1795"/>
      <c r="HS16" s="1795"/>
      <c r="HT16" s="1795"/>
      <c r="HU16" s="1795"/>
      <c r="HV16" s="1795"/>
      <c r="HW16" s="1795"/>
      <c r="HX16" s="1795"/>
      <c r="HY16" s="1795"/>
      <c r="HZ16" s="1795"/>
      <c r="IA16" s="1795"/>
      <c r="IB16" s="1795"/>
      <c r="IC16" s="1795"/>
      <c r="ID16" s="1795"/>
      <c r="IE16" s="1795"/>
      <c r="IF16" s="1795"/>
      <c r="IG16" s="1795"/>
      <c r="IH16" s="1795"/>
      <c r="II16" s="1795"/>
      <c r="IJ16" s="1795"/>
      <c r="IK16" s="1795"/>
      <c r="IL16" s="1795"/>
      <c r="IM16" s="1795"/>
      <c r="IN16" s="1795"/>
      <c r="IO16" s="1795"/>
      <c r="IP16" s="1795"/>
      <c r="IQ16" s="1795"/>
      <c r="IR16" s="1795"/>
      <c r="IS16" s="1795"/>
      <c r="IT16" s="1795"/>
      <c r="IU16" s="1795"/>
      <c r="IV16" s="1795"/>
    </row>
    <row r="17" spans="1:256" ht="15.75">
      <c r="A17" s="1800" t="s">
        <v>1885</v>
      </c>
      <c r="B17" s="3302"/>
      <c r="C17" s="3329"/>
      <c r="D17" s="3327"/>
      <c r="E17" s="3328"/>
      <c r="F17" s="1795"/>
      <c r="G17" s="1795"/>
      <c r="H17" s="1795"/>
      <c r="I17" s="1795"/>
      <c r="J17" s="1795"/>
      <c r="K17" s="1795"/>
      <c r="L17" s="1795"/>
      <c r="M17" s="1795"/>
      <c r="N17" s="1795"/>
      <c r="O17" s="1795"/>
      <c r="P17" s="1795"/>
      <c r="Q17" s="1795"/>
      <c r="R17" s="1795"/>
      <c r="S17" s="1795"/>
      <c r="T17" s="1795"/>
      <c r="U17" s="1795"/>
      <c r="V17" s="1795"/>
      <c r="W17" s="1795"/>
      <c r="X17" s="1795"/>
      <c r="Y17" s="1795"/>
      <c r="Z17" s="1795"/>
      <c r="AA17" s="1795"/>
      <c r="AB17" s="1795"/>
      <c r="AC17" s="1795"/>
      <c r="AD17" s="1795"/>
      <c r="AE17" s="1795"/>
      <c r="AF17" s="1795"/>
      <c r="AG17" s="1795"/>
      <c r="AH17" s="1795"/>
      <c r="AI17" s="1795"/>
      <c r="AJ17" s="1795"/>
      <c r="AK17" s="1795"/>
      <c r="AL17" s="1795"/>
      <c r="AM17" s="1795"/>
      <c r="AN17" s="1795"/>
      <c r="AO17" s="1795"/>
      <c r="AP17" s="1795"/>
      <c r="AQ17" s="1795"/>
      <c r="AR17" s="1795"/>
      <c r="AS17" s="1795"/>
      <c r="AT17" s="1795"/>
      <c r="AU17" s="1795"/>
      <c r="AV17" s="1795"/>
      <c r="AW17" s="1795"/>
      <c r="AX17" s="1795"/>
      <c r="AY17" s="1795"/>
      <c r="AZ17" s="1795"/>
      <c r="BA17" s="1795"/>
      <c r="BB17" s="1795"/>
      <c r="BC17" s="1795"/>
      <c r="BD17" s="1795"/>
      <c r="BE17" s="1795"/>
      <c r="BF17" s="1795"/>
      <c r="BG17" s="1795"/>
      <c r="BH17" s="1795"/>
      <c r="BI17" s="1795"/>
      <c r="BJ17" s="1795"/>
      <c r="BK17" s="1795"/>
      <c r="BL17" s="1795"/>
      <c r="BM17" s="1795"/>
      <c r="BN17" s="1795"/>
      <c r="BO17" s="1795"/>
      <c r="BP17" s="1795"/>
      <c r="BQ17" s="1795"/>
      <c r="BR17" s="1795"/>
      <c r="BS17" s="1795"/>
      <c r="BT17" s="1795"/>
      <c r="BU17" s="1795"/>
      <c r="BV17" s="1795"/>
      <c r="BW17" s="1795"/>
      <c r="BX17" s="1795"/>
      <c r="BY17" s="1795"/>
      <c r="BZ17" s="1795"/>
      <c r="CA17" s="1795"/>
      <c r="CB17" s="1795"/>
      <c r="CC17" s="1795"/>
      <c r="CD17" s="1795"/>
      <c r="CE17" s="1795"/>
      <c r="CF17" s="1795"/>
      <c r="CG17" s="1795"/>
      <c r="CH17" s="1795"/>
      <c r="CI17" s="1795"/>
      <c r="CJ17" s="1795"/>
      <c r="CK17" s="1795"/>
      <c r="CL17" s="1795"/>
      <c r="CM17" s="1795"/>
      <c r="CN17" s="1795"/>
      <c r="CO17" s="1795"/>
      <c r="CP17" s="1795"/>
      <c r="CQ17" s="1795"/>
      <c r="CR17" s="1795"/>
      <c r="CS17" s="1795"/>
      <c r="CT17" s="1795"/>
      <c r="CU17" s="1795"/>
      <c r="CV17" s="1795"/>
      <c r="CW17" s="1795"/>
      <c r="CX17" s="1795"/>
      <c r="CY17" s="1795"/>
      <c r="CZ17" s="1795"/>
      <c r="DA17" s="1795"/>
      <c r="DB17" s="1795"/>
      <c r="DC17" s="1795"/>
      <c r="DD17" s="1795"/>
      <c r="DE17" s="1795"/>
      <c r="DF17" s="1795"/>
      <c r="DG17" s="1795"/>
      <c r="DH17" s="1795"/>
      <c r="DI17" s="1795"/>
      <c r="DJ17" s="1795"/>
      <c r="DK17" s="1795"/>
      <c r="DL17" s="1795"/>
      <c r="DM17" s="1795"/>
      <c r="DN17" s="1795"/>
      <c r="DO17" s="1795"/>
      <c r="DP17" s="1795"/>
      <c r="DQ17" s="1795"/>
      <c r="DR17" s="1795"/>
      <c r="DS17" s="1795"/>
      <c r="DT17" s="1795"/>
      <c r="DU17" s="1795"/>
      <c r="DV17" s="1795"/>
      <c r="DW17" s="1795"/>
      <c r="DX17" s="1795"/>
      <c r="DY17" s="1795"/>
      <c r="DZ17" s="1795"/>
      <c r="EA17" s="1795"/>
      <c r="EB17" s="1795"/>
      <c r="EC17" s="1795"/>
      <c r="ED17" s="1795"/>
      <c r="EE17" s="1795"/>
      <c r="EF17" s="1795"/>
      <c r="EG17" s="1795"/>
      <c r="EH17" s="1795"/>
      <c r="EI17" s="1795"/>
      <c r="EJ17" s="1795"/>
      <c r="EK17" s="1795"/>
      <c r="EL17" s="1795"/>
      <c r="EM17" s="1795"/>
      <c r="EN17" s="1795"/>
      <c r="EO17" s="1795"/>
      <c r="EP17" s="1795"/>
      <c r="EQ17" s="1795"/>
      <c r="ER17" s="1795"/>
      <c r="ES17" s="1795"/>
      <c r="ET17" s="1795"/>
      <c r="EU17" s="1795"/>
      <c r="EV17" s="1795"/>
      <c r="EW17" s="1795"/>
      <c r="EX17" s="1795"/>
      <c r="EY17" s="1795"/>
      <c r="EZ17" s="1795"/>
      <c r="FA17" s="1795"/>
      <c r="FB17" s="1795"/>
      <c r="FC17" s="1795"/>
      <c r="FD17" s="1795"/>
      <c r="FE17" s="1795"/>
      <c r="FF17" s="1795"/>
      <c r="FG17" s="1795"/>
      <c r="FH17" s="1795"/>
      <c r="FI17" s="1795"/>
      <c r="FJ17" s="1795"/>
      <c r="FK17" s="1795"/>
      <c r="FL17" s="1795"/>
      <c r="FM17" s="1795"/>
      <c r="FN17" s="1795"/>
      <c r="FO17" s="1795"/>
      <c r="FP17" s="1795"/>
      <c r="FQ17" s="1795"/>
      <c r="FR17" s="1795"/>
      <c r="FS17" s="1795"/>
      <c r="FT17" s="1795"/>
      <c r="FU17" s="1795"/>
      <c r="FV17" s="1795"/>
      <c r="FW17" s="1795"/>
      <c r="FX17" s="1795"/>
      <c r="FY17" s="1795"/>
      <c r="FZ17" s="1795"/>
      <c r="GA17" s="1795"/>
      <c r="GB17" s="1795"/>
      <c r="GC17" s="1795"/>
      <c r="GD17" s="1795"/>
      <c r="GE17" s="1795"/>
      <c r="GF17" s="1795"/>
      <c r="GG17" s="1795"/>
      <c r="GH17" s="1795"/>
      <c r="GI17" s="1795"/>
      <c r="GJ17" s="1795"/>
      <c r="GK17" s="1795"/>
      <c r="GL17" s="1795"/>
      <c r="GM17" s="1795"/>
      <c r="GN17" s="1795"/>
      <c r="GO17" s="1795"/>
      <c r="GP17" s="1795"/>
      <c r="GQ17" s="1795"/>
      <c r="GR17" s="1795"/>
      <c r="GS17" s="1795"/>
      <c r="GT17" s="1795"/>
      <c r="GU17" s="1795"/>
      <c r="GV17" s="1795"/>
      <c r="GW17" s="1795"/>
      <c r="GX17" s="1795"/>
      <c r="GY17" s="1795"/>
      <c r="GZ17" s="1795"/>
      <c r="HA17" s="1795"/>
      <c r="HB17" s="1795"/>
      <c r="HC17" s="1795"/>
      <c r="HD17" s="1795"/>
      <c r="HE17" s="1795"/>
      <c r="HF17" s="1795"/>
      <c r="HG17" s="1795"/>
      <c r="HH17" s="1795"/>
      <c r="HI17" s="1795"/>
      <c r="HJ17" s="1795"/>
      <c r="HK17" s="1795"/>
      <c r="HL17" s="1795"/>
      <c r="HM17" s="1795"/>
      <c r="HN17" s="1795"/>
      <c r="HO17" s="1795"/>
      <c r="HP17" s="1795"/>
      <c r="HQ17" s="1795"/>
      <c r="HR17" s="1795"/>
      <c r="HS17" s="1795"/>
      <c r="HT17" s="1795"/>
      <c r="HU17" s="1795"/>
      <c r="HV17" s="1795"/>
      <c r="HW17" s="1795"/>
      <c r="HX17" s="1795"/>
      <c r="HY17" s="1795"/>
      <c r="HZ17" s="1795"/>
      <c r="IA17" s="1795"/>
      <c r="IB17" s="1795"/>
      <c r="IC17" s="1795"/>
      <c r="ID17" s="1795"/>
      <c r="IE17" s="1795"/>
      <c r="IF17" s="1795"/>
      <c r="IG17" s="1795"/>
      <c r="IH17" s="1795"/>
      <c r="II17" s="1795"/>
      <c r="IJ17" s="1795"/>
      <c r="IK17" s="1795"/>
      <c r="IL17" s="1795"/>
      <c r="IM17" s="1795"/>
      <c r="IN17" s="1795"/>
      <c r="IO17" s="1795"/>
      <c r="IP17" s="1795"/>
      <c r="IQ17" s="1795"/>
      <c r="IR17" s="1795"/>
      <c r="IS17" s="1795"/>
      <c r="IT17" s="1795"/>
      <c r="IU17" s="1795"/>
      <c r="IV17" s="1795"/>
    </row>
    <row r="18" spans="1:256" ht="15.75">
      <c r="A18" s="1798" t="s">
        <v>1886</v>
      </c>
      <c r="B18" s="3302"/>
      <c r="C18" s="3329"/>
      <c r="D18" s="3327"/>
      <c r="E18" s="3328"/>
      <c r="F18" s="1795"/>
      <c r="G18" s="1796"/>
      <c r="H18" s="1795"/>
      <c r="I18" s="1795"/>
      <c r="J18" s="1795"/>
      <c r="K18" s="1795"/>
      <c r="L18" s="1795"/>
      <c r="M18" s="1795"/>
      <c r="N18" s="1795"/>
      <c r="O18" s="1795"/>
      <c r="P18" s="1795"/>
      <c r="Q18" s="1795"/>
      <c r="R18" s="1795"/>
      <c r="S18" s="1795"/>
      <c r="T18" s="1795"/>
      <c r="U18" s="1795"/>
      <c r="V18" s="1795"/>
      <c r="W18" s="1795"/>
      <c r="X18" s="1795"/>
      <c r="Y18" s="1795"/>
      <c r="Z18" s="1795"/>
      <c r="AA18" s="1795"/>
      <c r="AB18" s="1795"/>
      <c r="AC18" s="1795"/>
      <c r="AD18" s="1795"/>
      <c r="AE18" s="1795"/>
      <c r="AF18" s="1795"/>
      <c r="AG18" s="1795"/>
      <c r="AH18" s="1795"/>
      <c r="AI18" s="1795"/>
      <c r="AJ18" s="1795"/>
      <c r="AK18" s="1795"/>
      <c r="AL18" s="1795"/>
      <c r="AM18" s="1795"/>
      <c r="AN18" s="1795"/>
      <c r="AO18" s="1795"/>
      <c r="AP18" s="1795"/>
      <c r="AQ18" s="1795"/>
      <c r="AR18" s="1795"/>
      <c r="AS18" s="1795"/>
      <c r="AT18" s="1795"/>
      <c r="AU18" s="1795"/>
      <c r="AV18" s="1795"/>
      <c r="AW18" s="1795"/>
      <c r="AX18" s="1795"/>
      <c r="AY18" s="1795"/>
      <c r="AZ18" s="1795"/>
      <c r="BA18" s="1795"/>
      <c r="BB18" s="1795"/>
      <c r="BC18" s="1795"/>
      <c r="BD18" s="1795"/>
      <c r="BE18" s="1795"/>
      <c r="BF18" s="1795"/>
      <c r="BG18" s="1795"/>
      <c r="BH18" s="1795"/>
      <c r="BI18" s="1795"/>
      <c r="BJ18" s="1795"/>
      <c r="BK18" s="1795"/>
      <c r="BL18" s="1795"/>
      <c r="BM18" s="1795"/>
      <c r="BN18" s="1795"/>
      <c r="BO18" s="1795"/>
      <c r="BP18" s="1795"/>
      <c r="BQ18" s="1795"/>
      <c r="BR18" s="1795"/>
      <c r="BS18" s="1795"/>
      <c r="BT18" s="1795"/>
      <c r="BU18" s="1795"/>
      <c r="BV18" s="1795"/>
      <c r="BW18" s="1795"/>
      <c r="BX18" s="1795"/>
      <c r="BY18" s="1795"/>
      <c r="BZ18" s="1795"/>
      <c r="CA18" s="1795"/>
      <c r="CB18" s="1795"/>
      <c r="CC18" s="1795"/>
      <c r="CD18" s="1795"/>
      <c r="CE18" s="1795"/>
      <c r="CF18" s="1795"/>
      <c r="CG18" s="1795"/>
      <c r="CH18" s="1795"/>
      <c r="CI18" s="1795"/>
      <c r="CJ18" s="1795"/>
      <c r="CK18" s="1795"/>
      <c r="CL18" s="1795"/>
      <c r="CM18" s="1795"/>
      <c r="CN18" s="1795"/>
      <c r="CO18" s="1795"/>
      <c r="CP18" s="1795"/>
      <c r="CQ18" s="1795"/>
      <c r="CR18" s="1795"/>
      <c r="CS18" s="1795"/>
      <c r="CT18" s="1795"/>
      <c r="CU18" s="1795"/>
      <c r="CV18" s="1795"/>
      <c r="CW18" s="1795"/>
      <c r="CX18" s="1795"/>
      <c r="CY18" s="1795"/>
      <c r="CZ18" s="1795"/>
      <c r="DA18" s="1795"/>
      <c r="DB18" s="1795"/>
      <c r="DC18" s="1795"/>
      <c r="DD18" s="1795"/>
      <c r="DE18" s="1795"/>
      <c r="DF18" s="1795"/>
      <c r="DG18" s="1795"/>
      <c r="DH18" s="1795"/>
      <c r="DI18" s="1795"/>
      <c r="DJ18" s="1795"/>
      <c r="DK18" s="1795"/>
      <c r="DL18" s="1795"/>
      <c r="DM18" s="1795"/>
      <c r="DN18" s="1795"/>
      <c r="DO18" s="1795"/>
      <c r="DP18" s="1795"/>
      <c r="DQ18" s="1795"/>
      <c r="DR18" s="1795"/>
      <c r="DS18" s="1795"/>
      <c r="DT18" s="1795"/>
      <c r="DU18" s="1795"/>
      <c r="DV18" s="1795"/>
      <c r="DW18" s="1795"/>
      <c r="DX18" s="1795"/>
      <c r="DY18" s="1795"/>
      <c r="DZ18" s="1795"/>
      <c r="EA18" s="1795"/>
      <c r="EB18" s="1795"/>
      <c r="EC18" s="1795"/>
      <c r="ED18" s="1795"/>
      <c r="EE18" s="1795"/>
      <c r="EF18" s="1795"/>
      <c r="EG18" s="1795"/>
      <c r="EH18" s="1795"/>
      <c r="EI18" s="1795"/>
      <c r="EJ18" s="1795"/>
      <c r="EK18" s="1795"/>
      <c r="EL18" s="1795"/>
      <c r="EM18" s="1795"/>
      <c r="EN18" s="1795"/>
      <c r="EO18" s="1795"/>
      <c r="EP18" s="1795"/>
      <c r="EQ18" s="1795"/>
      <c r="ER18" s="1795"/>
      <c r="ES18" s="1795"/>
      <c r="ET18" s="1795"/>
      <c r="EU18" s="1795"/>
      <c r="EV18" s="1795"/>
      <c r="EW18" s="1795"/>
      <c r="EX18" s="1795"/>
      <c r="EY18" s="1795"/>
      <c r="EZ18" s="1795"/>
      <c r="FA18" s="1795"/>
      <c r="FB18" s="1795"/>
      <c r="FC18" s="1795"/>
      <c r="FD18" s="1795"/>
      <c r="FE18" s="1795"/>
      <c r="FF18" s="1795"/>
      <c r="FG18" s="1795"/>
      <c r="FH18" s="1795"/>
      <c r="FI18" s="1795"/>
      <c r="FJ18" s="1795"/>
      <c r="FK18" s="1795"/>
      <c r="FL18" s="1795"/>
      <c r="FM18" s="1795"/>
      <c r="FN18" s="1795"/>
      <c r="FO18" s="1795"/>
      <c r="FP18" s="1795"/>
      <c r="FQ18" s="1795"/>
      <c r="FR18" s="1795"/>
      <c r="FS18" s="1795"/>
      <c r="FT18" s="1795"/>
      <c r="FU18" s="1795"/>
      <c r="FV18" s="1795"/>
      <c r="FW18" s="1795"/>
      <c r="FX18" s="1795"/>
      <c r="FY18" s="1795"/>
      <c r="FZ18" s="1795"/>
      <c r="GA18" s="1795"/>
      <c r="GB18" s="1795"/>
      <c r="GC18" s="1795"/>
      <c r="GD18" s="1795"/>
      <c r="GE18" s="1795"/>
      <c r="GF18" s="1795"/>
      <c r="GG18" s="1795"/>
      <c r="GH18" s="1795"/>
      <c r="GI18" s="1795"/>
      <c r="GJ18" s="1795"/>
      <c r="GK18" s="1795"/>
      <c r="GL18" s="1795"/>
      <c r="GM18" s="1795"/>
      <c r="GN18" s="1795"/>
      <c r="GO18" s="1795"/>
      <c r="GP18" s="1795"/>
      <c r="GQ18" s="1795"/>
      <c r="GR18" s="1795"/>
      <c r="GS18" s="1795"/>
      <c r="GT18" s="1795"/>
      <c r="GU18" s="1795"/>
      <c r="GV18" s="1795"/>
      <c r="GW18" s="1795"/>
      <c r="GX18" s="1795"/>
      <c r="GY18" s="1795"/>
      <c r="GZ18" s="1795"/>
      <c r="HA18" s="1795"/>
      <c r="HB18" s="1795"/>
      <c r="HC18" s="1795"/>
      <c r="HD18" s="1795"/>
      <c r="HE18" s="1795"/>
      <c r="HF18" s="1795"/>
      <c r="HG18" s="1795"/>
      <c r="HH18" s="1795"/>
      <c r="HI18" s="1795"/>
      <c r="HJ18" s="1795"/>
      <c r="HK18" s="1795"/>
      <c r="HL18" s="1795"/>
      <c r="HM18" s="1795"/>
      <c r="HN18" s="1795"/>
      <c r="HO18" s="1795"/>
      <c r="HP18" s="1795"/>
      <c r="HQ18" s="1795"/>
      <c r="HR18" s="1795"/>
      <c r="HS18" s="1795"/>
      <c r="HT18" s="1795"/>
      <c r="HU18" s="1795"/>
      <c r="HV18" s="1795"/>
      <c r="HW18" s="1795"/>
      <c r="HX18" s="1795"/>
      <c r="HY18" s="1795"/>
      <c r="HZ18" s="1795"/>
      <c r="IA18" s="1795"/>
      <c r="IB18" s="1795"/>
      <c r="IC18" s="1795"/>
      <c r="ID18" s="1795"/>
      <c r="IE18" s="1795"/>
      <c r="IF18" s="1795"/>
      <c r="IG18" s="1795"/>
      <c r="IH18" s="1795"/>
      <c r="II18" s="1795"/>
      <c r="IJ18" s="1795"/>
      <c r="IK18" s="1795"/>
      <c r="IL18" s="1795"/>
      <c r="IM18" s="1795"/>
      <c r="IN18" s="1795"/>
      <c r="IO18" s="1795"/>
      <c r="IP18" s="1795"/>
      <c r="IQ18" s="1795"/>
      <c r="IR18" s="1795"/>
      <c r="IS18" s="1795"/>
      <c r="IT18" s="1795"/>
      <c r="IU18" s="1795"/>
      <c r="IV18" s="1795"/>
    </row>
    <row r="19" spans="1:256" ht="15.75">
      <c r="A19" s="1798" t="s">
        <v>1887</v>
      </c>
      <c r="B19" s="3302"/>
      <c r="C19" s="3329"/>
      <c r="D19" s="3327"/>
      <c r="E19" s="3328"/>
      <c r="F19" s="1795"/>
      <c r="G19" s="1795"/>
      <c r="H19" s="1795"/>
      <c r="I19" s="1795"/>
      <c r="J19" s="1795"/>
      <c r="K19" s="1795"/>
      <c r="L19" s="1795"/>
      <c r="M19" s="1795"/>
      <c r="N19" s="1795"/>
      <c r="O19" s="1795"/>
      <c r="P19" s="1795"/>
      <c r="Q19" s="1795"/>
      <c r="R19" s="1795"/>
      <c r="S19" s="1795"/>
      <c r="T19" s="1795"/>
      <c r="U19" s="1795"/>
      <c r="V19" s="1795"/>
      <c r="W19" s="1795"/>
      <c r="X19" s="1795"/>
      <c r="Y19" s="1795"/>
      <c r="Z19" s="1795"/>
      <c r="AA19" s="1795"/>
      <c r="AB19" s="1795"/>
      <c r="AC19" s="1795"/>
      <c r="AD19" s="1795"/>
      <c r="AE19" s="1795"/>
      <c r="AF19" s="1795"/>
      <c r="AG19" s="1795"/>
      <c r="AH19" s="1795"/>
      <c r="AI19" s="1795"/>
      <c r="AJ19" s="1795"/>
      <c r="AK19" s="1795"/>
      <c r="AL19" s="1795"/>
      <c r="AM19" s="1795"/>
      <c r="AN19" s="1795"/>
      <c r="AO19" s="1795"/>
      <c r="AP19" s="1795"/>
      <c r="AQ19" s="1795"/>
      <c r="AR19" s="1795"/>
      <c r="AS19" s="1795"/>
      <c r="AT19" s="1795"/>
      <c r="AU19" s="1795"/>
      <c r="AV19" s="1795"/>
      <c r="AW19" s="1795"/>
      <c r="AX19" s="1795"/>
      <c r="AY19" s="1795"/>
      <c r="AZ19" s="1795"/>
      <c r="BA19" s="1795"/>
      <c r="BB19" s="1795"/>
      <c r="BC19" s="1795"/>
      <c r="BD19" s="1795"/>
      <c r="BE19" s="1795"/>
      <c r="BF19" s="1795"/>
      <c r="BG19" s="1795"/>
      <c r="BH19" s="1795"/>
      <c r="BI19" s="1795"/>
      <c r="BJ19" s="1795"/>
      <c r="BK19" s="1795"/>
      <c r="BL19" s="1795"/>
      <c r="BM19" s="1795"/>
      <c r="BN19" s="1795"/>
      <c r="BO19" s="1795"/>
      <c r="BP19" s="1795"/>
      <c r="BQ19" s="1795"/>
      <c r="BR19" s="1795"/>
      <c r="BS19" s="1795"/>
      <c r="BT19" s="1795"/>
      <c r="BU19" s="1795"/>
      <c r="BV19" s="1795"/>
      <c r="BW19" s="1795"/>
      <c r="BX19" s="1795"/>
      <c r="BY19" s="1795"/>
      <c r="BZ19" s="1795"/>
      <c r="CA19" s="1795"/>
      <c r="CB19" s="1795"/>
      <c r="CC19" s="1795"/>
      <c r="CD19" s="1795"/>
      <c r="CE19" s="1795"/>
      <c r="CF19" s="1795"/>
      <c r="CG19" s="1795"/>
      <c r="CH19" s="1795"/>
      <c r="CI19" s="1795"/>
      <c r="CJ19" s="1795"/>
      <c r="CK19" s="1795"/>
      <c r="CL19" s="1795"/>
      <c r="CM19" s="1795"/>
      <c r="CN19" s="1795"/>
      <c r="CO19" s="1795"/>
      <c r="CP19" s="1795"/>
      <c r="CQ19" s="1795"/>
      <c r="CR19" s="1795"/>
      <c r="CS19" s="1795"/>
      <c r="CT19" s="1795"/>
      <c r="CU19" s="1795"/>
      <c r="CV19" s="1795"/>
      <c r="CW19" s="1795"/>
      <c r="CX19" s="1795"/>
      <c r="CY19" s="1795"/>
      <c r="CZ19" s="1795"/>
      <c r="DA19" s="1795"/>
      <c r="DB19" s="1795"/>
      <c r="DC19" s="1795"/>
      <c r="DD19" s="1795"/>
      <c r="DE19" s="1795"/>
      <c r="DF19" s="1795"/>
      <c r="DG19" s="1795"/>
      <c r="DH19" s="1795"/>
      <c r="DI19" s="1795"/>
      <c r="DJ19" s="1795"/>
      <c r="DK19" s="1795"/>
      <c r="DL19" s="1795"/>
      <c r="DM19" s="1795"/>
      <c r="DN19" s="1795"/>
      <c r="DO19" s="1795"/>
      <c r="DP19" s="1795"/>
      <c r="DQ19" s="1795"/>
      <c r="DR19" s="1795"/>
      <c r="DS19" s="1795"/>
      <c r="DT19" s="1795"/>
      <c r="DU19" s="1795"/>
      <c r="DV19" s="1795"/>
      <c r="DW19" s="1795"/>
      <c r="DX19" s="1795"/>
      <c r="DY19" s="1795"/>
      <c r="DZ19" s="1795"/>
      <c r="EA19" s="1795"/>
      <c r="EB19" s="1795"/>
      <c r="EC19" s="1795"/>
      <c r="ED19" s="1795"/>
      <c r="EE19" s="1795"/>
      <c r="EF19" s="1795"/>
      <c r="EG19" s="1795"/>
      <c r="EH19" s="1795"/>
      <c r="EI19" s="1795"/>
      <c r="EJ19" s="1795"/>
      <c r="EK19" s="1795"/>
      <c r="EL19" s="1795"/>
      <c r="EM19" s="1795"/>
      <c r="EN19" s="1795"/>
      <c r="EO19" s="1795"/>
      <c r="EP19" s="1795"/>
      <c r="EQ19" s="1795"/>
      <c r="ER19" s="1795"/>
      <c r="ES19" s="1795"/>
      <c r="ET19" s="1795"/>
      <c r="EU19" s="1795"/>
      <c r="EV19" s="1795"/>
      <c r="EW19" s="1795"/>
      <c r="EX19" s="1795"/>
      <c r="EY19" s="1795"/>
      <c r="EZ19" s="1795"/>
      <c r="FA19" s="1795"/>
      <c r="FB19" s="1795"/>
      <c r="FC19" s="1795"/>
      <c r="FD19" s="1795"/>
      <c r="FE19" s="1795"/>
      <c r="FF19" s="1795"/>
      <c r="FG19" s="1795"/>
      <c r="FH19" s="1795"/>
      <c r="FI19" s="1795"/>
      <c r="FJ19" s="1795"/>
      <c r="FK19" s="1795"/>
      <c r="FL19" s="1795"/>
      <c r="FM19" s="1795"/>
      <c r="FN19" s="1795"/>
      <c r="FO19" s="1795"/>
      <c r="FP19" s="1795"/>
      <c r="FQ19" s="1795"/>
      <c r="FR19" s="1795"/>
      <c r="FS19" s="1795"/>
      <c r="FT19" s="1795"/>
      <c r="FU19" s="1795"/>
      <c r="FV19" s="1795"/>
      <c r="FW19" s="1795"/>
      <c r="FX19" s="1795"/>
      <c r="FY19" s="1795"/>
      <c r="FZ19" s="1795"/>
      <c r="GA19" s="1795"/>
      <c r="GB19" s="1795"/>
      <c r="GC19" s="1795"/>
      <c r="GD19" s="1795"/>
      <c r="GE19" s="1795"/>
      <c r="GF19" s="1795"/>
      <c r="GG19" s="1795"/>
      <c r="GH19" s="1795"/>
      <c r="GI19" s="1795"/>
      <c r="GJ19" s="1795"/>
      <c r="GK19" s="1795"/>
      <c r="GL19" s="1795"/>
      <c r="GM19" s="1795"/>
      <c r="GN19" s="1795"/>
      <c r="GO19" s="1795"/>
      <c r="GP19" s="1795"/>
      <c r="GQ19" s="1795"/>
      <c r="GR19" s="1795"/>
      <c r="GS19" s="1795"/>
      <c r="GT19" s="1795"/>
      <c r="GU19" s="1795"/>
      <c r="GV19" s="1795"/>
      <c r="GW19" s="1795"/>
      <c r="GX19" s="1795"/>
      <c r="GY19" s="1795"/>
      <c r="GZ19" s="1795"/>
      <c r="HA19" s="1795"/>
      <c r="HB19" s="1795"/>
      <c r="HC19" s="1795"/>
      <c r="HD19" s="1795"/>
      <c r="HE19" s="1795"/>
      <c r="HF19" s="1795"/>
      <c r="HG19" s="1795"/>
      <c r="HH19" s="1795"/>
      <c r="HI19" s="1795"/>
      <c r="HJ19" s="1795"/>
      <c r="HK19" s="1795"/>
      <c r="HL19" s="1795"/>
      <c r="HM19" s="1795"/>
      <c r="HN19" s="1795"/>
      <c r="HO19" s="1795"/>
      <c r="HP19" s="1795"/>
      <c r="HQ19" s="1795"/>
      <c r="HR19" s="1795"/>
      <c r="HS19" s="1795"/>
      <c r="HT19" s="1795"/>
      <c r="HU19" s="1795"/>
      <c r="HV19" s="1795"/>
      <c r="HW19" s="1795"/>
      <c r="HX19" s="1795"/>
      <c r="HY19" s="1795"/>
      <c r="HZ19" s="1795"/>
      <c r="IA19" s="1795"/>
      <c r="IB19" s="1795"/>
      <c r="IC19" s="1795"/>
      <c r="ID19" s="1795"/>
      <c r="IE19" s="1795"/>
      <c r="IF19" s="1795"/>
      <c r="IG19" s="1795"/>
      <c r="IH19" s="1795"/>
      <c r="II19" s="1795"/>
      <c r="IJ19" s="1795"/>
      <c r="IK19" s="1795"/>
      <c r="IL19" s="1795"/>
      <c r="IM19" s="1795"/>
      <c r="IN19" s="1795"/>
      <c r="IO19" s="1795"/>
      <c r="IP19" s="1795"/>
      <c r="IQ19" s="1795"/>
      <c r="IR19" s="1795"/>
      <c r="IS19" s="1795"/>
      <c r="IT19" s="1795"/>
      <c r="IU19" s="1795"/>
      <c r="IV19" s="1795"/>
    </row>
    <row r="20" spans="1:256" ht="15.75">
      <c r="A20" s="1800" t="s">
        <v>1888</v>
      </c>
      <c r="B20" s="3302"/>
      <c r="C20" s="3329"/>
      <c r="D20" s="3327"/>
      <c r="E20" s="3328"/>
      <c r="F20" s="1795"/>
      <c r="G20" s="1796"/>
      <c r="H20" s="1795"/>
      <c r="I20" s="1795"/>
      <c r="J20" s="1795"/>
      <c r="K20" s="1795"/>
      <c r="L20" s="1795"/>
      <c r="M20" s="1795"/>
      <c r="N20" s="1795"/>
      <c r="O20" s="1795"/>
      <c r="P20" s="1795"/>
      <c r="Q20" s="1795"/>
      <c r="R20" s="1795"/>
      <c r="S20" s="1795"/>
      <c r="T20" s="1795"/>
      <c r="U20" s="1795"/>
      <c r="V20" s="1795"/>
      <c r="W20" s="1795"/>
      <c r="X20" s="1795"/>
      <c r="Y20" s="1795"/>
      <c r="Z20" s="1795"/>
      <c r="AA20" s="1795"/>
      <c r="AB20" s="1795"/>
      <c r="AC20" s="1795"/>
      <c r="AD20" s="1795"/>
      <c r="AE20" s="1795"/>
      <c r="AF20" s="1795"/>
      <c r="AG20" s="1795"/>
      <c r="AH20" s="1795"/>
      <c r="AI20" s="1795"/>
      <c r="AJ20" s="1795"/>
      <c r="AK20" s="1795"/>
      <c r="AL20" s="1795"/>
      <c r="AM20" s="1795"/>
      <c r="AN20" s="1795"/>
      <c r="AO20" s="1795"/>
      <c r="AP20" s="1795"/>
      <c r="AQ20" s="1795"/>
      <c r="AR20" s="1795"/>
      <c r="AS20" s="1795"/>
      <c r="AT20" s="1795"/>
      <c r="AU20" s="1795"/>
      <c r="AV20" s="1795"/>
      <c r="AW20" s="1795"/>
      <c r="AX20" s="1795"/>
      <c r="AY20" s="1795"/>
      <c r="AZ20" s="1795"/>
      <c r="BA20" s="1795"/>
      <c r="BB20" s="1795"/>
      <c r="BC20" s="1795"/>
      <c r="BD20" s="1795"/>
      <c r="BE20" s="1795"/>
      <c r="BF20" s="1795"/>
      <c r="BG20" s="1795"/>
      <c r="BH20" s="1795"/>
      <c r="BI20" s="1795"/>
      <c r="BJ20" s="1795"/>
      <c r="BK20" s="1795"/>
      <c r="BL20" s="1795"/>
      <c r="BM20" s="1795"/>
      <c r="BN20" s="1795"/>
      <c r="BO20" s="1795"/>
      <c r="BP20" s="1795"/>
      <c r="BQ20" s="1795"/>
      <c r="BR20" s="1795"/>
      <c r="BS20" s="1795"/>
      <c r="BT20" s="1795"/>
      <c r="BU20" s="1795"/>
      <c r="BV20" s="1795"/>
      <c r="BW20" s="1795"/>
      <c r="BX20" s="1795"/>
      <c r="BY20" s="1795"/>
      <c r="BZ20" s="1795"/>
      <c r="CA20" s="1795"/>
      <c r="CB20" s="1795"/>
      <c r="CC20" s="1795"/>
      <c r="CD20" s="1795"/>
      <c r="CE20" s="1795"/>
      <c r="CF20" s="1795"/>
      <c r="CG20" s="1795"/>
      <c r="CH20" s="1795"/>
      <c r="CI20" s="1795"/>
      <c r="CJ20" s="1795"/>
      <c r="CK20" s="1795"/>
      <c r="CL20" s="1795"/>
      <c r="CM20" s="1795"/>
      <c r="CN20" s="1795"/>
      <c r="CO20" s="1795"/>
      <c r="CP20" s="1795"/>
      <c r="CQ20" s="1795"/>
      <c r="CR20" s="1795"/>
      <c r="CS20" s="1795"/>
      <c r="CT20" s="1795"/>
      <c r="CU20" s="1795"/>
      <c r="CV20" s="1795"/>
      <c r="CW20" s="1795"/>
      <c r="CX20" s="1795"/>
      <c r="CY20" s="1795"/>
      <c r="CZ20" s="1795"/>
      <c r="DA20" s="1795"/>
      <c r="DB20" s="1795"/>
      <c r="DC20" s="1795"/>
      <c r="DD20" s="1795"/>
      <c r="DE20" s="1795"/>
      <c r="DF20" s="1795"/>
      <c r="DG20" s="1795"/>
      <c r="DH20" s="1795"/>
      <c r="DI20" s="1795"/>
      <c r="DJ20" s="1795"/>
      <c r="DK20" s="1795"/>
      <c r="DL20" s="1795"/>
      <c r="DM20" s="1795"/>
      <c r="DN20" s="1795"/>
      <c r="DO20" s="1795"/>
      <c r="DP20" s="1795"/>
      <c r="DQ20" s="1795"/>
      <c r="DR20" s="1795"/>
      <c r="DS20" s="1795"/>
      <c r="DT20" s="1795"/>
      <c r="DU20" s="1795"/>
      <c r="DV20" s="1795"/>
      <c r="DW20" s="1795"/>
      <c r="DX20" s="1795"/>
      <c r="DY20" s="1795"/>
      <c r="DZ20" s="1795"/>
      <c r="EA20" s="1795"/>
      <c r="EB20" s="1795"/>
      <c r="EC20" s="1795"/>
      <c r="ED20" s="1795"/>
      <c r="EE20" s="1795"/>
      <c r="EF20" s="1795"/>
      <c r="EG20" s="1795"/>
      <c r="EH20" s="1795"/>
      <c r="EI20" s="1795"/>
      <c r="EJ20" s="1795"/>
      <c r="EK20" s="1795"/>
      <c r="EL20" s="1795"/>
      <c r="EM20" s="1795"/>
      <c r="EN20" s="1795"/>
      <c r="EO20" s="1795"/>
      <c r="EP20" s="1795"/>
      <c r="EQ20" s="1795"/>
      <c r="ER20" s="1795"/>
      <c r="ES20" s="1795"/>
      <c r="ET20" s="1795"/>
      <c r="EU20" s="1795"/>
      <c r="EV20" s="1795"/>
      <c r="EW20" s="1795"/>
      <c r="EX20" s="1795"/>
      <c r="EY20" s="1795"/>
      <c r="EZ20" s="1795"/>
      <c r="FA20" s="1795"/>
      <c r="FB20" s="1795"/>
      <c r="FC20" s="1795"/>
      <c r="FD20" s="1795"/>
      <c r="FE20" s="1795"/>
      <c r="FF20" s="1795"/>
      <c r="FG20" s="1795"/>
      <c r="FH20" s="1795"/>
      <c r="FI20" s="1795"/>
      <c r="FJ20" s="1795"/>
      <c r="FK20" s="1795"/>
      <c r="FL20" s="1795"/>
      <c r="FM20" s="1795"/>
      <c r="FN20" s="1795"/>
      <c r="FO20" s="1795"/>
      <c r="FP20" s="1795"/>
      <c r="FQ20" s="1795"/>
      <c r="FR20" s="1795"/>
      <c r="FS20" s="1795"/>
      <c r="FT20" s="1795"/>
      <c r="FU20" s="1795"/>
      <c r="FV20" s="1795"/>
      <c r="FW20" s="1795"/>
      <c r="FX20" s="1795"/>
      <c r="FY20" s="1795"/>
      <c r="FZ20" s="1795"/>
      <c r="GA20" s="1795"/>
      <c r="GB20" s="1795"/>
      <c r="GC20" s="1795"/>
      <c r="GD20" s="1795"/>
      <c r="GE20" s="1795"/>
      <c r="GF20" s="1795"/>
      <c r="GG20" s="1795"/>
      <c r="GH20" s="1795"/>
      <c r="GI20" s="1795"/>
      <c r="GJ20" s="1795"/>
      <c r="GK20" s="1795"/>
      <c r="GL20" s="1795"/>
      <c r="GM20" s="1795"/>
      <c r="GN20" s="1795"/>
      <c r="GO20" s="1795"/>
      <c r="GP20" s="1795"/>
      <c r="GQ20" s="1795"/>
      <c r="GR20" s="1795"/>
      <c r="GS20" s="1795"/>
      <c r="GT20" s="1795"/>
      <c r="GU20" s="1795"/>
      <c r="GV20" s="1795"/>
      <c r="GW20" s="1795"/>
      <c r="GX20" s="1795"/>
      <c r="GY20" s="1795"/>
      <c r="GZ20" s="1795"/>
      <c r="HA20" s="1795"/>
      <c r="HB20" s="1795"/>
      <c r="HC20" s="1795"/>
      <c r="HD20" s="1795"/>
      <c r="HE20" s="1795"/>
      <c r="HF20" s="1795"/>
      <c r="HG20" s="1795"/>
      <c r="HH20" s="1795"/>
      <c r="HI20" s="1795"/>
      <c r="HJ20" s="1795"/>
      <c r="HK20" s="1795"/>
      <c r="HL20" s="1795"/>
      <c r="HM20" s="1795"/>
      <c r="HN20" s="1795"/>
      <c r="HO20" s="1795"/>
      <c r="HP20" s="1795"/>
      <c r="HQ20" s="1795"/>
      <c r="HR20" s="1795"/>
      <c r="HS20" s="1795"/>
      <c r="HT20" s="1795"/>
      <c r="HU20" s="1795"/>
      <c r="HV20" s="1795"/>
      <c r="HW20" s="1795"/>
      <c r="HX20" s="1795"/>
      <c r="HY20" s="1795"/>
      <c r="HZ20" s="1795"/>
      <c r="IA20" s="1795"/>
      <c r="IB20" s="1795"/>
      <c r="IC20" s="1795"/>
      <c r="ID20" s="1795"/>
      <c r="IE20" s="1795"/>
      <c r="IF20" s="1795"/>
      <c r="IG20" s="1795"/>
      <c r="IH20" s="1795"/>
      <c r="II20" s="1795"/>
      <c r="IJ20" s="1795"/>
      <c r="IK20" s="1795"/>
      <c r="IL20" s="1795"/>
      <c r="IM20" s="1795"/>
      <c r="IN20" s="1795"/>
      <c r="IO20" s="1795"/>
      <c r="IP20" s="1795"/>
      <c r="IQ20" s="1795"/>
      <c r="IR20" s="1795"/>
      <c r="IS20" s="1795"/>
      <c r="IT20" s="1795"/>
      <c r="IU20" s="1795"/>
      <c r="IV20" s="1795"/>
    </row>
    <row r="21" spans="1:256" ht="15.75">
      <c r="A21" s="1800" t="s">
        <v>1889</v>
      </c>
      <c r="B21" s="3302"/>
      <c r="C21" s="3329"/>
      <c r="D21" s="3327"/>
      <c r="E21" s="3328"/>
      <c r="F21" s="1795"/>
      <c r="G21" s="1795"/>
      <c r="H21" s="1795"/>
      <c r="I21" s="1795"/>
      <c r="J21" s="1795"/>
      <c r="K21" s="1795"/>
      <c r="L21" s="1795"/>
      <c r="M21" s="1795"/>
      <c r="N21" s="1795"/>
      <c r="O21" s="1795"/>
      <c r="P21" s="1795"/>
      <c r="Q21" s="1795"/>
      <c r="R21" s="1795"/>
      <c r="S21" s="1795"/>
      <c r="T21" s="1795"/>
      <c r="U21" s="1795"/>
      <c r="V21" s="1795"/>
      <c r="W21" s="1795"/>
      <c r="X21" s="1795"/>
      <c r="Y21" s="1795"/>
      <c r="Z21" s="1795"/>
      <c r="AA21" s="1795"/>
      <c r="AB21" s="1795"/>
      <c r="AC21" s="1795"/>
      <c r="AD21" s="1795"/>
      <c r="AE21" s="1795"/>
      <c r="AF21" s="1795"/>
      <c r="AG21" s="1795"/>
      <c r="AH21" s="1795"/>
      <c r="AI21" s="1795"/>
      <c r="AJ21" s="1795"/>
      <c r="AK21" s="1795"/>
      <c r="AL21" s="1795"/>
      <c r="AM21" s="1795"/>
      <c r="AN21" s="1795"/>
      <c r="AO21" s="1795"/>
      <c r="AP21" s="1795"/>
      <c r="AQ21" s="1795"/>
      <c r="AR21" s="1795"/>
      <c r="AS21" s="1795"/>
      <c r="AT21" s="1795"/>
      <c r="AU21" s="1795"/>
      <c r="AV21" s="1795"/>
      <c r="AW21" s="1795"/>
      <c r="AX21" s="1795"/>
      <c r="AY21" s="1795"/>
      <c r="AZ21" s="1795"/>
      <c r="BA21" s="1795"/>
      <c r="BB21" s="1795"/>
      <c r="BC21" s="1795"/>
      <c r="BD21" s="1795"/>
      <c r="BE21" s="1795"/>
      <c r="BF21" s="1795"/>
      <c r="BG21" s="1795"/>
      <c r="BH21" s="1795"/>
      <c r="BI21" s="1795"/>
      <c r="BJ21" s="1795"/>
      <c r="BK21" s="1795"/>
      <c r="BL21" s="1795"/>
      <c r="BM21" s="1795"/>
      <c r="BN21" s="1795"/>
      <c r="BO21" s="1795"/>
      <c r="BP21" s="1795"/>
      <c r="BQ21" s="1795"/>
      <c r="BR21" s="1795"/>
      <c r="BS21" s="1795"/>
      <c r="BT21" s="1795"/>
      <c r="BU21" s="1795"/>
      <c r="BV21" s="1795"/>
      <c r="BW21" s="1795"/>
      <c r="BX21" s="1795"/>
      <c r="BY21" s="1795"/>
      <c r="BZ21" s="1795"/>
      <c r="CA21" s="1795"/>
      <c r="CB21" s="1795"/>
      <c r="CC21" s="1795"/>
      <c r="CD21" s="1795"/>
      <c r="CE21" s="1795"/>
      <c r="CF21" s="1795"/>
      <c r="CG21" s="1795"/>
      <c r="CH21" s="1795"/>
      <c r="CI21" s="1795"/>
      <c r="CJ21" s="1795"/>
      <c r="CK21" s="1795"/>
      <c r="CL21" s="1795"/>
      <c r="CM21" s="1795"/>
      <c r="CN21" s="1795"/>
      <c r="CO21" s="1795"/>
      <c r="CP21" s="1795"/>
      <c r="CQ21" s="1795"/>
      <c r="CR21" s="1795"/>
      <c r="CS21" s="1795"/>
      <c r="CT21" s="1795"/>
      <c r="CU21" s="1795"/>
      <c r="CV21" s="1795"/>
      <c r="CW21" s="1795"/>
      <c r="CX21" s="1795"/>
      <c r="CY21" s="1795"/>
      <c r="CZ21" s="1795"/>
      <c r="DA21" s="1795"/>
      <c r="DB21" s="1795"/>
      <c r="DC21" s="1795"/>
      <c r="DD21" s="1795"/>
      <c r="DE21" s="1795"/>
      <c r="DF21" s="1795"/>
      <c r="DG21" s="1795"/>
      <c r="DH21" s="1795"/>
      <c r="DI21" s="1795"/>
      <c r="DJ21" s="1795"/>
      <c r="DK21" s="1795"/>
      <c r="DL21" s="1795"/>
      <c r="DM21" s="1795"/>
      <c r="DN21" s="1795"/>
      <c r="DO21" s="1795"/>
      <c r="DP21" s="1795"/>
      <c r="DQ21" s="1795"/>
      <c r="DR21" s="1795"/>
      <c r="DS21" s="1795"/>
      <c r="DT21" s="1795"/>
      <c r="DU21" s="1795"/>
      <c r="DV21" s="1795"/>
      <c r="DW21" s="1795"/>
      <c r="DX21" s="1795"/>
      <c r="DY21" s="1795"/>
      <c r="DZ21" s="1795"/>
      <c r="EA21" s="1795"/>
      <c r="EB21" s="1795"/>
      <c r="EC21" s="1795"/>
      <c r="ED21" s="1795"/>
      <c r="EE21" s="1795"/>
      <c r="EF21" s="1795"/>
      <c r="EG21" s="1795"/>
      <c r="EH21" s="1795"/>
      <c r="EI21" s="1795"/>
      <c r="EJ21" s="1795"/>
      <c r="EK21" s="1795"/>
      <c r="EL21" s="1795"/>
      <c r="EM21" s="1795"/>
      <c r="EN21" s="1795"/>
      <c r="EO21" s="1795"/>
      <c r="EP21" s="1795"/>
      <c r="EQ21" s="1795"/>
      <c r="ER21" s="1795"/>
      <c r="ES21" s="1795"/>
      <c r="ET21" s="1795"/>
      <c r="EU21" s="1795"/>
      <c r="EV21" s="1795"/>
      <c r="EW21" s="1795"/>
      <c r="EX21" s="1795"/>
      <c r="EY21" s="1795"/>
      <c r="EZ21" s="1795"/>
      <c r="FA21" s="1795"/>
      <c r="FB21" s="1795"/>
      <c r="FC21" s="1795"/>
      <c r="FD21" s="1795"/>
      <c r="FE21" s="1795"/>
      <c r="FF21" s="1795"/>
      <c r="FG21" s="1795"/>
      <c r="FH21" s="1795"/>
      <c r="FI21" s="1795"/>
      <c r="FJ21" s="1795"/>
      <c r="FK21" s="1795"/>
      <c r="FL21" s="1795"/>
      <c r="FM21" s="1795"/>
      <c r="FN21" s="1795"/>
      <c r="FO21" s="1795"/>
      <c r="FP21" s="1795"/>
      <c r="FQ21" s="1795"/>
      <c r="FR21" s="1795"/>
      <c r="FS21" s="1795"/>
      <c r="FT21" s="1795"/>
      <c r="FU21" s="1795"/>
      <c r="FV21" s="1795"/>
      <c r="FW21" s="1795"/>
      <c r="FX21" s="1795"/>
      <c r="FY21" s="1795"/>
      <c r="FZ21" s="1795"/>
      <c r="GA21" s="1795"/>
      <c r="GB21" s="1795"/>
      <c r="GC21" s="1795"/>
      <c r="GD21" s="1795"/>
      <c r="GE21" s="1795"/>
      <c r="GF21" s="1795"/>
      <c r="GG21" s="1795"/>
      <c r="GH21" s="1795"/>
      <c r="GI21" s="1795"/>
      <c r="GJ21" s="1795"/>
      <c r="GK21" s="1795"/>
      <c r="GL21" s="1795"/>
      <c r="GM21" s="1795"/>
      <c r="GN21" s="1795"/>
      <c r="GO21" s="1795"/>
      <c r="GP21" s="1795"/>
      <c r="GQ21" s="1795"/>
      <c r="GR21" s="1795"/>
      <c r="GS21" s="1795"/>
      <c r="GT21" s="1795"/>
      <c r="GU21" s="1795"/>
      <c r="GV21" s="1795"/>
      <c r="GW21" s="1795"/>
      <c r="GX21" s="1795"/>
      <c r="GY21" s="1795"/>
      <c r="GZ21" s="1795"/>
      <c r="HA21" s="1795"/>
      <c r="HB21" s="1795"/>
      <c r="HC21" s="1795"/>
      <c r="HD21" s="1795"/>
      <c r="HE21" s="1795"/>
      <c r="HF21" s="1795"/>
      <c r="HG21" s="1795"/>
      <c r="HH21" s="1795"/>
      <c r="HI21" s="1795"/>
      <c r="HJ21" s="1795"/>
      <c r="HK21" s="1795"/>
      <c r="HL21" s="1795"/>
      <c r="HM21" s="1795"/>
      <c r="HN21" s="1795"/>
      <c r="HO21" s="1795"/>
      <c r="HP21" s="1795"/>
      <c r="HQ21" s="1795"/>
      <c r="HR21" s="1795"/>
      <c r="HS21" s="1795"/>
      <c r="HT21" s="1795"/>
      <c r="HU21" s="1795"/>
      <c r="HV21" s="1795"/>
      <c r="HW21" s="1795"/>
      <c r="HX21" s="1795"/>
      <c r="HY21" s="1795"/>
      <c r="HZ21" s="1795"/>
      <c r="IA21" s="1795"/>
      <c r="IB21" s="1795"/>
      <c r="IC21" s="1795"/>
      <c r="ID21" s="1795"/>
      <c r="IE21" s="1795"/>
      <c r="IF21" s="1795"/>
      <c r="IG21" s="1795"/>
      <c r="IH21" s="1795"/>
      <c r="II21" s="1795"/>
      <c r="IJ21" s="1795"/>
      <c r="IK21" s="1795"/>
      <c r="IL21" s="1795"/>
      <c r="IM21" s="1795"/>
      <c r="IN21" s="1795"/>
      <c r="IO21" s="1795"/>
      <c r="IP21" s="1795"/>
      <c r="IQ21" s="1795"/>
      <c r="IR21" s="1795"/>
      <c r="IS21" s="1795"/>
      <c r="IT21" s="1795"/>
      <c r="IU21" s="1795"/>
      <c r="IV21" s="1795"/>
    </row>
    <row r="22" spans="1:256" ht="15.75">
      <c r="A22" s="1800" t="s">
        <v>1890</v>
      </c>
      <c r="B22" s="3302"/>
      <c r="C22" s="3329"/>
      <c r="D22" s="3327"/>
      <c r="E22" s="3328"/>
      <c r="F22" s="1795"/>
      <c r="G22" s="1796"/>
      <c r="H22" s="1795"/>
      <c r="I22" s="1795"/>
      <c r="J22" s="1795"/>
      <c r="K22" s="1795"/>
      <c r="L22" s="1795"/>
      <c r="M22" s="1795"/>
      <c r="N22" s="1795"/>
      <c r="O22" s="1795"/>
      <c r="P22" s="1795"/>
      <c r="Q22" s="1795"/>
      <c r="R22" s="1795"/>
      <c r="S22" s="1795"/>
      <c r="T22" s="1795"/>
      <c r="U22" s="1795"/>
      <c r="V22" s="1795"/>
      <c r="W22" s="1795"/>
      <c r="X22" s="1795"/>
      <c r="Y22" s="1795"/>
      <c r="Z22" s="1795"/>
      <c r="AA22" s="1795"/>
      <c r="AB22" s="1795"/>
      <c r="AC22" s="1795"/>
      <c r="AD22" s="1795"/>
      <c r="AE22" s="1795"/>
      <c r="AF22" s="1795"/>
      <c r="AG22" s="1795"/>
      <c r="AH22" s="1795"/>
      <c r="AI22" s="1795"/>
      <c r="AJ22" s="1795"/>
      <c r="AK22" s="1795"/>
      <c r="AL22" s="1795"/>
      <c r="AM22" s="1795"/>
      <c r="AN22" s="1795"/>
      <c r="AO22" s="1795"/>
      <c r="AP22" s="1795"/>
      <c r="AQ22" s="1795"/>
      <c r="AR22" s="1795"/>
      <c r="AS22" s="1795"/>
      <c r="AT22" s="1795"/>
      <c r="AU22" s="1795"/>
      <c r="AV22" s="1795"/>
      <c r="AW22" s="1795"/>
      <c r="AX22" s="1795"/>
      <c r="AY22" s="1795"/>
      <c r="AZ22" s="1795"/>
      <c r="BA22" s="1795"/>
      <c r="BB22" s="1795"/>
      <c r="BC22" s="1795"/>
      <c r="BD22" s="1795"/>
      <c r="BE22" s="1795"/>
      <c r="BF22" s="1795"/>
      <c r="BG22" s="1795"/>
      <c r="BH22" s="1795"/>
      <c r="BI22" s="1795"/>
      <c r="BJ22" s="1795"/>
      <c r="BK22" s="1795"/>
      <c r="BL22" s="1795"/>
      <c r="BM22" s="1795"/>
      <c r="BN22" s="1795"/>
      <c r="BO22" s="1795"/>
      <c r="BP22" s="1795"/>
      <c r="BQ22" s="1795"/>
      <c r="BR22" s="1795"/>
      <c r="BS22" s="1795"/>
      <c r="BT22" s="1795"/>
      <c r="BU22" s="1795"/>
      <c r="BV22" s="1795"/>
      <c r="BW22" s="1795"/>
      <c r="BX22" s="1795"/>
      <c r="BY22" s="1795"/>
      <c r="BZ22" s="1795"/>
      <c r="CA22" s="1795"/>
      <c r="CB22" s="1795"/>
      <c r="CC22" s="1795"/>
      <c r="CD22" s="1795"/>
      <c r="CE22" s="1795"/>
      <c r="CF22" s="1795"/>
      <c r="CG22" s="1795"/>
      <c r="CH22" s="1795"/>
      <c r="CI22" s="1795"/>
      <c r="CJ22" s="1795"/>
      <c r="CK22" s="1795"/>
      <c r="CL22" s="1795"/>
      <c r="CM22" s="1795"/>
      <c r="CN22" s="1795"/>
      <c r="CO22" s="1795"/>
      <c r="CP22" s="1795"/>
      <c r="CQ22" s="1795"/>
      <c r="CR22" s="1795"/>
      <c r="CS22" s="1795"/>
      <c r="CT22" s="1795"/>
      <c r="CU22" s="1795"/>
      <c r="CV22" s="1795"/>
      <c r="CW22" s="1795"/>
      <c r="CX22" s="1795"/>
      <c r="CY22" s="1795"/>
      <c r="CZ22" s="1795"/>
      <c r="DA22" s="1795"/>
      <c r="DB22" s="1795"/>
      <c r="DC22" s="1795"/>
      <c r="DD22" s="1795"/>
      <c r="DE22" s="1795"/>
      <c r="DF22" s="1795"/>
      <c r="DG22" s="1795"/>
      <c r="DH22" s="1795"/>
      <c r="DI22" s="1795"/>
      <c r="DJ22" s="1795"/>
      <c r="DK22" s="1795"/>
      <c r="DL22" s="1795"/>
      <c r="DM22" s="1795"/>
      <c r="DN22" s="1795"/>
      <c r="DO22" s="1795"/>
      <c r="DP22" s="1795"/>
      <c r="DQ22" s="1795"/>
      <c r="DR22" s="1795"/>
      <c r="DS22" s="1795"/>
      <c r="DT22" s="1795"/>
      <c r="DU22" s="1795"/>
      <c r="DV22" s="1795"/>
      <c r="DW22" s="1795"/>
      <c r="DX22" s="1795"/>
      <c r="DY22" s="1795"/>
      <c r="DZ22" s="1795"/>
      <c r="EA22" s="1795"/>
      <c r="EB22" s="1795"/>
      <c r="EC22" s="1795"/>
      <c r="ED22" s="1795"/>
      <c r="EE22" s="1795"/>
      <c r="EF22" s="1795"/>
      <c r="EG22" s="1795"/>
      <c r="EH22" s="1795"/>
      <c r="EI22" s="1795"/>
      <c r="EJ22" s="1795"/>
      <c r="EK22" s="1795"/>
      <c r="EL22" s="1795"/>
      <c r="EM22" s="1795"/>
      <c r="EN22" s="1795"/>
      <c r="EO22" s="1795"/>
      <c r="EP22" s="1795"/>
      <c r="EQ22" s="1795"/>
      <c r="ER22" s="1795"/>
      <c r="ES22" s="1795"/>
      <c r="ET22" s="1795"/>
      <c r="EU22" s="1795"/>
      <c r="EV22" s="1795"/>
      <c r="EW22" s="1795"/>
      <c r="EX22" s="1795"/>
      <c r="EY22" s="1795"/>
      <c r="EZ22" s="1795"/>
      <c r="FA22" s="1795"/>
      <c r="FB22" s="1795"/>
      <c r="FC22" s="1795"/>
      <c r="FD22" s="1795"/>
      <c r="FE22" s="1795"/>
      <c r="FF22" s="1795"/>
      <c r="FG22" s="1795"/>
      <c r="FH22" s="1795"/>
      <c r="FI22" s="1795"/>
      <c r="FJ22" s="1795"/>
      <c r="FK22" s="1795"/>
      <c r="FL22" s="1795"/>
      <c r="FM22" s="1795"/>
      <c r="FN22" s="1795"/>
      <c r="FO22" s="1795"/>
      <c r="FP22" s="1795"/>
      <c r="FQ22" s="1795"/>
      <c r="FR22" s="1795"/>
      <c r="FS22" s="1795"/>
      <c r="FT22" s="1795"/>
      <c r="FU22" s="1795"/>
      <c r="FV22" s="1795"/>
      <c r="FW22" s="1795"/>
      <c r="FX22" s="1795"/>
      <c r="FY22" s="1795"/>
      <c r="FZ22" s="1795"/>
      <c r="GA22" s="1795"/>
      <c r="GB22" s="1795"/>
      <c r="GC22" s="1795"/>
      <c r="GD22" s="1795"/>
      <c r="GE22" s="1795"/>
      <c r="GF22" s="1795"/>
      <c r="GG22" s="1795"/>
      <c r="GH22" s="1795"/>
      <c r="GI22" s="1795"/>
      <c r="GJ22" s="1795"/>
      <c r="GK22" s="1795"/>
      <c r="GL22" s="1795"/>
      <c r="GM22" s="1795"/>
      <c r="GN22" s="1795"/>
      <c r="GO22" s="1795"/>
      <c r="GP22" s="1795"/>
      <c r="GQ22" s="1795"/>
      <c r="GR22" s="1795"/>
      <c r="GS22" s="1795"/>
      <c r="GT22" s="1795"/>
      <c r="GU22" s="1795"/>
      <c r="GV22" s="1795"/>
      <c r="GW22" s="1795"/>
      <c r="GX22" s="1795"/>
      <c r="GY22" s="1795"/>
      <c r="GZ22" s="1795"/>
      <c r="HA22" s="1795"/>
      <c r="HB22" s="1795"/>
      <c r="HC22" s="1795"/>
      <c r="HD22" s="1795"/>
      <c r="HE22" s="1795"/>
      <c r="HF22" s="1795"/>
      <c r="HG22" s="1795"/>
      <c r="HH22" s="1795"/>
      <c r="HI22" s="1795"/>
      <c r="HJ22" s="1795"/>
      <c r="HK22" s="1795"/>
      <c r="HL22" s="1795"/>
      <c r="HM22" s="1795"/>
      <c r="HN22" s="1795"/>
      <c r="HO22" s="1795"/>
      <c r="HP22" s="1795"/>
      <c r="HQ22" s="1795"/>
      <c r="HR22" s="1795"/>
      <c r="HS22" s="1795"/>
      <c r="HT22" s="1795"/>
      <c r="HU22" s="1795"/>
      <c r="HV22" s="1795"/>
      <c r="HW22" s="1795"/>
      <c r="HX22" s="1795"/>
      <c r="HY22" s="1795"/>
      <c r="HZ22" s="1795"/>
      <c r="IA22" s="1795"/>
      <c r="IB22" s="1795"/>
      <c r="IC22" s="1795"/>
      <c r="ID22" s="1795"/>
      <c r="IE22" s="1795"/>
      <c r="IF22" s="1795"/>
      <c r="IG22" s="1795"/>
      <c r="IH22" s="1795"/>
      <c r="II22" s="1795"/>
      <c r="IJ22" s="1795"/>
      <c r="IK22" s="1795"/>
      <c r="IL22" s="1795"/>
      <c r="IM22" s="1795"/>
      <c r="IN22" s="1795"/>
      <c r="IO22" s="1795"/>
      <c r="IP22" s="1795"/>
      <c r="IQ22" s="1795"/>
      <c r="IR22" s="1795"/>
      <c r="IS22" s="1795"/>
      <c r="IT22" s="1795"/>
      <c r="IU22" s="1795"/>
      <c r="IV22" s="1795"/>
    </row>
    <row r="23" spans="1:256" ht="15.75">
      <c r="A23" s="1800" t="s">
        <v>1891</v>
      </c>
      <c r="B23" s="3302"/>
      <c r="C23" s="3329"/>
      <c r="D23" s="3327"/>
      <c r="E23" s="3328"/>
      <c r="F23" s="1795"/>
      <c r="G23" s="1795"/>
      <c r="H23" s="1795"/>
      <c r="I23" s="1795"/>
      <c r="J23" s="1795"/>
      <c r="K23" s="1795"/>
      <c r="L23" s="1795"/>
      <c r="M23" s="1795"/>
      <c r="N23" s="1795"/>
      <c r="O23" s="1795"/>
      <c r="P23" s="1795"/>
      <c r="Q23" s="1795"/>
      <c r="R23" s="1795"/>
      <c r="S23" s="1795"/>
      <c r="T23" s="1795"/>
      <c r="U23" s="1795"/>
      <c r="V23" s="1795"/>
      <c r="W23" s="1795"/>
      <c r="X23" s="1795"/>
      <c r="Y23" s="1795"/>
      <c r="Z23" s="1795"/>
      <c r="AA23" s="1795"/>
      <c r="AB23" s="1795"/>
      <c r="AC23" s="1795"/>
      <c r="AD23" s="1795"/>
      <c r="AE23" s="1795"/>
      <c r="AF23" s="1795"/>
      <c r="AG23" s="1795"/>
      <c r="AH23" s="1795"/>
      <c r="AI23" s="1795"/>
      <c r="AJ23" s="1795"/>
      <c r="AK23" s="1795"/>
      <c r="AL23" s="1795"/>
      <c r="AM23" s="1795"/>
      <c r="AN23" s="1795"/>
      <c r="AO23" s="1795"/>
      <c r="AP23" s="1795"/>
      <c r="AQ23" s="1795"/>
      <c r="AR23" s="1795"/>
      <c r="AS23" s="1795"/>
      <c r="AT23" s="1795"/>
      <c r="AU23" s="1795"/>
      <c r="AV23" s="1795"/>
      <c r="AW23" s="1795"/>
      <c r="AX23" s="1795"/>
      <c r="AY23" s="1795"/>
      <c r="AZ23" s="1795"/>
      <c r="BA23" s="1795"/>
      <c r="BB23" s="1795"/>
      <c r="BC23" s="1795"/>
      <c r="BD23" s="1795"/>
      <c r="BE23" s="1795"/>
      <c r="BF23" s="1795"/>
      <c r="BG23" s="1795"/>
      <c r="BH23" s="1795"/>
      <c r="BI23" s="1795"/>
      <c r="BJ23" s="1795"/>
      <c r="BK23" s="1795"/>
      <c r="BL23" s="1795"/>
      <c r="BM23" s="1795"/>
      <c r="BN23" s="1795"/>
      <c r="BO23" s="1795"/>
      <c r="BP23" s="1795"/>
      <c r="BQ23" s="1795"/>
      <c r="BR23" s="1795"/>
      <c r="BS23" s="1795"/>
      <c r="BT23" s="1795"/>
      <c r="BU23" s="1795"/>
      <c r="BV23" s="1795"/>
      <c r="BW23" s="1795"/>
      <c r="BX23" s="1795"/>
      <c r="BY23" s="1795"/>
      <c r="BZ23" s="1795"/>
      <c r="CA23" s="1795"/>
      <c r="CB23" s="1795"/>
      <c r="CC23" s="1795"/>
      <c r="CD23" s="1795"/>
      <c r="CE23" s="1795"/>
      <c r="CF23" s="1795"/>
      <c r="CG23" s="1795"/>
      <c r="CH23" s="1795"/>
      <c r="CI23" s="1795"/>
      <c r="CJ23" s="1795"/>
      <c r="CK23" s="1795"/>
      <c r="CL23" s="1795"/>
      <c r="CM23" s="1795"/>
      <c r="CN23" s="1795"/>
      <c r="CO23" s="1795"/>
      <c r="CP23" s="1795"/>
      <c r="CQ23" s="1795"/>
      <c r="CR23" s="1795"/>
      <c r="CS23" s="1795"/>
      <c r="CT23" s="1795"/>
      <c r="CU23" s="1795"/>
      <c r="CV23" s="1795"/>
      <c r="CW23" s="1795"/>
      <c r="CX23" s="1795"/>
      <c r="CY23" s="1795"/>
      <c r="CZ23" s="1795"/>
      <c r="DA23" s="1795"/>
      <c r="DB23" s="1795"/>
      <c r="DC23" s="1795"/>
      <c r="DD23" s="1795"/>
      <c r="DE23" s="1795"/>
      <c r="DF23" s="1795"/>
      <c r="DG23" s="1795"/>
      <c r="DH23" s="1795"/>
      <c r="DI23" s="1795"/>
      <c r="DJ23" s="1795"/>
      <c r="DK23" s="1795"/>
      <c r="DL23" s="1795"/>
      <c r="DM23" s="1795"/>
      <c r="DN23" s="1795"/>
      <c r="DO23" s="1795"/>
      <c r="DP23" s="1795"/>
      <c r="DQ23" s="1795"/>
      <c r="DR23" s="1795"/>
      <c r="DS23" s="1795"/>
      <c r="DT23" s="1795"/>
      <c r="DU23" s="1795"/>
      <c r="DV23" s="1795"/>
      <c r="DW23" s="1795"/>
      <c r="DX23" s="1795"/>
      <c r="DY23" s="1795"/>
      <c r="DZ23" s="1795"/>
      <c r="EA23" s="1795"/>
      <c r="EB23" s="1795"/>
      <c r="EC23" s="1795"/>
      <c r="ED23" s="1795"/>
      <c r="EE23" s="1795"/>
      <c r="EF23" s="1795"/>
      <c r="EG23" s="1795"/>
      <c r="EH23" s="1795"/>
      <c r="EI23" s="1795"/>
      <c r="EJ23" s="1795"/>
      <c r="EK23" s="1795"/>
      <c r="EL23" s="1795"/>
      <c r="EM23" s="1795"/>
      <c r="EN23" s="1795"/>
      <c r="EO23" s="1795"/>
      <c r="EP23" s="1795"/>
      <c r="EQ23" s="1795"/>
      <c r="ER23" s="1795"/>
      <c r="ES23" s="1795"/>
      <c r="ET23" s="1795"/>
      <c r="EU23" s="1795"/>
      <c r="EV23" s="1795"/>
      <c r="EW23" s="1795"/>
      <c r="EX23" s="1795"/>
      <c r="EY23" s="1795"/>
      <c r="EZ23" s="1795"/>
      <c r="FA23" s="1795"/>
      <c r="FB23" s="1795"/>
      <c r="FC23" s="1795"/>
      <c r="FD23" s="1795"/>
      <c r="FE23" s="1795"/>
      <c r="FF23" s="1795"/>
      <c r="FG23" s="1795"/>
      <c r="FH23" s="1795"/>
      <c r="FI23" s="1795"/>
      <c r="FJ23" s="1795"/>
      <c r="FK23" s="1795"/>
      <c r="FL23" s="1795"/>
      <c r="FM23" s="1795"/>
      <c r="FN23" s="1795"/>
      <c r="FO23" s="1795"/>
      <c r="FP23" s="1795"/>
      <c r="FQ23" s="1795"/>
      <c r="FR23" s="1795"/>
      <c r="FS23" s="1795"/>
      <c r="FT23" s="1795"/>
      <c r="FU23" s="1795"/>
      <c r="FV23" s="1795"/>
      <c r="FW23" s="1795"/>
      <c r="FX23" s="1795"/>
      <c r="FY23" s="1795"/>
      <c r="FZ23" s="1795"/>
      <c r="GA23" s="1795"/>
      <c r="GB23" s="1795"/>
      <c r="GC23" s="1795"/>
      <c r="GD23" s="1795"/>
      <c r="GE23" s="1795"/>
      <c r="GF23" s="1795"/>
      <c r="GG23" s="1795"/>
      <c r="GH23" s="1795"/>
      <c r="GI23" s="1795"/>
      <c r="GJ23" s="1795"/>
      <c r="GK23" s="1795"/>
      <c r="GL23" s="1795"/>
      <c r="GM23" s="1795"/>
      <c r="GN23" s="1795"/>
      <c r="GO23" s="1795"/>
      <c r="GP23" s="1795"/>
      <c r="GQ23" s="1795"/>
      <c r="GR23" s="1795"/>
      <c r="GS23" s="1795"/>
      <c r="GT23" s="1795"/>
      <c r="GU23" s="1795"/>
      <c r="GV23" s="1795"/>
      <c r="GW23" s="1795"/>
      <c r="GX23" s="1795"/>
      <c r="GY23" s="1795"/>
      <c r="GZ23" s="1795"/>
      <c r="HA23" s="1795"/>
      <c r="HB23" s="1795"/>
      <c r="HC23" s="1795"/>
      <c r="HD23" s="1795"/>
      <c r="HE23" s="1795"/>
      <c r="HF23" s="1795"/>
      <c r="HG23" s="1795"/>
      <c r="HH23" s="1795"/>
      <c r="HI23" s="1795"/>
      <c r="HJ23" s="1795"/>
      <c r="HK23" s="1795"/>
      <c r="HL23" s="1795"/>
      <c r="HM23" s="1795"/>
      <c r="HN23" s="1795"/>
      <c r="HO23" s="1795"/>
      <c r="HP23" s="1795"/>
      <c r="HQ23" s="1795"/>
      <c r="HR23" s="1795"/>
      <c r="HS23" s="1795"/>
      <c r="HT23" s="1795"/>
      <c r="HU23" s="1795"/>
      <c r="HV23" s="1795"/>
      <c r="HW23" s="1795"/>
      <c r="HX23" s="1795"/>
      <c r="HY23" s="1795"/>
      <c r="HZ23" s="1795"/>
      <c r="IA23" s="1795"/>
      <c r="IB23" s="1795"/>
      <c r="IC23" s="1795"/>
      <c r="ID23" s="1795"/>
      <c r="IE23" s="1795"/>
      <c r="IF23" s="1795"/>
      <c r="IG23" s="1795"/>
      <c r="IH23" s="1795"/>
      <c r="II23" s="1795"/>
      <c r="IJ23" s="1795"/>
      <c r="IK23" s="1795"/>
      <c r="IL23" s="1795"/>
      <c r="IM23" s="1795"/>
      <c r="IN23" s="1795"/>
      <c r="IO23" s="1795"/>
      <c r="IP23" s="1795"/>
      <c r="IQ23" s="1795"/>
      <c r="IR23" s="1795"/>
      <c r="IS23" s="1795"/>
      <c r="IT23" s="1795"/>
      <c r="IU23" s="1795"/>
      <c r="IV23" s="1795"/>
    </row>
    <row r="24" spans="1:256" ht="15.75">
      <c r="A24" s="1800" t="s">
        <v>1892</v>
      </c>
      <c r="B24" s="3302"/>
      <c r="C24" s="3329"/>
      <c r="D24" s="3327"/>
      <c r="E24" s="3328"/>
      <c r="F24" s="1795"/>
      <c r="G24" s="1796"/>
      <c r="H24" s="1795"/>
      <c r="I24" s="1795"/>
      <c r="J24" s="1795"/>
      <c r="K24" s="1795"/>
      <c r="L24" s="1795"/>
      <c r="M24" s="1795"/>
      <c r="N24" s="1795"/>
      <c r="O24" s="1795"/>
      <c r="P24" s="1795"/>
      <c r="Q24" s="1795"/>
      <c r="R24" s="1795"/>
      <c r="S24" s="1795"/>
      <c r="T24" s="1795"/>
      <c r="U24" s="1795"/>
      <c r="V24" s="1795"/>
      <c r="W24" s="1795"/>
      <c r="X24" s="1795"/>
      <c r="Y24" s="1795"/>
      <c r="Z24" s="1795"/>
      <c r="AA24" s="1795"/>
      <c r="AB24" s="1795"/>
      <c r="AC24" s="1795"/>
      <c r="AD24" s="1795"/>
      <c r="AE24" s="1795"/>
      <c r="AF24" s="1795"/>
      <c r="AG24" s="1795"/>
      <c r="AH24" s="1795"/>
      <c r="AI24" s="1795"/>
      <c r="AJ24" s="1795"/>
      <c r="AK24" s="1795"/>
      <c r="AL24" s="1795"/>
      <c r="AM24" s="1795"/>
      <c r="AN24" s="1795"/>
      <c r="AO24" s="1795"/>
      <c r="AP24" s="1795"/>
      <c r="AQ24" s="1795"/>
      <c r="AR24" s="1795"/>
      <c r="AS24" s="1795"/>
      <c r="AT24" s="1795"/>
      <c r="AU24" s="1795"/>
      <c r="AV24" s="1795"/>
      <c r="AW24" s="1795"/>
      <c r="AX24" s="1795"/>
      <c r="AY24" s="1795"/>
      <c r="AZ24" s="1795"/>
      <c r="BA24" s="1795"/>
      <c r="BB24" s="1795"/>
      <c r="BC24" s="1795"/>
      <c r="BD24" s="1795"/>
      <c r="BE24" s="1795"/>
      <c r="BF24" s="1795"/>
      <c r="BG24" s="1795"/>
      <c r="BH24" s="1795"/>
      <c r="BI24" s="1795"/>
      <c r="BJ24" s="1795"/>
      <c r="BK24" s="1795"/>
      <c r="BL24" s="1795"/>
      <c r="BM24" s="1795"/>
      <c r="BN24" s="1795"/>
      <c r="BO24" s="1795"/>
      <c r="BP24" s="1795"/>
      <c r="BQ24" s="1795"/>
      <c r="BR24" s="1795"/>
      <c r="BS24" s="1795"/>
      <c r="BT24" s="1795"/>
      <c r="BU24" s="1795"/>
      <c r="BV24" s="1795"/>
      <c r="BW24" s="1795"/>
      <c r="BX24" s="1795"/>
      <c r="BY24" s="1795"/>
      <c r="BZ24" s="1795"/>
      <c r="CA24" s="1795"/>
      <c r="CB24" s="1795"/>
      <c r="CC24" s="1795"/>
      <c r="CD24" s="1795"/>
      <c r="CE24" s="1795"/>
      <c r="CF24" s="1795"/>
      <c r="CG24" s="1795"/>
      <c r="CH24" s="1795"/>
      <c r="CI24" s="1795"/>
      <c r="CJ24" s="1795"/>
      <c r="CK24" s="1795"/>
      <c r="CL24" s="1795"/>
      <c r="CM24" s="1795"/>
      <c r="CN24" s="1795"/>
      <c r="CO24" s="1795"/>
      <c r="CP24" s="1795"/>
      <c r="CQ24" s="1795"/>
      <c r="CR24" s="1795"/>
      <c r="CS24" s="1795"/>
      <c r="CT24" s="1795"/>
      <c r="CU24" s="1795"/>
      <c r="CV24" s="1795"/>
      <c r="CW24" s="1795"/>
      <c r="CX24" s="1795"/>
      <c r="CY24" s="1795"/>
      <c r="CZ24" s="1795"/>
      <c r="DA24" s="1795"/>
      <c r="DB24" s="1795"/>
      <c r="DC24" s="1795"/>
      <c r="DD24" s="1795"/>
      <c r="DE24" s="1795"/>
      <c r="DF24" s="1795"/>
      <c r="DG24" s="1795"/>
      <c r="DH24" s="1795"/>
      <c r="DI24" s="1795"/>
      <c r="DJ24" s="1795"/>
      <c r="DK24" s="1795"/>
      <c r="DL24" s="1795"/>
      <c r="DM24" s="1795"/>
      <c r="DN24" s="1795"/>
      <c r="DO24" s="1795"/>
      <c r="DP24" s="1795"/>
      <c r="DQ24" s="1795"/>
      <c r="DR24" s="1795"/>
      <c r="DS24" s="1795"/>
      <c r="DT24" s="1795"/>
      <c r="DU24" s="1795"/>
      <c r="DV24" s="1795"/>
      <c r="DW24" s="1795"/>
      <c r="DX24" s="1795"/>
      <c r="DY24" s="1795"/>
      <c r="DZ24" s="1795"/>
      <c r="EA24" s="1795"/>
      <c r="EB24" s="1795"/>
      <c r="EC24" s="1795"/>
      <c r="ED24" s="1795"/>
      <c r="EE24" s="1795"/>
      <c r="EF24" s="1795"/>
      <c r="EG24" s="1795"/>
      <c r="EH24" s="1795"/>
      <c r="EI24" s="1795"/>
      <c r="EJ24" s="1795"/>
      <c r="EK24" s="1795"/>
      <c r="EL24" s="1795"/>
      <c r="EM24" s="1795"/>
      <c r="EN24" s="1795"/>
      <c r="EO24" s="1795"/>
      <c r="EP24" s="1795"/>
      <c r="EQ24" s="1795"/>
      <c r="ER24" s="1795"/>
      <c r="ES24" s="1795"/>
      <c r="ET24" s="1795"/>
      <c r="EU24" s="1795"/>
      <c r="EV24" s="1795"/>
      <c r="EW24" s="1795"/>
      <c r="EX24" s="1795"/>
      <c r="EY24" s="1795"/>
      <c r="EZ24" s="1795"/>
      <c r="FA24" s="1795"/>
      <c r="FB24" s="1795"/>
      <c r="FC24" s="1795"/>
      <c r="FD24" s="1795"/>
      <c r="FE24" s="1795"/>
      <c r="FF24" s="1795"/>
      <c r="FG24" s="1795"/>
      <c r="FH24" s="1795"/>
      <c r="FI24" s="1795"/>
      <c r="FJ24" s="1795"/>
      <c r="FK24" s="1795"/>
      <c r="FL24" s="1795"/>
      <c r="FM24" s="1795"/>
      <c r="FN24" s="1795"/>
      <c r="FO24" s="1795"/>
      <c r="FP24" s="1795"/>
      <c r="FQ24" s="1795"/>
      <c r="FR24" s="1795"/>
      <c r="FS24" s="1795"/>
      <c r="FT24" s="1795"/>
      <c r="FU24" s="1795"/>
      <c r="FV24" s="1795"/>
      <c r="FW24" s="1795"/>
      <c r="FX24" s="1795"/>
      <c r="FY24" s="1795"/>
      <c r="FZ24" s="1795"/>
      <c r="GA24" s="1795"/>
      <c r="GB24" s="1795"/>
      <c r="GC24" s="1795"/>
      <c r="GD24" s="1795"/>
      <c r="GE24" s="1795"/>
      <c r="GF24" s="1795"/>
      <c r="GG24" s="1795"/>
      <c r="GH24" s="1795"/>
      <c r="GI24" s="1795"/>
      <c r="GJ24" s="1795"/>
      <c r="GK24" s="1795"/>
      <c r="GL24" s="1795"/>
      <c r="GM24" s="1795"/>
      <c r="GN24" s="1795"/>
      <c r="GO24" s="1795"/>
      <c r="GP24" s="1795"/>
      <c r="GQ24" s="1795"/>
      <c r="GR24" s="1795"/>
      <c r="GS24" s="1795"/>
      <c r="GT24" s="1795"/>
      <c r="GU24" s="1795"/>
      <c r="GV24" s="1795"/>
      <c r="GW24" s="1795"/>
      <c r="GX24" s="1795"/>
      <c r="GY24" s="1795"/>
      <c r="GZ24" s="1795"/>
      <c r="HA24" s="1795"/>
      <c r="HB24" s="1795"/>
      <c r="HC24" s="1795"/>
      <c r="HD24" s="1795"/>
      <c r="HE24" s="1795"/>
      <c r="HF24" s="1795"/>
      <c r="HG24" s="1795"/>
      <c r="HH24" s="1795"/>
      <c r="HI24" s="1795"/>
      <c r="HJ24" s="1795"/>
      <c r="HK24" s="1795"/>
      <c r="HL24" s="1795"/>
      <c r="HM24" s="1795"/>
      <c r="HN24" s="1795"/>
      <c r="HO24" s="1795"/>
      <c r="HP24" s="1795"/>
      <c r="HQ24" s="1795"/>
      <c r="HR24" s="1795"/>
      <c r="HS24" s="1795"/>
      <c r="HT24" s="1795"/>
      <c r="HU24" s="1795"/>
      <c r="HV24" s="1795"/>
      <c r="HW24" s="1795"/>
      <c r="HX24" s="1795"/>
      <c r="HY24" s="1795"/>
      <c r="HZ24" s="1795"/>
      <c r="IA24" s="1795"/>
      <c r="IB24" s="1795"/>
      <c r="IC24" s="1795"/>
      <c r="ID24" s="1795"/>
      <c r="IE24" s="1795"/>
      <c r="IF24" s="1795"/>
      <c r="IG24" s="1795"/>
      <c r="IH24" s="1795"/>
      <c r="II24" s="1795"/>
      <c r="IJ24" s="1795"/>
      <c r="IK24" s="1795"/>
      <c r="IL24" s="1795"/>
      <c r="IM24" s="1795"/>
      <c r="IN24" s="1795"/>
      <c r="IO24" s="1795"/>
      <c r="IP24" s="1795"/>
      <c r="IQ24" s="1795"/>
      <c r="IR24" s="1795"/>
      <c r="IS24" s="1795"/>
      <c r="IT24" s="1795"/>
      <c r="IU24" s="1795"/>
      <c r="IV24" s="1795"/>
    </row>
    <row r="25" spans="1:256" ht="15.75">
      <c r="A25" s="1800" t="s">
        <v>1893</v>
      </c>
      <c r="B25" s="3302"/>
      <c r="C25" s="3329"/>
      <c r="D25" s="3327"/>
      <c r="E25" s="3330"/>
      <c r="F25" s="1795"/>
      <c r="G25" s="1795"/>
      <c r="H25" s="1795"/>
      <c r="I25" s="1795"/>
      <c r="J25" s="1795"/>
      <c r="K25" s="1795"/>
      <c r="L25" s="1795"/>
      <c r="M25" s="1795"/>
      <c r="N25" s="1795"/>
      <c r="O25" s="1795"/>
      <c r="P25" s="1795"/>
      <c r="Q25" s="1795"/>
      <c r="R25" s="1795"/>
      <c r="S25" s="1795"/>
      <c r="T25" s="1795"/>
      <c r="U25" s="1795"/>
      <c r="V25" s="1795"/>
      <c r="W25" s="1795"/>
      <c r="X25" s="1795"/>
      <c r="Y25" s="1795"/>
      <c r="Z25" s="1795"/>
      <c r="AA25" s="1795"/>
      <c r="AB25" s="1795"/>
      <c r="AC25" s="1795"/>
      <c r="AD25" s="1795"/>
      <c r="AE25" s="1795"/>
      <c r="AF25" s="1795"/>
      <c r="AG25" s="1795"/>
      <c r="AH25" s="1795"/>
      <c r="AI25" s="1795"/>
      <c r="AJ25" s="1795"/>
      <c r="AK25" s="1795"/>
      <c r="AL25" s="1795"/>
      <c r="AM25" s="1795"/>
      <c r="AN25" s="1795"/>
      <c r="AO25" s="1795"/>
      <c r="AP25" s="1795"/>
      <c r="AQ25" s="1795"/>
      <c r="AR25" s="1795"/>
      <c r="AS25" s="1795"/>
      <c r="AT25" s="1795"/>
      <c r="AU25" s="1795"/>
      <c r="AV25" s="1795"/>
      <c r="AW25" s="1795"/>
      <c r="AX25" s="1795"/>
      <c r="AY25" s="1795"/>
      <c r="AZ25" s="1795"/>
      <c r="BA25" s="1795"/>
      <c r="BB25" s="1795"/>
      <c r="BC25" s="1795"/>
      <c r="BD25" s="1795"/>
      <c r="BE25" s="1795"/>
      <c r="BF25" s="1795"/>
      <c r="BG25" s="1795"/>
      <c r="BH25" s="1795"/>
      <c r="BI25" s="1795"/>
      <c r="BJ25" s="1795"/>
      <c r="BK25" s="1795"/>
      <c r="BL25" s="1795"/>
      <c r="BM25" s="1795"/>
      <c r="BN25" s="1795"/>
      <c r="BO25" s="1795"/>
      <c r="BP25" s="1795"/>
      <c r="BQ25" s="1795"/>
      <c r="BR25" s="1795"/>
      <c r="BS25" s="1795"/>
      <c r="BT25" s="1795"/>
      <c r="BU25" s="1795"/>
      <c r="BV25" s="1795"/>
      <c r="BW25" s="1795"/>
      <c r="BX25" s="1795"/>
      <c r="BY25" s="1795"/>
      <c r="BZ25" s="1795"/>
      <c r="CA25" s="1795"/>
      <c r="CB25" s="1795"/>
      <c r="CC25" s="1795"/>
      <c r="CD25" s="1795"/>
      <c r="CE25" s="1795"/>
      <c r="CF25" s="1795"/>
      <c r="CG25" s="1795"/>
      <c r="CH25" s="1795"/>
      <c r="CI25" s="1795"/>
      <c r="CJ25" s="1795"/>
      <c r="CK25" s="1795"/>
      <c r="CL25" s="1795"/>
      <c r="CM25" s="1795"/>
      <c r="CN25" s="1795"/>
      <c r="CO25" s="1795"/>
      <c r="CP25" s="1795"/>
      <c r="CQ25" s="1795"/>
      <c r="CR25" s="1795"/>
      <c r="CS25" s="1795"/>
      <c r="CT25" s="1795"/>
      <c r="CU25" s="1795"/>
      <c r="CV25" s="1795"/>
      <c r="CW25" s="1795"/>
      <c r="CX25" s="1795"/>
      <c r="CY25" s="1795"/>
      <c r="CZ25" s="1795"/>
      <c r="DA25" s="1795"/>
      <c r="DB25" s="1795"/>
      <c r="DC25" s="1795"/>
      <c r="DD25" s="1795"/>
      <c r="DE25" s="1795"/>
      <c r="DF25" s="1795"/>
      <c r="DG25" s="1795"/>
      <c r="DH25" s="1795"/>
      <c r="DI25" s="1795"/>
      <c r="DJ25" s="1795"/>
      <c r="DK25" s="1795"/>
      <c r="DL25" s="1795"/>
      <c r="DM25" s="1795"/>
      <c r="DN25" s="1795"/>
      <c r="DO25" s="1795"/>
      <c r="DP25" s="1795"/>
      <c r="DQ25" s="1795"/>
      <c r="DR25" s="1795"/>
      <c r="DS25" s="1795"/>
      <c r="DT25" s="1795"/>
      <c r="DU25" s="1795"/>
      <c r="DV25" s="1795"/>
      <c r="DW25" s="1795"/>
      <c r="DX25" s="1795"/>
      <c r="DY25" s="1795"/>
      <c r="DZ25" s="1795"/>
      <c r="EA25" s="1795"/>
      <c r="EB25" s="1795"/>
      <c r="EC25" s="1795"/>
      <c r="ED25" s="1795"/>
      <c r="EE25" s="1795"/>
      <c r="EF25" s="1795"/>
      <c r="EG25" s="1795"/>
      <c r="EH25" s="1795"/>
      <c r="EI25" s="1795"/>
      <c r="EJ25" s="1795"/>
      <c r="EK25" s="1795"/>
      <c r="EL25" s="1795"/>
      <c r="EM25" s="1795"/>
      <c r="EN25" s="1795"/>
      <c r="EO25" s="1795"/>
      <c r="EP25" s="1795"/>
      <c r="EQ25" s="1795"/>
      <c r="ER25" s="1795"/>
      <c r="ES25" s="1795"/>
      <c r="ET25" s="1795"/>
      <c r="EU25" s="1795"/>
      <c r="EV25" s="1795"/>
      <c r="EW25" s="1795"/>
      <c r="EX25" s="1795"/>
      <c r="EY25" s="1795"/>
      <c r="EZ25" s="1795"/>
      <c r="FA25" s="1795"/>
      <c r="FB25" s="1795"/>
      <c r="FC25" s="1795"/>
      <c r="FD25" s="1795"/>
      <c r="FE25" s="1795"/>
      <c r="FF25" s="1795"/>
      <c r="FG25" s="1795"/>
      <c r="FH25" s="1795"/>
      <c r="FI25" s="1795"/>
      <c r="FJ25" s="1795"/>
      <c r="FK25" s="1795"/>
      <c r="FL25" s="1795"/>
      <c r="FM25" s="1795"/>
      <c r="FN25" s="1795"/>
      <c r="FO25" s="1795"/>
      <c r="FP25" s="1795"/>
      <c r="FQ25" s="1795"/>
      <c r="FR25" s="1795"/>
      <c r="FS25" s="1795"/>
      <c r="FT25" s="1795"/>
      <c r="FU25" s="1795"/>
      <c r="FV25" s="1795"/>
      <c r="FW25" s="1795"/>
      <c r="FX25" s="1795"/>
      <c r="FY25" s="1795"/>
      <c r="FZ25" s="1795"/>
      <c r="GA25" s="1795"/>
      <c r="GB25" s="1795"/>
      <c r="GC25" s="1795"/>
      <c r="GD25" s="1795"/>
      <c r="GE25" s="1795"/>
      <c r="GF25" s="1795"/>
      <c r="GG25" s="1795"/>
      <c r="GH25" s="1795"/>
      <c r="GI25" s="1795"/>
      <c r="GJ25" s="1795"/>
      <c r="GK25" s="1795"/>
      <c r="GL25" s="1795"/>
      <c r="GM25" s="1795"/>
      <c r="GN25" s="1795"/>
      <c r="GO25" s="1795"/>
      <c r="GP25" s="1795"/>
      <c r="GQ25" s="1795"/>
      <c r="GR25" s="1795"/>
      <c r="GS25" s="1795"/>
      <c r="GT25" s="1795"/>
      <c r="GU25" s="1795"/>
      <c r="GV25" s="1795"/>
      <c r="GW25" s="1795"/>
      <c r="GX25" s="1795"/>
      <c r="GY25" s="1795"/>
      <c r="GZ25" s="1795"/>
      <c r="HA25" s="1795"/>
      <c r="HB25" s="1795"/>
      <c r="HC25" s="1795"/>
      <c r="HD25" s="1795"/>
      <c r="HE25" s="1795"/>
      <c r="HF25" s="1795"/>
      <c r="HG25" s="1795"/>
      <c r="HH25" s="1795"/>
      <c r="HI25" s="1795"/>
      <c r="HJ25" s="1795"/>
      <c r="HK25" s="1795"/>
      <c r="HL25" s="1795"/>
      <c r="HM25" s="1795"/>
      <c r="HN25" s="1795"/>
      <c r="HO25" s="1795"/>
      <c r="HP25" s="1795"/>
      <c r="HQ25" s="1795"/>
      <c r="HR25" s="1795"/>
      <c r="HS25" s="1795"/>
      <c r="HT25" s="1795"/>
      <c r="HU25" s="1795"/>
      <c r="HV25" s="1795"/>
      <c r="HW25" s="1795"/>
      <c r="HX25" s="1795"/>
      <c r="HY25" s="1795"/>
      <c r="HZ25" s="1795"/>
      <c r="IA25" s="1795"/>
      <c r="IB25" s="1795"/>
      <c r="IC25" s="1795"/>
      <c r="ID25" s="1795"/>
      <c r="IE25" s="1795"/>
      <c r="IF25" s="1795"/>
      <c r="IG25" s="1795"/>
      <c r="IH25" s="1795"/>
      <c r="II25" s="1795"/>
      <c r="IJ25" s="1795"/>
      <c r="IK25" s="1795"/>
      <c r="IL25" s="1795"/>
      <c r="IM25" s="1795"/>
      <c r="IN25" s="1795"/>
      <c r="IO25" s="1795"/>
      <c r="IP25" s="1795"/>
      <c r="IQ25" s="1795"/>
      <c r="IR25" s="1795"/>
      <c r="IS25" s="1795"/>
      <c r="IT25" s="1795"/>
      <c r="IU25" s="1795"/>
      <c r="IV25" s="1795"/>
    </row>
    <row r="26" spans="1:256" ht="15.75">
      <c r="A26" s="1800" t="s">
        <v>1894</v>
      </c>
      <c r="B26" s="3302"/>
      <c r="C26" s="3329"/>
      <c r="D26" s="3327"/>
      <c r="E26" s="3328"/>
      <c r="F26" s="1795"/>
      <c r="G26" s="1796"/>
      <c r="H26" s="1795"/>
      <c r="I26" s="1795"/>
      <c r="J26" s="1795"/>
      <c r="K26" s="1795"/>
      <c r="L26" s="1795"/>
      <c r="M26" s="1795"/>
      <c r="N26" s="1795"/>
      <c r="O26" s="1795"/>
      <c r="P26" s="1795"/>
      <c r="Q26" s="1795"/>
      <c r="R26" s="1795"/>
      <c r="S26" s="1795"/>
      <c r="T26" s="1795"/>
      <c r="U26" s="1795"/>
      <c r="V26" s="1795"/>
      <c r="W26" s="1795"/>
      <c r="X26" s="1795"/>
      <c r="Y26" s="1795"/>
      <c r="Z26" s="1795"/>
      <c r="AA26" s="1795"/>
      <c r="AB26" s="1795"/>
      <c r="AC26" s="1795"/>
      <c r="AD26" s="1795"/>
      <c r="AE26" s="1795"/>
      <c r="AF26" s="1795"/>
      <c r="AG26" s="1795"/>
      <c r="AH26" s="1795"/>
      <c r="AI26" s="1795"/>
      <c r="AJ26" s="1795"/>
      <c r="AK26" s="1795"/>
      <c r="AL26" s="1795"/>
      <c r="AM26" s="1795"/>
      <c r="AN26" s="1795"/>
      <c r="AO26" s="1795"/>
      <c r="AP26" s="1795"/>
      <c r="AQ26" s="1795"/>
      <c r="AR26" s="1795"/>
      <c r="AS26" s="1795"/>
      <c r="AT26" s="1795"/>
      <c r="AU26" s="1795"/>
      <c r="AV26" s="1795"/>
      <c r="AW26" s="1795"/>
      <c r="AX26" s="1795"/>
      <c r="AY26" s="1795"/>
      <c r="AZ26" s="1795"/>
      <c r="BA26" s="1795"/>
      <c r="BB26" s="1795"/>
      <c r="BC26" s="1795"/>
      <c r="BD26" s="1795"/>
      <c r="BE26" s="1795"/>
      <c r="BF26" s="1795"/>
      <c r="BG26" s="1795"/>
      <c r="BH26" s="1795"/>
      <c r="BI26" s="1795"/>
      <c r="BJ26" s="1795"/>
      <c r="BK26" s="1795"/>
      <c r="BL26" s="1795"/>
      <c r="BM26" s="1795"/>
      <c r="BN26" s="1795"/>
      <c r="BO26" s="1795"/>
      <c r="BP26" s="1795"/>
      <c r="BQ26" s="1795"/>
      <c r="BR26" s="1795"/>
      <c r="BS26" s="1795"/>
      <c r="BT26" s="1795"/>
      <c r="BU26" s="1795"/>
      <c r="BV26" s="1795"/>
      <c r="BW26" s="1795"/>
      <c r="BX26" s="1795"/>
      <c r="BY26" s="1795"/>
      <c r="BZ26" s="1795"/>
      <c r="CA26" s="1795"/>
      <c r="CB26" s="1795"/>
      <c r="CC26" s="1795"/>
      <c r="CD26" s="1795"/>
      <c r="CE26" s="1795"/>
      <c r="CF26" s="1795"/>
      <c r="CG26" s="1795"/>
      <c r="CH26" s="1795"/>
      <c r="CI26" s="1795"/>
      <c r="CJ26" s="1795"/>
      <c r="CK26" s="1795"/>
      <c r="CL26" s="1795"/>
      <c r="CM26" s="1795"/>
      <c r="CN26" s="1795"/>
      <c r="CO26" s="1795"/>
      <c r="CP26" s="1795"/>
      <c r="CQ26" s="1795"/>
      <c r="CR26" s="1795"/>
      <c r="CS26" s="1795"/>
      <c r="CT26" s="1795"/>
      <c r="CU26" s="1795"/>
      <c r="CV26" s="1795"/>
      <c r="CW26" s="1795"/>
      <c r="CX26" s="1795"/>
      <c r="CY26" s="1795"/>
      <c r="CZ26" s="1795"/>
      <c r="DA26" s="1795"/>
      <c r="DB26" s="1795"/>
      <c r="DC26" s="1795"/>
      <c r="DD26" s="1795"/>
      <c r="DE26" s="1795"/>
      <c r="DF26" s="1795"/>
      <c r="DG26" s="1795"/>
      <c r="DH26" s="1795"/>
      <c r="DI26" s="1795"/>
      <c r="DJ26" s="1795"/>
      <c r="DK26" s="1795"/>
      <c r="DL26" s="1795"/>
      <c r="DM26" s="1795"/>
      <c r="DN26" s="1795"/>
      <c r="DO26" s="1795"/>
      <c r="DP26" s="1795"/>
      <c r="DQ26" s="1795"/>
      <c r="DR26" s="1795"/>
      <c r="DS26" s="1795"/>
      <c r="DT26" s="1795"/>
      <c r="DU26" s="1795"/>
      <c r="DV26" s="1795"/>
      <c r="DW26" s="1795"/>
      <c r="DX26" s="1795"/>
      <c r="DY26" s="1795"/>
      <c r="DZ26" s="1795"/>
      <c r="EA26" s="1795"/>
      <c r="EB26" s="1795"/>
      <c r="EC26" s="1795"/>
      <c r="ED26" s="1795"/>
      <c r="EE26" s="1795"/>
      <c r="EF26" s="1795"/>
      <c r="EG26" s="1795"/>
      <c r="EH26" s="1795"/>
      <c r="EI26" s="1795"/>
      <c r="EJ26" s="1795"/>
      <c r="EK26" s="1795"/>
      <c r="EL26" s="1795"/>
      <c r="EM26" s="1795"/>
      <c r="EN26" s="1795"/>
      <c r="EO26" s="1795"/>
      <c r="EP26" s="1795"/>
      <c r="EQ26" s="1795"/>
      <c r="ER26" s="1795"/>
      <c r="ES26" s="1795"/>
      <c r="ET26" s="1795"/>
      <c r="EU26" s="1795"/>
      <c r="EV26" s="1795"/>
      <c r="EW26" s="1795"/>
      <c r="EX26" s="1795"/>
      <c r="EY26" s="1795"/>
      <c r="EZ26" s="1795"/>
      <c r="FA26" s="1795"/>
      <c r="FB26" s="1795"/>
      <c r="FC26" s="1795"/>
      <c r="FD26" s="1795"/>
      <c r="FE26" s="1795"/>
      <c r="FF26" s="1795"/>
      <c r="FG26" s="1795"/>
      <c r="FH26" s="1795"/>
      <c r="FI26" s="1795"/>
      <c r="FJ26" s="1795"/>
      <c r="FK26" s="1795"/>
      <c r="FL26" s="1795"/>
      <c r="FM26" s="1795"/>
      <c r="FN26" s="1795"/>
      <c r="FO26" s="1795"/>
      <c r="FP26" s="1795"/>
      <c r="FQ26" s="1795"/>
      <c r="FR26" s="1795"/>
      <c r="FS26" s="1795"/>
      <c r="FT26" s="1795"/>
      <c r="FU26" s="1795"/>
      <c r="FV26" s="1795"/>
      <c r="FW26" s="1795"/>
      <c r="FX26" s="1795"/>
      <c r="FY26" s="1795"/>
      <c r="FZ26" s="1795"/>
      <c r="GA26" s="1795"/>
      <c r="GB26" s="1795"/>
      <c r="GC26" s="1795"/>
      <c r="GD26" s="1795"/>
      <c r="GE26" s="1795"/>
      <c r="GF26" s="1795"/>
      <c r="GG26" s="1795"/>
      <c r="GH26" s="1795"/>
      <c r="GI26" s="1795"/>
      <c r="GJ26" s="1795"/>
      <c r="GK26" s="1795"/>
      <c r="GL26" s="1795"/>
      <c r="GM26" s="1795"/>
      <c r="GN26" s="1795"/>
      <c r="GO26" s="1795"/>
      <c r="GP26" s="1795"/>
      <c r="GQ26" s="1795"/>
      <c r="GR26" s="1795"/>
      <c r="GS26" s="1795"/>
      <c r="GT26" s="1795"/>
      <c r="GU26" s="1795"/>
      <c r="GV26" s="1795"/>
      <c r="GW26" s="1795"/>
      <c r="GX26" s="1795"/>
      <c r="GY26" s="1795"/>
      <c r="GZ26" s="1795"/>
      <c r="HA26" s="1795"/>
      <c r="HB26" s="1795"/>
      <c r="HC26" s="1795"/>
      <c r="HD26" s="1795"/>
      <c r="HE26" s="1795"/>
      <c r="HF26" s="1795"/>
      <c r="HG26" s="1795"/>
      <c r="HH26" s="1795"/>
      <c r="HI26" s="1795"/>
      <c r="HJ26" s="1795"/>
      <c r="HK26" s="1795"/>
      <c r="HL26" s="1795"/>
      <c r="HM26" s="1795"/>
      <c r="HN26" s="1795"/>
      <c r="HO26" s="1795"/>
      <c r="HP26" s="1795"/>
      <c r="HQ26" s="1795"/>
      <c r="HR26" s="1795"/>
      <c r="HS26" s="1795"/>
      <c r="HT26" s="1795"/>
      <c r="HU26" s="1795"/>
      <c r="HV26" s="1795"/>
      <c r="HW26" s="1795"/>
      <c r="HX26" s="1795"/>
      <c r="HY26" s="1795"/>
      <c r="HZ26" s="1795"/>
      <c r="IA26" s="1795"/>
      <c r="IB26" s="1795"/>
      <c r="IC26" s="1795"/>
      <c r="ID26" s="1795"/>
      <c r="IE26" s="1795"/>
      <c r="IF26" s="1795"/>
      <c r="IG26" s="1795"/>
      <c r="IH26" s="1795"/>
      <c r="II26" s="1795"/>
      <c r="IJ26" s="1795"/>
      <c r="IK26" s="1795"/>
      <c r="IL26" s="1795"/>
      <c r="IM26" s="1795"/>
      <c r="IN26" s="1795"/>
      <c r="IO26" s="1795"/>
      <c r="IP26" s="1795"/>
      <c r="IQ26" s="1795"/>
      <c r="IR26" s="1795"/>
      <c r="IS26" s="1795"/>
      <c r="IT26" s="1795"/>
      <c r="IU26" s="1795"/>
      <c r="IV26" s="1795"/>
    </row>
    <row r="27" spans="1:256" ht="15.75">
      <c r="A27" s="1800" t="s">
        <v>1895</v>
      </c>
      <c r="B27" s="3302"/>
      <c r="C27" s="3329"/>
      <c r="D27" s="3327"/>
      <c r="E27" s="3328"/>
      <c r="F27" s="1795"/>
      <c r="G27" s="1795"/>
      <c r="H27" s="1795"/>
      <c r="I27" s="1795"/>
      <c r="J27" s="1795"/>
      <c r="K27" s="1795"/>
      <c r="L27" s="1795"/>
      <c r="M27" s="1795"/>
      <c r="N27" s="1795"/>
      <c r="O27" s="1795"/>
      <c r="P27" s="1795"/>
      <c r="Q27" s="1795"/>
      <c r="R27" s="1795"/>
      <c r="S27" s="1795"/>
      <c r="T27" s="1795"/>
      <c r="U27" s="1795"/>
      <c r="V27" s="1795"/>
      <c r="W27" s="1795"/>
      <c r="X27" s="1795"/>
      <c r="Y27" s="1795"/>
      <c r="Z27" s="1795"/>
      <c r="AA27" s="1795"/>
      <c r="AB27" s="1795"/>
      <c r="AC27" s="1795"/>
      <c r="AD27" s="1795"/>
      <c r="AE27" s="1795"/>
      <c r="AF27" s="1795"/>
      <c r="AG27" s="1795"/>
      <c r="AH27" s="1795"/>
      <c r="AI27" s="1795"/>
      <c r="AJ27" s="1795"/>
      <c r="AK27" s="1795"/>
      <c r="AL27" s="1795"/>
      <c r="AM27" s="1795"/>
      <c r="AN27" s="1795"/>
      <c r="AO27" s="1795"/>
      <c r="AP27" s="1795"/>
      <c r="AQ27" s="1795"/>
      <c r="AR27" s="1795"/>
      <c r="AS27" s="1795"/>
      <c r="AT27" s="1795"/>
      <c r="AU27" s="1795"/>
      <c r="AV27" s="1795"/>
      <c r="AW27" s="1795"/>
      <c r="AX27" s="1795"/>
      <c r="AY27" s="1795"/>
      <c r="AZ27" s="1795"/>
      <c r="BA27" s="1795"/>
      <c r="BB27" s="1795"/>
      <c r="BC27" s="1795"/>
      <c r="BD27" s="1795"/>
      <c r="BE27" s="1795"/>
      <c r="BF27" s="1795"/>
      <c r="BG27" s="1795"/>
      <c r="BH27" s="1795"/>
      <c r="BI27" s="1795"/>
      <c r="BJ27" s="1795"/>
      <c r="BK27" s="1795"/>
      <c r="BL27" s="1795"/>
      <c r="BM27" s="1795"/>
      <c r="BN27" s="1795"/>
      <c r="BO27" s="1795"/>
      <c r="BP27" s="1795"/>
      <c r="BQ27" s="1795"/>
      <c r="BR27" s="1795"/>
      <c r="BS27" s="1795"/>
      <c r="BT27" s="1795"/>
      <c r="BU27" s="1795"/>
      <c r="BV27" s="1795"/>
      <c r="BW27" s="1795"/>
      <c r="BX27" s="1795"/>
      <c r="BY27" s="1795"/>
      <c r="BZ27" s="1795"/>
      <c r="CA27" s="1795"/>
      <c r="CB27" s="1795"/>
      <c r="CC27" s="1795"/>
      <c r="CD27" s="1795"/>
      <c r="CE27" s="1795"/>
      <c r="CF27" s="1795"/>
      <c r="CG27" s="1795"/>
      <c r="CH27" s="1795"/>
      <c r="CI27" s="1795"/>
      <c r="CJ27" s="1795"/>
      <c r="CK27" s="1795"/>
      <c r="CL27" s="1795"/>
      <c r="CM27" s="1795"/>
      <c r="CN27" s="1795"/>
      <c r="CO27" s="1795"/>
      <c r="CP27" s="1795"/>
      <c r="CQ27" s="1795"/>
      <c r="CR27" s="1795"/>
      <c r="CS27" s="1795"/>
      <c r="CT27" s="1795"/>
      <c r="CU27" s="1795"/>
      <c r="CV27" s="1795"/>
      <c r="CW27" s="1795"/>
      <c r="CX27" s="1795"/>
      <c r="CY27" s="1795"/>
      <c r="CZ27" s="1795"/>
      <c r="DA27" s="1795"/>
      <c r="DB27" s="1795"/>
      <c r="DC27" s="1795"/>
      <c r="DD27" s="1795"/>
      <c r="DE27" s="1795"/>
      <c r="DF27" s="1795"/>
      <c r="DG27" s="1795"/>
      <c r="DH27" s="1795"/>
      <c r="DI27" s="1795"/>
      <c r="DJ27" s="1795"/>
      <c r="DK27" s="1795"/>
      <c r="DL27" s="1795"/>
      <c r="DM27" s="1795"/>
      <c r="DN27" s="1795"/>
      <c r="DO27" s="1795"/>
      <c r="DP27" s="1795"/>
      <c r="DQ27" s="1795"/>
      <c r="DR27" s="1795"/>
      <c r="DS27" s="1795"/>
      <c r="DT27" s="1795"/>
      <c r="DU27" s="1795"/>
      <c r="DV27" s="1795"/>
      <c r="DW27" s="1795"/>
      <c r="DX27" s="1795"/>
      <c r="DY27" s="1795"/>
      <c r="DZ27" s="1795"/>
      <c r="EA27" s="1795"/>
      <c r="EB27" s="1795"/>
      <c r="EC27" s="1795"/>
      <c r="ED27" s="1795"/>
      <c r="EE27" s="1795"/>
      <c r="EF27" s="1795"/>
      <c r="EG27" s="1795"/>
      <c r="EH27" s="1795"/>
      <c r="EI27" s="1795"/>
      <c r="EJ27" s="1795"/>
      <c r="EK27" s="1795"/>
      <c r="EL27" s="1795"/>
      <c r="EM27" s="1795"/>
      <c r="EN27" s="1795"/>
      <c r="EO27" s="1795"/>
      <c r="EP27" s="1795"/>
      <c r="EQ27" s="1795"/>
      <c r="ER27" s="1795"/>
      <c r="ES27" s="1795"/>
      <c r="ET27" s="1795"/>
      <c r="EU27" s="1795"/>
      <c r="EV27" s="1795"/>
      <c r="EW27" s="1795"/>
      <c r="EX27" s="1795"/>
      <c r="EY27" s="1795"/>
      <c r="EZ27" s="1795"/>
      <c r="FA27" s="1795"/>
      <c r="FB27" s="1795"/>
      <c r="FC27" s="1795"/>
      <c r="FD27" s="1795"/>
      <c r="FE27" s="1795"/>
      <c r="FF27" s="1795"/>
      <c r="FG27" s="1795"/>
      <c r="FH27" s="1795"/>
      <c r="FI27" s="1795"/>
      <c r="FJ27" s="1795"/>
      <c r="FK27" s="1795"/>
      <c r="FL27" s="1795"/>
      <c r="FM27" s="1795"/>
      <c r="FN27" s="1795"/>
      <c r="FO27" s="1795"/>
      <c r="FP27" s="1795"/>
      <c r="FQ27" s="1795"/>
      <c r="FR27" s="1795"/>
      <c r="FS27" s="1795"/>
      <c r="FT27" s="1795"/>
      <c r="FU27" s="1795"/>
      <c r="FV27" s="1795"/>
      <c r="FW27" s="1795"/>
      <c r="FX27" s="1795"/>
      <c r="FY27" s="1795"/>
      <c r="FZ27" s="1795"/>
      <c r="GA27" s="1795"/>
      <c r="GB27" s="1795"/>
      <c r="GC27" s="1795"/>
      <c r="GD27" s="1795"/>
      <c r="GE27" s="1795"/>
      <c r="GF27" s="1795"/>
      <c r="GG27" s="1795"/>
      <c r="GH27" s="1795"/>
      <c r="GI27" s="1795"/>
      <c r="GJ27" s="1795"/>
      <c r="GK27" s="1795"/>
      <c r="GL27" s="1795"/>
      <c r="GM27" s="1795"/>
      <c r="GN27" s="1795"/>
      <c r="GO27" s="1795"/>
      <c r="GP27" s="1795"/>
      <c r="GQ27" s="1795"/>
      <c r="GR27" s="1795"/>
      <c r="GS27" s="1795"/>
      <c r="GT27" s="1795"/>
      <c r="GU27" s="1795"/>
      <c r="GV27" s="1795"/>
      <c r="GW27" s="1795"/>
      <c r="GX27" s="1795"/>
      <c r="GY27" s="1795"/>
      <c r="GZ27" s="1795"/>
      <c r="HA27" s="1795"/>
      <c r="HB27" s="1795"/>
      <c r="HC27" s="1795"/>
      <c r="HD27" s="1795"/>
      <c r="HE27" s="1795"/>
      <c r="HF27" s="1795"/>
      <c r="HG27" s="1795"/>
      <c r="HH27" s="1795"/>
      <c r="HI27" s="1795"/>
      <c r="HJ27" s="1795"/>
      <c r="HK27" s="1795"/>
      <c r="HL27" s="1795"/>
      <c r="HM27" s="1795"/>
      <c r="HN27" s="1795"/>
      <c r="HO27" s="1795"/>
      <c r="HP27" s="1795"/>
      <c r="HQ27" s="1795"/>
      <c r="HR27" s="1795"/>
      <c r="HS27" s="1795"/>
      <c r="HT27" s="1795"/>
      <c r="HU27" s="1795"/>
      <c r="HV27" s="1795"/>
      <c r="HW27" s="1795"/>
      <c r="HX27" s="1795"/>
      <c r="HY27" s="1795"/>
      <c r="HZ27" s="1795"/>
      <c r="IA27" s="1795"/>
      <c r="IB27" s="1795"/>
      <c r="IC27" s="1795"/>
      <c r="ID27" s="1795"/>
      <c r="IE27" s="1795"/>
      <c r="IF27" s="1795"/>
      <c r="IG27" s="1795"/>
      <c r="IH27" s="1795"/>
      <c r="II27" s="1795"/>
      <c r="IJ27" s="1795"/>
      <c r="IK27" s="1795"/>
      <c r="IL27" s="1795"/>
      <c r="IM27" s="1795"/>
      <c r="IN27" s="1795"/>
      <c r="IO27" s="1795"/>
      <c r="IP27" s="1795"/>
      <c r="IQ27" s="1795"/>
      <c r="IR27" s="1795"/>
      <c r="IS27" s="1795"/>
      <c r="IT27" s="1795"/>
      <c r="IU27" s="1795"/>
      <c r="IV27" s="1795"/>
    </row>
    <row r="28" spans="1:256" ht="18.75">
      <c r="A28" s="1800" t="s">
        <v>1896</v>
      </c>
      <c r="B28" s="3302"/>
      <c r="C28" s="3329"/>
      <c r="D28" s="3327"/>
      <c r="E28" s="3328"/>
      <c r="F28" s="1795"/>
      <c r="G28" s="1796"/>
      <c r="H28" s="1795"/>
      <c r="I28" s="1795"/>
      <c r="J28" s="1795"/>
      <c r="K28" s="1795"/>
      <c r="L28" s="1795"/>
      <c r="M28" s="1795"/>
      <c r="N28" s="1795"/>
      <c r="O28" s="1795"/>
      <c r="P28" s="1795"/>
      <c r="Q28" s="1795"/>
      <c r="R28" s="1795"/>
      <c r="S28" s="1795"/>
      <c r="T28" s="1795"/>
      <c r="U28" s="1795"/>
      <c r="V28" s="1795"/>
      <c r="W28" s="1795"/>
      <c r="X28" s="1795"/>
      <c r="Y28" s="1795"/>
      <c r="Z28" s="1795"/>
      <c r="AA28" s="1795"/>
      <c r="AB28" s="1795"/>
      <c r="AC28" s="1795"/>
      <c r="AD28" s="1795"/>
      <c r="AE28" s="1795"/>
      <c r="AF28" s="1795"/>
      <c r="AG28" s="1795"/>
      <c r="AH28" s="1795"/>
      <c r="AI28" s="1795"/>
      <c r="AJ28" s="1795"/>
      <c r="AK28" s="1795"/>
      <c r="AL28" s="1795"/>
      <c r="AM28" s="1795"/>
      <c r="AN28" s="1795"/>
      <c r="AO28" s="1795"/>
      <c r="AP28" s="1795"/>
      <c r="AQ28" s="1795"/>
      <c r="AR28" s="1795"/>
      <c r="AS28" s="1795"/>
      <c r="AT28" s="1795"/>
      <c r="AU28" s="1795"/>
      <c r="AV28" s="1795"/>
      <c r="AW28" s="1795"/>
      <c r="AX28" s="1795"/>
      <c r="AY28" s="1795"/>
      <c r="AZ28" s="1795"/>
      <c r="BA28" s="1795"/>
      <c r="BB28" s="1795"/>
      <c r="BC28" s="1795"/>
      <c r="BD28" s="1795"/>
      <c r="BE28" s="1795"/>
      <c r="BF28" s="1795"/>
      <c r="BG28" s="1795"/>
      <c r="BH28" s="1795"/>
      <c r="BI28" s="1795"/>
      <c r="BJ28" s="1795"/>
      <c r="BK28" s="1795"/>
      <c r="BL28" s="1795"/>
      <c r="BM28" s="1795"/>
      <c r="BN28" s="1795"/>
      <c r="BO28" s="1795"/>
      <c r="BP28" s="1795"/>
      <c r="BQ28" s="1795"/>
      <c r="BR28" s="1795"/>
      <c r="BS28" s="1795"/>
      <c r="BT28" s="1795"/>
      <c r="BU28" s="1795"/>
      <c r="BV28" s="1795"/>
      <c r="BW28" s="1795"/>
      <c r="BX28" s="1795"/>
      <c r="BY28" s="1795"/>
      <c r="BZ28" s="1795"/>
      <c r="CA28" s="1795"/>
      <c r="CB28" s="1795"/>
      <c r="CC28" s="1795"/>
      <c r="CD28" s="1795"/>
      <c r="CE28" s="1795"/>
      <c r="CF28" s="1795"/>
      <c r="CG28" s="1795"/>
      <c r="CH28" s="1795"/>
      <c r="CI28" s="1795"/>
      <c r="CJ28" s="1795"/>
      <c r="CK28" s="1795"/>
      <c r="CL28" s="1795"/>
      <c r="CM28" s="1795"/>
      <c r="CN28" s="1795"/>
      <c r="CO28" s="1795"/>
      <c r="CP28" s="1795"/>
      <c r="CQ28" s="1795"/>
      <c r="CR28" s="1795"/>
      <c r="CS28" s="1795"/>
      <c r="CT28" s="1795"/>
      <c r="CU28" s="1795"/>
      <c r="CV28" s="1795"/>
      <c r="CW28" s="1795"/>
      <c r="CX28" s="1795"/>
      <c r="CY28" s="1795"/>
      <c r="CZ28" s="1795"/>
      <c r="DA28" s="1795"/>
      <c r="DB28" s="1795"/>
      <c r="DC28" s="1795"/>
      <c r="DD28" s="1795"/>
      <c r="DE28" s="1795"/>
      <c r="DF28" s="1795"/>
      <c r="DG28" s="1795"/>
      <c r="DH28" s="1795"/>
      <c r="DI28" s="1795"/>
      <c r="DJ28" s="1795"/>
      <c r="DK28" s="1795"/>
      <c r="DL28" s="1795"/>
      <c r="DM28" s="1795"/>
      <c r="DN28" s="1795"/>
      <c r="DO28" s="1795"/>
      <c r="DP28" s="1795"/>
      <c r="DQ28" s="1795"/>
      <c r="DR28" s="1795"/>
      <c r="DS28" s="1795"/>
      <c r="DT28" s="1795"/>
      <c r="DU28" s="1795"/>
      <c r="DV28" s="1795"/>
      <c r="DW28" s="1795"/>
      <c r="DX28" s="1795"/>
      <c r="DY28" s="1795"/>
      <c r="DZ28" s="1795"/>
      <c r="EA28" s="1795"/>
      <c r="EB28" s="1795"/>
      <c r="EC28" s="1795"/>
      <c r="ED28" s="1795"/>
      <c r="EE28" s="1795"/>
      <c r="EF28" s="1795"/>
      <c r="EG28" s="1795"/>
      <c r="EH28" s="1795"/>
      <c r="EI28" s="1795"/>
      <c r="EJ28" s="1795"/>
      <c r="EK28" s="1795"/>
      <c r="EL28" s="1795"/>
      <c r="EM28" s="1795"/>
      <c r="EN28" s="1795"/>
      <c r="EO28" s="1795"/>
      <c r="EP28" s="1795"/>
      <c r="EQ28" s="1795"/>
      <c r="ER28" s="1795"/>
      <c r="ES28" s="1795"/>
      <c r="ET28" s="1795"/>
      <c r="EU28" s="1795"/>
      <c r="EV28" s="1795"/>
      <c r="EW28" s="1795"/>
      <c r="EX28" s="1795"/>
      <c r="EY28" s="1795"/>
      <c r="EZ28" s="1795"/>
      <c r="FA28" s="1795"/>
      <c r="FB28" s="1795"/>
      <c r="FC28" s="1795"/>
      <c r="FD28" s="1795"/>
      <c r="FE28" s="1795"/>
      <c r="FF28" s="1795"/>
      <c r="FG28" s="1795"/>
      <c r="FH28" s="1795"/>
      <c r="FI28" s="1795"/>
      <c r="FJ28" s="1795"/>
      <c r="FK28" s="1795"/>
      <c r="FL28" s="1795"/>
      <c r="FM28" s="1795"/>
      <c r="FN28" s="1795"/>
      <c r="FO28" s="1795"/>
      <c r="FP28" s="1795"/>
      <c r="FQ28" s="1795"/>
      <c r="FR28" s="1795"/>
      <c r="FS28" s="1795"/>
      <c r="FT28" s="1795"/>
      <c r="FU28" s="1795"/>
      <c r="FV28" s="1795"/>
      <c r="FW28" s="1795"/>
      <c r="FX28" s="1795"/>
      <c r="FY28" s="1795"/>
      <c r="FZ28" s="1795"/>
      <c r="GA28" s="1795"/>
      <c r="GB28" s="1795"/>
      <c r="GC28" s="1795"/>
      <c r="GD28" s="1795"/>
      <c r="GE28" s="1795"/>
      <c r="GF28" s="1795"/>
      <c r="GG28" s="1795"/>
      <c r="GH28" s="1795"/>
      <c r="GI28" s="1795"/>
      <c r="GJ28" s="1795"/>
      <c r="GK28" s="1795"/>
      <c r="GL28" s="1795"/>
      <c r="GM28" s="1795"/>
      <c r="GN28" s="1795"/>
      <c r="GO28" s="1795"/>
      <c r="GP28" s="1795"/>
      <c r="GQ28" s="1795"/>
      <c r="GR28" s="1795"/>
      <c r="GS28" s="1795"/>
      <c r="GT28" s="1795"/>
      <c r="GU28" s="1795"/>
      <c r="GV28" s="1795"/>
      <c r="GW28" s="1795"/>
      <c r="GX28" s="1795"/>
      <c r="GY28" s="1795"/>
      <c r="GZ28" s="1795"/>
      <c r="HA28" s="1795"/>
      <c r="HB28" s="1795"/>
      <c r="HC28" s="1795"/>
      <c r="HD28" s="1795"/>
      <c r="HE28" s="1795"/>
      <c r="HF28" s="1795"/>
      <c r="HG28" s="1795"/>
      <c r="HH28" s="1795"/>
      <c r="HI28" s="1795"/>
      <c r="HJ28" s="1795"/>
      <c r="HK28" s="1795"/>
      <c r="HL28" s="1795"/>
      <c r="HM28" s="1795"/>
      <c r="HN28" s="1795"/>
      <c r="HO28" s="1795"/>
      <c r="HP28" s="1795"/>
      <c r="HQ28" s="1795"/>
      <c r="HR28" s="1795"/>
      <c r="HS28" s="1795"/>
      <c r="HT28" s="1795"/>
      <c r="HU28" s="1795"/>
      <c r="HV28" s="1795"/>
      <c r="HW28" s="1795"/>
      <c r="HX28" s="1795"/>
      <c r="HY28" s="1795"/>
      <c r="HZ28" s="1795"/>
      <c r="IA28" s="1795"/>
      <c r="IB28" s="1795"/>
      <c r="IC28" s="1795"/>
      <c r="ID28" s="1795"/>
      <c r="IE28" s="1795"/>
      <c r="IF28" s="1795"/>
      <c r="IG28" s="1795"/>
      <c r="IH28" s="1795"/>
      <c r="II28" s="1795"/>
      <c r="IJ28" s="1795"/>
      <c r="IK28" s="1795"/>
      <c r="IL28" s="1795"/>
      <c r="IM28" s="1795"/>
      <c r="IN28" s="1795"/>
      <c r="IO28" s="1795"/>
      <c r="IP28" s="1795"/>
      <c r="IQ28" s="1795"/>
      <c r="IR28" s="1795"/>
      <c r="IS28" s="1795"/>
      <c r="IT28" s="1795"/>
      <c r="IU28" s="1795"/>
      <c r="IV28" s="1795"/>
    </row>
    <row r="29" spans="1:256" ht="18.75">
      <c r="A29" s="1800" t="s">
        <v>1897</v>
      </c>
      <c r="B29" s="3302"/>
      <c r="C29" s="3329"/>
      <c r="D29" s="3327"/>
      <c r="E29" s="3328"/>
      <c r="F29" s="1795"/>
      <c r="G29" s="1795"/>
      <c r="H29" s="1795"/>
      <c r="I29" s="1795"/>
      <c r="J29" s="1795"/>
      <c r="K29" s="1795"/>
      <c r="L29" s="1795"/>
      <c r="M29" s="1795"/>
      <c r="N29" s="1795"/>
      <c r="O29" s="1795"/>
      <c r="P29" s="1795"/>
      <c r="Q29" s="1795"/>
      <c r="R29" s="1795"/>
      <c r="S29" s="1795"/>
      <c r="T29" s="1795"/>
      <c r="U29" s="1795"/>
      <c r="V29" s="1795"/>
      <c r="W29" s="1795"/>
      <c r="X29" s="1795"/>
      <c r="Y29" s="1795"/>
      <c r="Z29" s="1795"/>
      <c r="AA29" s="1795"/>
      <c r="AB29" s="1795"/>
      <c r="AC29" s="1795"/>
      <c r="AD29" s="1795"/>
      <c r="AE29" s="1795"/>
      <c r="AF29" s="1795"/>
      <c r="AG29" s="1795"/>
      <c r="AH29" s="1795"/>
      <c r="AI29" s="1795"/>
      <c r="AJ29" s="1795"/>
      <c r="AK29" s="1795"/>
      <c r="AL29" s="1795"/>
      <c r="AM29" s="1795"/>
      <c r="AN29" s="1795"/>
      <c r="AO29" s="1795"/>
      <c r="AP29" s="1795"/>
      <c r="AQ29" s="1795"/>
      <c r="AR29" s="1795"/>
      <c r="AS29" s="1795"/>
      <c r="AT29" s="1795"/>
      <c r="AU29" s="1795"/>
      <c r="AV29" s="1795"/>
      <c r="AW29" s="1795"/>
      <c r="AX29" s="1795"/>
      <c r="AY29" s="1795"/>
      <c r="AZ29" s="1795"/>
      <c r="BA29" s="1795"/>
      <c r="BB29" s="1795"/>
      <c r="BC29" s="1795"/>
      <c r="BD29" s="1795"/>
      <c r="BE29" s="1795"/>
      <c r="BF29" s="1795"/>
      <c r="BG29" s="1795"/>
      <c r="BH29" s="1795"/>
      <c r="BI29" s="1795"/>
      <c r="BJ29" s="1795"/>
      <c r="BK29" s="1795"/>
      <c r="BL29" s="1795"/>
      <c r="BM29" s="1795"/>
      <c r="BN29" s="1795"/>
      <c r="BO29" s="1795"/>
      <c r="BP29" s="1795"/>
      <c r="BQ29" s="1795"/>
      <c r="BR29" s="1795"/>
      <c r="BS29" s="1795"/>
      <c r="BT29" s="1795"/>
      <c r="BU29" s="1795"/>
      <c r="BV29" s="1795"/>
      <c r="BW29" s="1795"/>
      <c r="BX29" s="1795"/>
      <c r="BY29" s="1795"/>
      <c r="BZ29" s="1795"/>
      <c r="CA29" s="1795"/>
      <c r="CB29" s="1795"/>
      <c r="CC29" s="1795"/>
      <c r="CD29" s="1795"/>
      <c r="CE29" s="1795"/>
      <c r="CF29" s="1795"/>
      <c r="CG29" s="1795"/>
      <c r="CH29" s="1795"/>
      <c r="CI29" s="1795"/>
      <c r="CJ29" s="1795"/>
      <c r="CK29" s="1795"/>
      <c r="CL29" s="1795"/>
      <c r="CM29" s="1795"/>
      <c r="CN29" s="1795"/>
      <c r="CO29" s="1795"/>
      <c r="CP29" s="1795"/>
      <c r="CQ29" s="1795"/>
      <c r="CR29" s="1795"/>
      <c r="CS29" s="1795"/>
      <c r="CT29" s="1795"/>
      <c r="CU29" s="1795"/>
      <c r="CV29" s="1795"/>
      <c r="CW29" s="1795"/>
      <c r="CX29" s="1795"/>
      <c r="CY29" s="1795"/>
      <c r="CZ29" s="1795"/>
      <c r="DA29" s="1795"/>
      <c r="DB29" s="1795"/>
      <c r="DC29" s="1795"/>
      <c r="DD29" s="1795"/>
      <c r="DE29" s="1795"/>
      <c r="DF29" s="1795"/>
      <c r="DG29" s="1795"/>
      <c r="DH29" s="1795"/>
      <c r="DI29" s="1795"/>
      <c r="DJ29" s="1795"/>
      <c r="DK29" s="1795"/>
      <c r="DL29" s="1795"/>
      <c r="DM29" s="1795"/>
      <c r="DN29" s="1795"/>
      <c r="DO29" s="1795"/>
      <c r="DP29" s="1795"/>
      <c r="DQ29" s="1795"/>
      <c r="DR29" s="1795"/>
      <c r="DS29" s="1795"/>
      <c r="DT29" s="1795"/>
      <c r="DU29" s="1795"/>
      <c r="DV29" s="1795"/>
      <c r="DW29" s="1795"/>
      <c r="DX29" s="1795"/>
      <c r="DY29" s="1795"/>
      <c r="DZ29" s="1795"/>
      <c r="EA29" s="1795"/>
      <c r="EB29" s="1795"/>
      <c r="EC29" s="1795"/>
      <c r="ED29" s="1795"/>
      <c r="EE29" s="1795"/>
      <c r="EF29" s="1795"/>
      <c r="EG29" s="1795"/>
      <c r="EH29" s="1795"/>
      <c r="EI29" s="1795"/>
      <c r="EJ29" s="1795"/>
      <c r="EK29" s="1795"/>
      <c r="EL29" s="1795"/>
      <c r="EM29" s="1795"/>
      <c r="EN29" s="1795"/>
      <c r="EO29" s="1795"/>
      <c r="EP29" s="1795"/>
      <c r="EQ29" s="1795"/>
      <c r="ER29" s="1795"/>
      <c r="ES29" s="1795"/>
      <c r="ET29" s="1795"/>
      <c r="EU29" s="1795"/>
      <c r="EV29" s="1795"/>
      <c r="EW29" s="1795"/>
      <c r="EX29" s="1795"/>
      <c r="EY29" s="1795"/>
      <c r="EZ29" s="1795"/>
      <c r="FA29" s="1795"/>
      <c r="FB29" s="1795"/>
      <c r="FC29" s="1795"/>
      <c r="FD29" s="1795"/>
      <c r="FE29" s="1795"/>
      <c r="FF29" s="1795"/>
      <c r="FG29" s="1795"/>
      <c r="FH29" s="1795"/>
      <c r="FI29" s="1795"/>
      <c r="FJ29" s="1795"/>
      <c r="FK29" s="1795"/>
      <c r="FL29" s="1795"/>
      <c r="FM29" s="1795"/>
      <c r="FN29" s="1795"/>
      <c r="FO29" s="1795"/>
      <c r="FP29" s="1795"/>
      <c r="FQ29" s="1795"/>
      <c r="FR29" s="1795"/>
      <c r="FS29" s="1795"/>
      <c r="FT29" s="1795"/>
      <c r="FU29" s="1795"/>
      <c r="FV29" s="1795"/>
      <c r="FW29" s="1795"/>
      <c r="FX29" s="1795"/>
      <c r="FY29" s="1795"/>
      <c r="FZ29" s="1795"/>
      <c r="GA29" s="1795"/>
      <c r="GB29" s="1795"/>
      <c r="GC29" s="1795"/>
      <c r="GD29" s="1795"/>
      <c r="GE29" s="1795"/>
      <c r="GF29" s="1795"/>
      <c r="GG29" s="1795"/>
      <c r="GH29" s="1795"/>
      <c r="GI29" s="1795"/>
      <c r="GJ29" s="1795"/>
      <c r="GK29" s="1795"/>
      <c r="GL29" s="1795"/>
      <c r="GM29" s="1795"/>
      <c r="GN29" s="1795"/>
      <c r="GO29" s="1795"/>
      <c r="GP29" s="1795"/>
      <c r="GQ29" s="1795"/>
      <c r="GR29" s="1795"/>
      <c r="GS29" s="1795"/>
      <c r="GT29" s="1795"/>
      <c r="GU29" s="1795"/>
      <c r="GV29" s="1795"/>
      <c r="GW29" s="1795"/>
      <c r="GX29" s="1795"/>
      <c r="GY29" s="1795"/>
      <c r="GZ29" s="1795"/>
      <c r="HA29" s="1795"/>
      <c r="HB29" s="1795"/>
      <c r="HC29" s="1795"/>
      <c r="HD29" s="1795"/>
      <c r="HE29" s="1795"/>
      <c r="HF29" s="1795"/>
      <c r="HG29" s="1795"/>
      <c r="HH29" s="1795"/>
      <c r="HI29" s="1795"/>
      <c r="HJ29" s="1795"/>
      <c r="HK29" s="1795"/>
      <c r="HL29" s="1795"/>
      <c r="HM29" s="1795"/>
      <c r="HN29" s="1795"/>
      <c r="HO29" s="1795"/>
      <c r="HP29" s="1795"/>
      <c r="HQ29" s="1795"/>
      <c r="HR29" s="1795"/>
      <c r="HS29" s="1795"/>
      <c r="HT29" s="1795"/>
      <c r="HU29" s="1795"/>
      <c r="HV29" s="1795"/>
      <c r="HW29" s="1795"/>
      <c r="HX29" s="1795"/>
      <c r="HY29" s="1795"/>
      <c r="HZ29" s="1795"/>
      <c r="IA29" s="1795"/>
      <c r="IB29" s="1795"/>
      <c r="IC29" s="1795"/>
      <c r="ID29" s="1795"/>
      <c r="IE29" s="1795"/>
      <c r="IF29" s="1795"/>
      <c r="IG29" s="1795"/>
      <c r="IH29" s="1795"/>
      <c r="II29" s="1795"/>
      <c r="IJ29" s="1795"/>
      <c r="IK29" s="1795"/>
      <c r="IL29" s="1795"/>
      <c r="IM29" s="1795"/>
      <c r="IN29" s="1795"/>
      <c r="IO29" s="1795"/>
      <c r="IP29" s="1795"/>
      <c r="IQ29" s="1795"/>
      <c r="IR29" s="1795"/>
      <c r="IS29" s="1795"/>
      <c r="IT29" s="1795"/>
      <c r="IU29" s="1795"/>
      <c r="IV29" s="1795"/>
    </row>
    <row r="30" spans="1:256" ht="15.75">
      <c r="A30" s="1800" t="s">
        <v>1898</v>
      </c>
      <c r="B30" s="3302"/>
      <c r="C30" s="3329"/>
      <c r="D30" s="3327"/>
      <c r="E30" s="3328"/>
      <c r="F30" s="1795"/>
      <c r="G30" s="1796"/>
      <c r="H30" s="1795"/>
      <c r="I30" s="1795"/>
      <c r="J30" s="1795"/>
      <c r="K30" s="1795"/>
      <c r="L30" s="1795"/>
      <c r="M30" s="1795"/>
      <c r="N30" s="1795"/>
      <c r="O30" s="1795"/>
      <c r="P30" s="1795"/>
      <c r="Q30" s="1795"/>
      <c r="R30" s="1795"/>
      <c r="S30" s="1795"/>
      <c r="T30" s="1795"/>
      <c r="U30" s="1795"/>
      <c r="V30" s="1795"/>
      <c r="W30" s="1795"/>
      <c r="X30" s="1795"/>
      <c r="Y30" s="1795"/>
      <c r="Z30" s="1795"/>
      <c r="AA30" s="1795"/>
      <c r="AB30" s="1795"/>
      <c r="AC30" s="1795"/>
      <c r="AD30" s="1795"/>
      <c r="AE30" s="1795"/>
      <c r="AF30" s="1795"/>
      <c r="AG30" s="1795"/>
      <c r="AH30" s="1795"/>
      <c r="AI30" s="1795"/>
      <c r="AJ30" s="1795"/>
      <c r="AK30" s="1795"/>
      <c r="AL30" s="1795"/>
      <c r="AM30" s="1795"/>
      <c r="AN30" s="1795"/>
      <c r="AO30" s="1795"/>
      <c r="AP30" s="1795"/>
      <c r="AQ30" s="1795"/>
      <c r="AR30" s="1795"/>
      <c r="AS30" s="1795"/>
      <c r="AT30" s="1795"/>
      <c r="AU30" s="1795"/>
      <c r="AV30" s="1795"/>
      <c r="AW30" s="1795"/>
      <c r="AX30" s="1795"/>
      <c r="AY30" s="1795"/>
      <c r="AZ30" s="1795"/>
      <c r="BA30" s="1795"/>
      <c r="BB30" s="1795"/>
      <c r="BC30" s="1795"/>
      <c r="BD30" s="1795"/>
      <c r="BE30" s="1795"/>
      <c r="BF30" s="1795"/>
      <c r="BG30" s="1795"/>
      <c r="BH30" s="1795"/>
      <c r="BI30" s="1795"/>
      <c r="BJ30" s="1795"/>
      <c r="BK30" s="1795"/>
      <c r="BL30" s="1795"/>
      <c r="BM30" s="1795"/>
      <c r="BN30" s="1795"/>
      <c r="BO30" s="1795"/>
      <c r="BP30" s="1795"/>
      <c r="BQ30" s="1795"/>
      <c r="BR30" s="1795"/>
      <c r="BS30" s="1795"/>
      <c r="BT30" s="1795"/>
      <c r="BU30" s="1795"/>
      <c r="BV30" s="1795"/>
      <c r="BW30" s="1795"/>
      <c r="BX30" s="1795"/>
      <c r="BY30" s="1795"/>
      <c r="BZ30" s="1795"/>
      <c r="CA30" s="1795"/>
      <c r="CB30" s="1795"/>
      <c r="CC30" s="1795"/>
      <c r="CD30" s="1795"/>
      <c r="CE30" s="1795"/>
      <c r="CF30" s="1795"/>
      <c r="CG30" s="1795"/>
      <c r="CH30" s="1795"/>
      <c r="CI30" s="1795"/>
      <c r="CJ30" s="1795"/>
      <c r="CK30" s="1795"/>
      <c r="CL30" s="1795"/>
      <c r="CM30" s="1795"/>
      <c r="CN30" s="1795"/>
      <c r="CO30" s="1795"/>
      <c r="CP30" s="1795"/>
      <c r="CQ30" s="1795"/>
      <c r="CR30" s="1795"/>
      <c r="CS30" s="1795"/>
      <c r="CT30" s="1795"/>
      <c r="CU30" s="1795"/>
      <c r="CV30" s="1795"/>
      <c r="CW30" s="1795"/>
      <c r="CX30" s="1795"/>
      <c r="CY30" s="1795"/>
      <c r="CZ30" s="1795"/>
      <c r="DA30" s="1795"/>
      <c r="DB30" s="1795"/>
      <c r="DC30" s="1795"/>
      <c r="DD30" s="1795"/>
      <c r="DE30" s="1795"/>
      <c r="DF30" s="1795"/>
      <c r="DG30" s="1795"/>
      <c r="DH30" s="1795"/>
      <c r="DI30" s="1795"/>
      <c r="DJ30" s="1795"/>
      <c r="DK30" s="1795"/>
      <c r="DL30" s="1795"/>
      <c r="DM30" s="1795"/>
      <c r="DN30" s="1795"/>
      <c r="DO30" s="1795"/>
      <c r="DP30" s="1795"/>
      <c r="DQ30" s="1795"/>
      <c r="DR30" s="1795"/>
      <c r="DS30" s="1795"/>
      <c r="DT30" s="1795"/>
      <c r="DU30" s="1795"/>
      <c r="DV30" s="1795"/>
      <c r="DW30" s="1795"/>
      <c r="DX30" s="1795"/>
      <c r="DY30" s="1795"/>
      <c r="DZ30" s="1795"/>
      <c r="EA30" s="1795"/>
      <c r="EB30" s="1795"/>
      <c r="EC30" s="1795"/>
      <c r="ED30" s="1795"/>
      <c r="EE30" s="1795"/>
      <c r="EF30" s="1795"/>
      <c r="EG30" s="1795"/>
      <c r="EH30" s="1795"/>
      <c r="EI30" s="1795"/>
      <c r="EJ30" s="1795"/>
      <c r="EK30" s="1795"/>
      <c r="EL30" s="1795"/>
      <c r="EM30" s="1795"/>
      <c r="EN30" s="1795"/>
      <c r="EO30" s="1795"/>
      <c r="EP30" s="1795"/>
      <c r="EQ30" s="1795"/>
      <c r="ER30" s="1795"/>
      <c r="ES30" s="1795"/>
      <c r="ET30" s="1795"/>
      <c r="EU30" s="1795"/>
      <c r="EV30" s="1795"/>
      <c r="EW30" s="1795"/>
      <c r="EX30" s="1795"/>
      <c r="EY30" s="1795"/>
      <c r="EZ30" s="1795"/>
      <c r="FA30" s="1795"/>
      <c r="FB30" s="1795"/>
      <c r="FC30" s="1795"/>
      <c r="FD30" s="1795"/>
      <c r="FE30" s="1795"/>
      <c r="FF30" s="1795"/>
      <c r="FG30" s="1795"/>
      <c r="FH30" s="1795"/>
      <c r="FI30" s="1795"/>
      <c r="FJ30" s="1795"/>
      <c r="FK30" s="1795"/>
      <c r="FL30" s="1795"/>
      <c r="FM30" s="1795"/>
      <c r="FN30" s="1795"/>
      <c r="FO30" s="1795"/>
      <c r="FP30" s="1795"/>
      <c r="FQ30" s="1795"/>
      <c r="FR30" s="1795"/>
      <c r="FS30" s="1795"/>
      <c r="FT30" s="1795"/>
      <c r="FU30" s="1795"/>
      <c r="FV30" s="1795"/>
      <c r="FW30" s="1795"/>
      <c r="FX30" s="1795"/>
      <c r="FY30" s="1795"/>
      <c r="FZ30" s="1795"/>
      <c r="GA30" s="1795"/>
      <c r="GB30" s="1795"/>
      <c r="GC30" s="1795"/>
      <c r="GD30" s="1795"/>
      <c r="GE30" s="1795"/>
      <c r="GF30" s="1795"/>
      <c r="GG30" s="1795"/>
      <c r="GH30" s="1795"/>
      <c r="GI30" s="1795"/>
      <c r="GJ30" s="1795"/>
      <c r="GK30" s="1795"/>
      <c r="GL30" s="1795"/>
      <c r="GM30" s="1795"/>
      <c r="GN30" s="1795"/>
      <c r="GO30" s="1795"/>
      <c r="GP30" s="1795"/>
      <c r="GQ30" s="1795"/>
      <c r="GR30" s="1795"/>
      <c r="GS30" s="1795"/>
      <c r="GT30" s="1795"/>
      <c r="GU30" s="1795"/>
      <c r="GV30" s="1795"/>
      <c r="GW30" s="1795"/>
      <c r="GX30" s="1795"/>
      <c r="GY30" s="1795"/>
      <c r="GZ30" s="1795"/>
      <c r="HA30" s="1795"/>
      <c r="HB30" s="1795"/>
      <c r="HC30" s="1795"/>
      <c r="HD30" s="1795"/>
      <c r="HE30" s="1795"/>
      <c r="HF30" s="1795"/>
      <c r="HG30" s="1795"/>
      <c r="HH30" s="1795"/>
      <c r="HI30" s="1795"/>
      <c r="HJ30" s="1795"/>
      <c r="HK30" s="1795"/>
      <c r="HL30" s="1795"/>
      <c r="HM30" s="1795"/>
      <c r="HN30" s="1795"/>
      <c r="HO30" s="1795"/>
      <c r="HP30" s="1795"/>
      <c r="HQ30" s="1795"/>
      <c r="HR30" s="1795"/>
      <c r="HS30" s="1795"/>
      <c r="HT30" s="1795"/>
      <c r="HU30" s="1795"/>
      <c r="HV30" s="1795"/>
      <c r="HW30" s="1795"/>
      <c r="HX30" s="1795"/>
      <c r="HY30" s="1795"/>
      <c r="HZ30" s="1795"/>
      <c r="IA30" s="1795"/>
      <c r="IB30" s="1795"/>
      <c r="IC30" s="1795"/>
      <c r="ID30" s="1795"/>
      <c r="IE30" s="1795"/>
      <c r="IF30" s="1795"/>
      <c r="IG30" s="1795"/>
      <c r="IH30" s="1795"/>
      <c r="II30" s="1795"/>
      <c r="IJ30" s="1795"/>
      <c r="IK30" s="1795"/>
      <c r="IL30" s="1795"/>
      <c r="IM30" s="1795"/>
      <c r="IN30" s="1795"/>
      <c r="IO30" s="1795"/>
      <c r="IP30" s="1795"/>
      <c r="IQ30" s="1795"/>
      <c r="IR30" s="1795"/>
      <c r="IS30" s="1795"/>
      <c r="IT30" s="1795"/>
      <c r="IU30" s="1795"/>
      <c r="IV30" s="1795"/>
    </row>
    <row r="31" spans="1:256" ht="15.75">
      <c r="A31" s="1800" t="s">
        <v>1899</v>
      </c>
      <c r="B31" s="3302"/>
      <c r="C31" s="3329"/>
      <c r="D31" s="3327"/>
      <c r="E31" s="3328"/>
      <c r="F31" s="1795"/>
      <c r="G31" s="1795"/>
      <c r="H31" s="1795"/>
      <c r="I31" s="1795"/>
      <c r="J31" s="1795"/>
      <c r="K31" s="1795"/>
      <c r="L31" s="1795"/>
      <c r="M31" s="1795"/>
      <c r="N31" s="1795"/>
      <c r="O31" s="1795"/>
      <c r="P31" s="1795"/>
      <c r="Q31" s="1795"/>
      <c r="R31" s="1795"/>
      <c r="S31" s="1795"/>
      <c r="T31" s="1795"/>
      <c r="U31" s="1795"/>
      <c r="V31" s="1795"/>
      <c r="W31" s="1795"/>
      <c r="X31" s="1795"/>
      <c r="Y31" s="1795"/>
      <c r="Z31" s="1795"/>
      <c r="AA31" s="1795"/>
      <c r="AB31" s="1795"/>
      <c r="AC31" s="1795"/>
      <c r="AD31" s="1795"/>
      <c r="AE31" s="1795"/>
      <c r="AF31" s="1795"/>
      <c r="AG31" s="1795"/>
      <c r="AH31" s="1795"/>
      <c r="AI31" s="1795"/>
      <c r="AJ31" s="1795"/>
      <c r="AK31" s="1795"/>
      <c r="AL31" s="1795"/>
      <c r="AM31" s="1795"/>
      <c r="AN31" s="1795"/>
      <c r="AO31" s="1795"/>
      <c r="AP31" s="1795"/>
      <c r="AQ31" s="1795"/>
      <c r="AR31" s="1795"/>
      <c r="AS31" s="1795"/>
      <c r="AT31" s="1795"/>
      <c r="AU31" s="1795"/>
      <c r="AV31" s="1795"/>
      <c r="AW31" s="1795"/>
      <c r="AX31" s="1795"/>
      <c r="AY31" s="1795"/>
      <c r="AZ31" s="1795"/>
      <c r="BA31" s="1795"/>
      <c r="BB31" s="1795"/>
      <c r="BC31" s="1795"/>
      <c r="BD31" s="1795"/>
      <c r="BE31" s="1795"/>
      <c r="BF31" s="1795"/>
      <c r="BG31" s="1795"/>
      <c r="BH31" s="1795"/>
      <c r="BI31" s="1795"/>
      <c r="BJ31" s="1795"/>
      <c r="BK31" s="1795"/>
      <c r="BL31" s="1795"/>
      <c r="BM31" s="1795"/>
      <c r="BN31" s="1795"/>
      <c r="BO31" s="1795"/>
      <c r="BP31" s="1795"/>
      <c r="BQ31" s="1795"/>
      <c r="BR31" s="1795"/>
      <c r="BS31" s="1795"/>
      <c r="BT31" s="1795"/>
      <c r="BU31" s="1795"/>
      <c r="BV31" s="1795"/>
      <c r="BW31" s="1795"/>
      <c r="BX31" s="1795"/>
      <c r="BY31" s="1795"/>
      <c r="BZ31" s="1795"/>
      <c r="CA31" s="1795"/>
      <c r="CB31" s="1795"/>
      <c r="CC31" s="1795"/>
      <c r="CD31" s="1795"/>
      <c r="CE31" s="1795"/>
      <c r="CF31" s="1795"/>
      <c r="CG31" s="1795"/>
      <c r="CH31" s="1795"/>
      <c r="CI31" s="1795"/>
      <c r="CJ31" s="1795"/>
      <c r="CK31" s="1795"/>
      <c r="CL31" s="1795"/>
      <c r="CM31" s="1795"/>
      <c r="CN31" s="1795"/>
      <c r="CO31" s="1795"/>
      <c r="CP31" s="1795"/>
      <c r="CQ31" s="1795"/>
      <c r="CR31" s="1795"/>
      <c r="CS31" s="1795"/>
      <c r="CT31" s="1795"/>
      <c r="CU31" s="1795"/>
      <c r="CV31" s="1795"/>
      <c r="CW31" s="1795"/>
      <c r="CX31" s="1795"/>
      <c r="CY31" s="1795"/>
      <c r="CZ31" s="1795"/>
      <c r="DA31" s="1795"/>
      <c r="DB31" s="1795"/>
      <c r="DC31" s="1795"/>
      <c r="DD31" s="1795"/>
      <c r="DE31" s="1795"/>
      <c r="DF31" s="1795"/>
      <c r="DG31" s="1795"/>
      <c r="DH31" s="1795"/>
      <c r="DI31" s="1795"/>
      <c r="DJ31" s="1795"/>
      <c r="DK31" s="1795"/>
      <c r="DL31" s="1795"/>
      <c r="DM31" s="1795"/>
      <c r="DN31" s="1795"/>
      <c r="DO31" s="1795"/>
      <c r="DP31" s="1795"/>
      <c r="DQ31" s="1795"/>
      <c r="DR31" s="1795"/>
      <c r="DS31" s="1795"/>
      <c r="DT31" s="1795"/>
      <c r="DU31" s="1795"/>
      <c r="DV31" s="1795"/>
      <c r="DW31" s="1795"/>
      <c r="DX31" s="1795"/>
      <c r="DY31" s="1795"/>
      <c r="DZ31" s="1795"/>
      <c r="EA31" s="1795"/>
      <c r="EB31" s="1795"/>
      <c r="EC31" s="1795"/>
      <c r="ED31" s="1795"/>
      <c r="EE31" s="1795"/>
      <c r="EF31" s="1795"/>
      <c r="EG31" s="1795"/>
      <c r="EH31" s="1795"/>
      <c r="EI31" s="1795"/>
      <c r="EJ31" s="1795"/>
      <c r="EK31" s="1795"/>
      <c r="EL31" s="1795"/>
      <c r="EM31" s="1795"/>
      <c r="EN31" s="1795"/>
      <c r="EO31" s="1795"/>
      <c r="EP31" s="1795"/>
      <c r="EQ31" s="1795"/>
      <c r="ER31" s="1795"/>
      <c r="ES31" s="1795"/>
      <c r="ET31" s="1795"/>
      <c r="EU31" s="1795"/>
      <c r="EV31" s="1795"/>
      <c r="EW31" s="1795"/>
      <c r="EX31" s="1795"/>
      <c r="EY31" s="1795"/>
      <c r="EZ31" s="1795"/>
      <c r="FA31" s="1795"/>
      <c r="FB31" s="1795"/>
      <c r="FC31" s="1795"/>
      <c r="FD31" s="1795"/>
      <c r="FE31" s="1795"/>
      <c r="FF31" s="1795"/>
      <c r="FG31" s="1795"/>
      <c r="FH31" s="1795"/>
      <c r="FI31" s="1795"/>
      <c r="FJ31" s="1795"/>
      <c r="FK31" s="1795"/>
      <c r="FL31" s="1795"/>
      <c r="FM31" s="1795"/>
      <c r="FN31" s="1795"/>
      <c r="FO31" s="1795"/>
      <c r="FP31" s="1795"/>
      <c r="FQ31" s="1795"/>
      <c r="FR31" s="1795"/>
      <c r="FS31" s="1795"/>
      <c r="FT31" s="1795"/>
      <c r="FU31" s="1795"/>
      <c r="FV31" s="1795"/>
      <c r="FW31" s="1795"/>
      <c r="FX31" s="1795"/>
      <c r="FY31" s="1795"/>
      <c r="FZ31" s="1795"/>
      <c r="GA31" s="1795"/>
      <c r="GB31" s="1795"/>
      <c r="GC31" s="1795"/>
      <c r="GD31" s="1795"/>
      <c r="GE31" s="1795"/>
      <c r="GF31" s="1795"/>
      <c r="GG31" s="1795"/>
      <c r="GH31" s="1795"/>
      <c r="GI31" s="1795"/>
      <c r="GJ31" s="1795"/>
      <c r="GK31" s="1795"/>
      <c r="GL31" s="1795"/>
      <c r="GM31" s="1795"/>
      <c r="GN31" s="1795"/>
      <c r="GO31" s="1795"/>
      <c r="GP31" s="1795"/>
      <c r="GQ31" s="1795"/>
      <c r="GR31" s="1795"/>
      <c r="GS31" s="1795"/>
      <c r="GT31" s="1795"/>
      <c r="GU31" s="1795"/>
      <c r="GV31" s="1795"/>
      <c r="GW31" s="1795"/>
      <c r="GX31" s="1795"/>
      <c r="GY31" s="1795"/>
      <c r="GZ31" s="1795"/>
      <c r="HA31" s="1795"/>
      <c r="HB31" s="1795"/>
      <c r="HC31" s="1795"/>
      <c r="HD31" s="1795"/>
      <c r="HE31" s="1795"/>
      <c r="HF31" s="1795"/>
      <c r="HG31" s="1795"/>
      <c r="HH31" s="1795"/>
      <c r="HI31" s="1795"/>
      <c r="HJ31" s="1795"/>
      <c r="HK31" s="1795"/>
      <c r="HL31" s="1795"/>
      <c r="HM31" s="1795"/>
      <c r="HN31" s="1795"/>
      <c r="HO31" s="1795"/>
      <c r="HP31" s="1795"/>
      <c r="HQ31" s="1795"/>
      <c r="HR31" s="1795"/>
      <c r="HS31" s="1795"/>
      <c r="HT31" s="1795"/>
      <c r="HU31" s="1795"/>
      <c r="HV31" s="1795"/>
      <c r="HW31" s="1795"/>
      <c r="HX31" s="1795"/>
      <c r="HY31" s="1795"/>
      <c r="HZ31" s="1795"/>
      <c r="IA31" s="1795"/>
      <c r="IB31" s="1795"/>
      <c r="IC31" s="1795"/>
      <c r="ID31" s="1795"/>
      <c r="IE31" s="1795"/>
      <c r="IF31" s="1795"/>
      <c r="IG31" s="1795"/>
      <c r="IH31" s="1795"/>
      <c r="II31" s="1795"/>
      <c r="IJ31" s="1795"/>
      <c r="IK31" s="1795"/>
      <c r="IL31" s="1795"/>
      <c r="IM31" s="1795"/>
      <c r="IN31" s="1795"/>
      <c r="IO31" s="1795"/>
      <c r="IP31" s="1795"/>
      <c r="IQ31" s="1795"/>
      <c r="IR31" s="1795"/>
      <c r="IS31" s="1795"/>
      <c r="IT31" s="1795"/>
      <c r="IU31" s="1795"/>
      <c r="IV31" s="1795"/>
    </row>
    <row r="32" spans="1:256" ht="15.75">
      <c r="A32" s="1800" t="s">
        <v>1900</v>
      </c>
      <c r="B32" s="3302"/>
      <c r="C32" s="3329"/>
      <c r="D32" s="3327"/>
      <c r="E32" s="3328"/>
      <c r="F32" s="1795"/>
      <c r="G32" s="1795"/>
      <c r="H32" s="1795"/>
      <c r="I32" s="1795"/>
      <c r="J32" s="1795"/>
      <c r="K32" s="1795"/>
      <c r="L32" s="1795"/>
      <c r="M32" s="1795"/>
      <c r="N32" s="1795"/>
      <c r="O32" s="1795"/>
      <c r="P32" s="1795"/>
      <c r="Q32" s="1795"/>
      <c r="R32" s="1795"/>
      <c r="S32" s="1795"/>
      <c r="T32" s="1795"/>
      <c r="U32" s="1795"/>
      <c r="V32" s="1795"/>
      <c r="W32" s="1795"/>
      <c r="X32" s="1795"/>
      <c r="Y32" s="1795"/>
      <c r="Z32" s="1795"/>
      <c r="AA32" s="1795"/>
      <c r="AB32" s="1795"/>
      <c r="AC32" s="1795"/>
      <c r="AD32" s="1795"/>
      <c r="AE32" s="1795"/>
      <c r="AF32" s="1795"/>
      <c r="AG32" s="1795"/>
      <c r="AH32" s="1795"/>
      <c r="AI32" s="1795"/>
      <c r="AJ32" s="1795"/>
      <c r="AK32" s="1795"/>
      <c r="AL32" s="1795"/>
      <c r="AM32" s="1795"/>
      <c r="AN32" s="1795"/>
      <c r="AO32" s="1795"/>
      <c r="AP32" s="1795"/>
      <c r="AQ32" s="1795"/>
      <c r="AR32" s="1795"/>
      <c r="AS32" s="1795"/>
      <c r="AT32" s="1795"/>
      <c r="AU32" s="1795"/>
      <c r="AV32" s="1795"/>
      <c r="AW32" s="1795"/>
      <c r="AX32" s="1795"/>
      <c r="AY32" s="1795"/>
      <c r="AZ32" s="1795"/>
      <c r="BA32" s="1795"/>
      <c r="BB32" s="1795"/>
      <c r="BC32" s="1795"/>
      <c r="BD32" s="1795"/>
      <c r="BE32" s="1795"/>
      <c r="BF32" s="1795"/>
      <c r="BG32" s="1795"/>
      <c r="BH32" s="1795"/>
      <c r="BI32" s="1795"/>
      <c r="BJ32" s="1795"/>
      <c r="BK32" s="1795"/>
      <c r="BL32" s="1795"/>
      <c r="BM32" s="1795"/>
      <c r="BN32" s="1795"/>
      <c r="BO32" s="1795"/>
      <c r="BP32" s="1795"/>
      <c r="BQ32" s="1795"/>
      <c r="BR32" s="1795"/>
      <c r="BS32" s="1795"/>
      <c r="BT32" s="1795"/>
      <c r="BU32" s="1795"/>
      <c r="BV32" s="1795"/>
      <c r="BW32" s="1795"/>
      <c r="BX32" s="1795"/>
      <c r="BY32" s="1795"/>
      <c r="BZ32" s="1795"/>
      <c r="CA32" s="1795"/>
      <c r="CB32" s="1795"/>
      <c r="CC32" s="1795"/>
      <c r="CD32" s="1795"/>
      <c r="CE32" s="1795"/>
      <c r="CF32" s="1795"/>
      <c r="CG32" s="1795"/>
      <c r="CH32" s="1795"/>
      <c r="CI32" s="1795"/>
      <c r="CJ32" s="1795"/>
      <c r="CK32" s="1795"/>
      <c r="CL32" s="1795"/>
      <c r="CM32" s="1795"/>
      <c r="CN32" s="1795"/>
      <c r="CO32" s="1795"/>
      <c r="CP32" s="1795"/>
      <c r="CQ32" s="1795"/>
      <c r="CR32" s="1795"/>
      <c r="CS32" s="1795"/>
      <c r="CT32" s="1795"/>
      <c r="CU32" s="1795"/>
      <c r="CV32" s="1795"/>
      <c r="CW32" s="1795"/>
      <c r="CX32" s="1795"/>
      <c r="CY32" s="1795"/>
      <c r="CZ32" s="1795"/>
      <c r="DA32" s="1795"/>
      <c r="DB32" s="1795"/>
      <c r="DC32" s="1795"/>
      <c r="DD32" s="1795"/>
      <c r="DE32" s="1795"/>
      <c r="DF32" s="1795"/>
      <c r="DG32" s="1795"/>
      <c r="DH32" s="1795"/>
      <c r="DI32" s="1795"/>
      <c r="DJ32" s="1795"/>
      <c r="DK32" s="1795"/>
      <c r="DL32" s="1795"/>
      <c r="DM32" s="1795"/>
      <c r="DN32" s="1795"/>
      <c r="DO32" s="1795"/>
      <c r="DP32" s="1795"/>
      <c r="DQ32" s="1795"/>
      <c r="DR32" s="1795"/>
      <c r="DS32" s="1795"/>
      <c r="DT32" s="1795"/>
      <c r="DU32" s="1795"/>
      <c r="DV32" s="1795"/>
      <c r="DW32" s="1795"/>
      <c r="DX32" s="1795"/>
      <c r="DY32" s="1795"/>
      <c r="DZ32" s="1795"/>
      <c r="EA32" s="1795"/>
      <c r="EB32" s="1795"/>
      <c r="EC32" s="1795"/>
      <c r="ED32" s="1795"/>
      <c r="EE32" s="1795"/>
      <c r="EF32" s="1795"/>
      <c r="EG32" s="1795"/>
      <c r="EH32" s="1795"/>
      <c r="EI32" s="1795"/>
      <c r="EJ32" s="1795"/>
      <c r="EK32" s="1795"/>
      <c r="EL32" s="1795"/>
      <c r="EM32" s="1795"/>
      <c r="EN32" s="1795"/>
      <c r="EO32" s="1795"/>
      <c r="EP32" s="1795"/>
      <c r="EQ32" s="1795"/>
      <c r="ER32" s="1795"/>
      <c r="ES32" s="1795"/>
      <c r="ET32" s="1795"/>
      <c r="EU32" s="1795"/>
      <c r="EV32" s="1795"/>
      <c r="EW32" s="1795"/>
      <c r="EX32" s="1795"/>
      <c r="EY32" s="1795"/>
      <c r="EZ32" s="1795"/>
      <c r="FA32" s="1795"/>
      <c r="FB32" s="1795"/>
      <c r="FC32" s="1795"/>
      <c r="FD32" s="1795"/>
      <c r="FE32" s="1795"/>
      <c r="FF32" s="1795"/>
      <c r="FG32" s="1795"/>
      <c r="FH32" s="1795"/>
      <c r="FI32" s="1795"/>
      <c r="FJ32" s="1795"/>
      <c r="FK32" s="1795"/>
      <c r="FL32" s="1795"/>
      <c r="FM32" s="1795"/>
      <c r="FN32" s="1795"/>
      <c r="FO32" s="1795"/>
      <c r="FP32" s="1795"/>
      <c r="FQ32" s="1795"/>
      <c r="FR32" s="1795"/>
      <c r="FS32" s="1795"/>
      <c r="FT32" s="1795"/>
      <c r="FU32" s="1795"/>
      <c r="FV32" s="1795"/>
      <c r="FW32" s="1795"/>
      <c r="FX32" s="1795"/>
      <c r="FY32" s="1795"/>
      <c r="FZ32" s="1795"/>
      <c r="GA32" s="1795"/>
      <c r="GB32" s="1795"/>
      <c r="GC32" s="1795"/>
      <c r="GD32" s="1795"/>
      <c r="GE32" s="1795"/>
      <c r="GF32" s="1795"/>
      <c r="GG32" s="1795"/>
      <c r="GH32" s="1795"/>
      <c r="GI32" s="1795"/>
      <c r="GJ32" s="1795"/>
      <c r="GK32" s="1795"/>
      <c r="GL32" s="1795"/>
      <c r="GM32" s="1795"/>
      <c r="GN32" s="1795"/>
      <c r="GO32" s="1795"/>
      <c r="GP32" s="1795"/>
      <c r="GQ32" s="1795"/>
      <c r="GR32" s="1795"/>
      <c r="GS32" s="1795"/>
      <c r="GT32" s="1795"/>
      <c r="GU32" s="1795"/>
      <c r="GV32" s="1795"/>
      <c r="GW32" s="1795"/>
      <c r="GX32" s="1795"/>
      <c r="GY32" s="1795"/>
      <c r="GZ32" s="1795"/>
      <c r="HA32" s="1795"/>
      <c r="HB32" s="1795"/>
      <c r="HC32" s="1795"/>
      <c r="HD32" s="1795"/>
      <c r="HE32" s="1795"/>
      <c r="HF32" s="1795"/>
      <c r="HG32" s="1795"/>
      <c r="HH32" s="1795"/>
      <c r="HI32" s="1795"/>
      <c r="HJ32" s="1795"/>
      <c r="HK32" s="1795"/>
      <c r="HL32" s="1795"/>
      <c r="HM32" s="1795"/>
      <c r="HN32" s="1795"/>
      <c r="HO32" s="1795"/>
      <c r="HP32" s="1795"/>
      <c r="HQ32" s="1795"/>
      <c r="HR32" s="1795"/>
      <c r="HS32" s="1795"/>
      <c r="HT32" s="1795"/>
      <c r="HU32" s="1795"/>
      <c r="HV32" s="1795"/>
      <c r="HW32" s="1795"/>
      <c r="HX32" s="1795"/>
      <c r="HY32" s="1795"/>
      <c r="HZ32" s="1795"/>
      <c r="IA32" s="1795"/>
      <c r="IB32" s="1795"/>
      <c r="IC32" s="1795"/>
      <c r="ID32" s="1795"/>
      <c r="IE32" s="1795"/>
      <c r="IF32" s="1795"/>
      <c r="IG32" s="1795"/>
      <c r="IH32" s="1795"/>
      <c r="II32" s="1795"/>
      <c r="IJ32" s="1795"/>
      <c r="IK32" s="1795"/>
      <c r="IL32" s="1795"/>
      <c r="IM32" s="1795"/>
      <c r="IN32" s="1795"/>
      <c r="IO32" s="1795"/>
      <c r="IP32" s="1795"/>
      <c r="IQ32" s="1795"/>
      <c r="IR32" s="1795"/>
      <c r="IS32" s="1795"/>
      <c r="IT32" s="1795"/>
      <c r="IU32" s="1795"/>
      <c r="IV32" s="1795"/>
    </row>
    <row r="33" spans="1:256" ht="15.75">
      <c r="A33" s="1800" t="s">
        <v>1901</v>
      </c>
      <c r="B33" s="3302"/>
      <c r="C33" s="3329"/>
      <c r="D33" s="3327"/>
      <c r="E33" s="3328"/>
      <c r="F33" s="1795"/>
      <c r="G33" s="1795"/>
      <c r="H33" s="1795"/>
      <c r="I33" s="1795"/>
      <c r="J33" s="1795"/>
      <c r="K33" s="1795"/>
      <c r="L33" s="1795"/>
      <c r="M33" s="1795"/>
      <c r="N33" s="1795"/>
      <c r="O33" s="1795"/>
      <c r="P33" s="1795"/>
      <c r="Q33" s="1795"/>
      <c r="R33" s="1795"/>
      <c r="S33" s="1795"/>
      <c r="T33" s="1795"/>
      <c r="U33" s="1795"/>
      <c r="V33" s="1795"/>
      <c r="W33" s="1795"/>
      <c r="X33" s="1795"/>
      <c r="Y33" s="1795"/>
      <c r="Z33" s="1795"/>
      <c r="AA33" s="1795"/>
      <c r="AB33" s="1795"/>
      <c r="AC33" s="1795"/>
      <c r="AD33" s="1795"/>
      <c r="AE33" s="1795"/>
      <c r="AF33" s="1795"/>
      <c r="AG33" s="1795"/>
      <c r="AH33" s="1795"/>
      <c r="AI33" s="1795"/>
      <c r="AJ33" s="1795"/>
      <c r="AK33" s="1795"/>
      <c r="AL33" s="1795"/>
      <c r="AM33" s="1795"/>
      <c r="AN33" s="1795"/>
      <c r="AO33" s="1795"/>
      <c r="AP33" s="1795"/>
      <c r="AQ33" s="1795"/>
      <c r="AR33" s="1795"/>
      <c r="AS33" s="1795"/>
      <c r="AT33" s="1795"/>
      <c r="AU33" s="1795"/>
      <c r="AV33" s="1795"/>
      <c r="AW33" s="1795"/>
      <c r="AX33" s="1795"/>
      <c r="AY33" s="1795"/>
      <c r="AZ33" s="1795"/>
      <c r="BA33" s="1795"/>
      <c r="BB33" s="1795"/>
      <c r="BC33" s="1795"/>
      <c r="BD33" s="1795"/>
      <c r="BE33" s="1795"/>
      <c r="BF33" s="1795"/>
      <c r="BG33" s="1795"/>
      <c r="BH33" s="1795"/>
      <c r="BI33" s="1795"/>
      <c r="BJ33" s="1795"/>
      <c r="BK33" s="1795"/>
      <c r="BL33" s="1795"/>
      <c r="BM33" s="1795"/>
      <c r="BN33" s="1795"/>
      <c r="BO33" s="1795"/>
      <c r="BP33" s="1795"/>
      <c r="BQ33" s="1795"/>
      <c r="BR33" s="1795"/>
      <c r="BS33" s="1795"/>
      <c r="BT33" s="1795"/>
      <c r="BU33" s="1795"/>
      <c r="BV33" s="1795"/>
      <c r="BW33" s="1795"/>
      <c r="BX33" s="1795"/>
      <c r="BY33" s="1795"/>
      <c r="BZ33" s="1795"/>
      <c r="CA33" s="1795"/>
      <c r="CB33" s="1795"/>
      <c r="CC33" s="1795"/>
      <c r="CD33" s="1795"/>
      <c r="CE33" s="1795"/>
      <c r="CF33" s="1795"/>
      <c r="CG33" s="1795"/>
      <c r="CH33" s="1795"/>
      <c r="CI33" s="1795"/>
      <c r="CJ33" s="1795"/>
      <c r="CK33" s="1795"/>
      <c r="CL33" s="1795"/>
      <c r="CM33" s="1795"/>
      <c r="CN33" s="1795"/>
      <c r="CO33" s="1795"/>
      <c r="CP33" s="1795"/>
      <c r="CQ33" s="1795"/>
      <c r="CR33" s="1795"/>
      <c r="CS33" s="1795"/>
      <c r="CT33" s="1795"/>
      <c r="CU33" s="1795"/>
      <c r="CV33" s="1795"/>
      <c r="CW33" s="1795"/>
      <c r="CX33" s="1795"/>
      <c r="CY33" s="1795"/>
      <c r="CZ33" s="1795"/>
      <c r="DA33" s="1795"/>
      <c r="DB33" s="1795"/>
      <c r="DC33" s="1795"/>
      <c r="DD33" s="1795"/>
      <c r="DE33" s="1795"/>
      <c r="DF33" s="1795"/>
      <c r="DG33" s="1795"/>
      <c r="DH33" s="1795"/>
      <c r="DI33" s="1795"/>
      <c r="DJ33" s="1795"/>
      <c r="DK33" s="1795"/>
      <c r="DL33" s="1795"/>
      <c r="DM33" s="1795"/>
      <c r="DN33" s="1795"/>
      <c r="DO33" s="1795"/>
      <c r="DP33" s="1795"/>
      <c r="DQ33" s="1795"/>
      <c r="DR33" s="1795"/>
      <c r="DS33" s="1795"/>
      <c r="DT33" s="1795"/>
      <c r="DU33" s="1795"/>
      <c r="DV33" s="1795"/>
      <c r="DW33" s="1795"/>
      <c r="DX33" s="1795"/>
      <c r="DY33" s="1795"/>
      <c r="DZ33" s="1795"/>
      <c r="EA33" s="1795"/>
      <c r="EB33" s="1795"/>
      <c r="EC33" s="1795"/>
      <c r="ED33" s="1795"/>
      <c r="EE33" s="1795"/>
      <c r="EF33" s="1795"/>
      <c r="EG33" s="1795"/>
      <c r="EH33" s="1795"/>
      <c r="EI33" s="1795"/>
      <c r="EJ33" s="1795"/>
      <c r="EK33" s="1795"/>
      <c r="EL33" s="1795"/>
      <c r="EM33" s="1795"/>
      <c r="EN33" s="1795"/>
      <c r="EO33" s="1795"/>
      <c r="EP33" s="1795"/>
      <c r="EQ33" s="1795"/>
      <c r="ER33" s="1795"/>
      <c r="ES33" s="1795"/>
      <c r="ET33" s="1795"/>
      <c r="EU33" s="1795"/>
      <c r="EV33" s="1795"/>
      <c r="EW33" s="1795"/>
      <c r="EX33" s="1795"/>
      <c r="EY33" s="1795"/>
      <c r="EZ33" s="1795"/>
      <c r="FA33" s="1795"/>
      <c r="FB33" s="1795"/>
      <c r="FC33" s="1795"/>
      <c r="FD33" s="1795"/>
      <c r="FE33" s="1795"/>
      <c r="FF33" s="1795"/>
      <c r="FG33" s="1795"/>
      <c r="FH33" s="1795"/>
      <c r="FI33" s="1795"/>
      <c r="FJ33" s="1795"/>
      <c r="FK33" s="1795"/>
      <c r="FL33" s="1795"/>
      <c r="FM33" s="1795"/>
      <c r="FN33" s="1795"/>
      <c r="FO33" s="1795"/>
      <c r="FP33" s="1795"/>
      <c r="FQ33" s="1795"/>
      <c r="FR33" s="1795"/>
      <c r="FS33" s="1795"/>
      <c r="FT33" s="1795"/>
      <c r="FU33" s="1795"/>
      <c r="FV33" s="1795"/>
      <c r="FW33" s="1795"/>
      <c r="FX33" s="1795"/>
      <c r="FY33" s="1795"/>
      <c r="FZ33" s="1795"/>
      <c r="GA33" s="1795"/>
      <c r="GB33" s="1795"/>
      <c r="GC33" s="1795"/>
      <c r="GD33" s="1795"/>
      <c r="GE33" s="1795"/>
      <c r="GF33" s="1795"/>
      <c r="GG33" s="1795"/>
      <c r="GH33" s="1795"/>
      <c r="GI33" s="1795"/>
      <c r="GJ33" s="1795"/>
      <c r="GK33" s="1795"/>
      <c r="GL33" s="1795"/>
      <c r="GM33" s="1795"/>
      <c r="GN33" s="1795"/>
      <c r="GO33" s="1795"/>
      <c r="GP33" s="1795"/>
      <c r="GQ33" s="1795"/>
      <c r="GR33" s="1795"/>
      <c r="GS33" s="1795"/>
      <c r="GT33" s="1795"/>
      <c r="GU33" s="1795"/>
      <c r="GV33" s="1795"/>
      <c r="GW33" s="1795"/>
      <c r="GX33" s="1795"/>
      <c r="GY33" s="1795"/>
      <c r="GZ33" s="1795"/>
      <c r="HA33" s="1795"/>
      <c r="HB33" s="1795"/>
      <c r="HC33" s="1795"/>
      <c r="HD33" s="1795"/>
      <c r="HE33" s="1795"/>
      <c r="HF33" s="1795"/>
      <c r="HG33" s="1795"/>
      <c r="HH33" s="1795"/>
      <c r="HI33" s="1795"/>
      <c r="HJ33" s="1795"/>
      <c r="HK33" s="1795"/>
      <c r="HL33" s="1795"/>
      <c r="HM33" s="1795"/>
      <c r="HN33" s="1795"/>
      <c r="HO33" s="1795"/>
      <c r="HP33" s="1795"/>
      <c r="HQ33" s="1795"/>
      <c r="HR33" s="1795"/>
      <c r="HS33" s="1795"/>
      <c r="HT33" s="1795"/>
      <c r="HU33" s="1795"/>
      <c r="HV33" s="1795"/>
      <c r="HW33" s="1795"/>
      <c r="HX33" s="1795"/>
      <c r="HY33" s="1795"/>
      <c r="HZ33" s="1795"/>
      <c r="IA33" s="1795"/>
      <c r="IB33" s="1795"/>
      <c r="IC33" s="1795"/>
      <c r="ID33" s="1795"/>
      <c r="IE33" s="1795"/>
      <c r="IF33" s="1795"/>
      <c r="IG33" s="1795"/>
      <c r="IH33" s="1795"/>
      <c r="II33" s="1795"/>
      <c r="IJ33" s="1795"/>
      <c r="IK33" s="1795"/>
      <c r="IL33" s="1795"/>
      <c r="IM33" s="1795"/>
      <c r="IN33" s="1795"/>
      <c r="IO33" s="1795"/>
      <c r="IP33" s="1795"/>
      <c r="IQ33" s="1795"/>
      <c r="IR33" s="1795"/>
      <c r="IS33" s="1795"/>
      <c r="IT33" s="1795"/>
      <c r="IU33" s="1795"/>
      <c r="IV33" s="1795"/>
    </row>
    <row r="34" spans="1:256" ht="15.75">
      <c r="A34" s="1794" t="s">
        <v>1902</v>
      </c>
      <c r="B34" s="3320"/>
      <c r="C34" s="3324"/>
      <c r="D34" s="3322"/>
      <c r="E34" s="3323"/>
      <c r="F34" s="1795"/>
      <c r="G34" s="1796"/>
      <c r="H34" s="1795"/>
      <c r="I34" s="1795"/>
      <c r="J34" s="1795"/>
      <c r="K34" s="1795"/>
      <c r="L34" s="1795"/>
      <c r="M34" s="1795"/>
      <c r="N34" s="1795"/>
      <c r="O34" s="1795"/>
      <c r="P34" s="1795"/>
      <c r="Q34" s="1795"/>
      <c r="R34" s="1795"/>
      <c r="S34" s="1795"/>
      <c r="T34" s="1795"/>
      <c r="U34" s="1795"/>
      <c r="V34" s="1795"/>
      <c r="W34" s="1795"/>
      <c r="X34" s="1795"/>
      <c r="Y34" s="1795"/>
      <c r="Z34" s="1795"/>
      <c r="AA34" s="1795"/>
      <c r="AB34" s="1795"/>
      <c r="AC34" s="1795"/>
      <c r="AD34" s="1795"/>
      <c r="AE34" s="1795"/>
      <c r="AF34" s="1795"/>
      <c r="AG34" s="1795"/>
      <c r="AH34" s="1795"/>
      <c r="AI34" s="1795"/>
      <c r="AJ34" s="1795"/>
      <c r="AK34" s="1795"/>
      <c r="AL34" s="1795"/>
      <c r="AM34" s="1795"/>
      <c r="AN34" s="1795"/>
      <c r="AO34" s="1795"/>
      <c r="AP34" s="1795"/>
      <c r="AQ34" s="1795"/>
      <c r="AR34" s="1795"/>
      <c r="AS34" s="1795"/>
      <c r="AT34" s="1795"/>
      <c r="AU34" s="1795"/>
      <c r="AV34" s="1795"/>
      <c r="AW34" s="1795"/>
      <c r="AX34" s="1795"/>
      <c r="AY34" s="1795"/>
      <c r="AZ34" s="1795"/>
      <c r="BA34" s="1795"/>
      <c r="BB34" s="1795"/>
      <c r="BC34" s="1795"/>
      <c r="BD34" s="1795"/>
      <c r="BE34" s="1795"/>
      <c r="BF34" s="1795"/>
      <c r="BG34" s="1795"/>
      <c r="BH34" s="1795"/>
      <c r="BI34" s="1795"/>
      <c r="BJ34" s="1795"/>
      <c r="BK34" s="1795"/>
      <c r="BL34" s="1795"/>
      <c r="BM34" s="1795"/>
      <c r="BN34" s="1795"/>
      <c r="BO34" s="1795"/>
      <c r="BP34" s="1795"/>
      <c r="BQ34" s="1795"/>
      <c r="BR34" s="1795"/>
      <c r="BS34" s="1795"/>
      <c r="BT34" s="1795"/>
      <c r="BU34" s="1795"/>
      <c r="BV34" s="1795"/>
      <c r="BW34" s="1795"/>
      <c r="BX34" s="1795"/>
      <c r="BY34" s="1795"/>
      <c r="BZ34" s="1795"/>
      <c r="CA34" s="1795"/>
      <c r="CB34" s="1795"/>
      <c r="CC34" s="1795"/>
      <c r="CD34" s="1795"/>
      <c r="CE34" s="1795"/>
      <c r="CF34" s="1795"/>
      <c r="CG34" s="1795"/>
      <c r="CH34" s="1795"/>
      <c r="CI34" s="1795"/>
      <c r="CJ34" s="1795"/>
      <c r="CK34" s="1795"/>
      <c r="CL34" s="1795"/>
      <c r="CM34" s="1795"/>
      <c r="CN34" s="1795"/>
      <c r="CO34" s="1795"/>
      <c r="CP34" s="1795"/>
      <c r="CQ34" s="1795"/>
      <c r="CR34" s="1795"/>
      <c r="CS34" s="1795"/>
      <c r="CT34" s="1795"/>
      <c r="CU34" s="1795"/>
      <c r="CV34" s="1795"/>
      <c r="CW34" s="1795"/>
      <c r="CX34" s="1795"/>
      <c r="CY34" s="1795"/>
      <c r="CZ34" s="1795"/>
      <c r="DA34" s="1795"/>
      <c r="DB34" s="1795"/>
      <c r="DC34" s="1795"/>
      <c r="DD34" s="1795"/>
      <c r="DE34" s="1795"/>
      <c r="DF34" s="1795"/>
      <c r="DG34" s="1795"/>
      <c r="DH34" s="1795"/>
      <c r="DI34" s="1795"/>
      <c r="DJ34" s="1795"/>
      <c r="DK34" s="1795"/>
      <c r="DL34" s="1795"/>
      <c r="DM34" s="1795"/>
      <c r="DN34" s="1795"/>
      <c r="DO34" s="1795"/>
      <c r="DP34" s="1795"/>
      <c r="DQ34" s="1795"/>
      <c r="DR34" s="1795"/>
      <c r="DS34" s="1795"/>
      <c r="DT34" s="1795"/>
      <c r="DU34" s="1795"/>
      <c r="DV34" s="1795"/>
      <c r="DW34" s="1795"/>
      <c r="DX34" s="1795"/>
      <c r="DY34" s="1795"/>
      <c r="DZ34" s="1795"/>
      <c r="EA34" s="1795"/>
      <c r="EB34" s="1795"/>
      <c r="EC34" s="1795"/>
      <c r="ED34" s="1795"/>
      <c r="EE34" s="1795"/>
      <c r="EF34" s="1795"/>
      <c r="EG34" s="1795"/>
      <c r="EH34" s="1795"/>
      <c r="EI34" s="1795"/>
      <c r="EJ34" s="1795"/>
      <c r="EK34" s="1795"/>
      <c r="EL34" s="1795"/>
      <c r="EM34" s="1795"/>
      <c r="EN34" s="1795"/>
      <c r="EO34" s="1795"/>
      <c r="EP34" s="1795"/>
      <c r="EQ34" s="1795"/>
      <c r="ER34" s="1795"/>
      <c r="ES34" s="1795"/>
      <c r="ET34" s="1795"/>
      <c r="EU34" s="1795"/>
      <c r="EV34" s="1795"/>
      <c r="EW34" s="1795"/>
      <c r="EX34" s="1795"/>
      <c r="EY34" s="1795"/>
      <c r="EZ34" s="1795"/>
      <c r="FA34" s="1795"/>
      <c r="FB34" s="1795"/>
      <c r="FC34" s="1795"/>
      <c r="FD34" s="1795"/>
      <c r="FE34" s="1795"/>
      <c r="FF34" s="1795"/>
      <c r="FG34" s="1795"/>
      <c r="FH34" s="1795"/>
      <c r="FI34" s="1795"/>
      <c r="FJ34" s="1795"/>
      <c r="FK34" s="1795"/>
      <c r="FL34" s="1795"/>
      <c r="FM34" s="1795"/>
      <c r="FN34" s="1795"/>
      <c r="FO34" s="1795"/>
      <c r="FP34" s="1795"/>
      <c r="FQ34" s="1795"/>
      <c r="FR34" s="1795"/>
      <c r="FS34" s="1795"/>
      <c r="FT34" s="1795"/>
      <c r="FU34" s="1795"/>
      <c r="FV34" s="1795"/>
      <c r="FW34" s="1795"/>
      <c r="FX34" s="1795"/>
      <c r="FY34" s="1795"/>
      <c r="FZ34" s="1795"/>
      <c r="GA34" s="1795"/>
      <c r="GB34" s="1795"/>
      <c r="GC34" s="1795"/>
      <c r="GD34" s="1795"/>
      <c r="GE34" s="1795"/>
      <c r="GF34" s="1795"/>
      <c r="GG34" s="1795"/>
      <c r="GH34" s="1795"/>
      <c r="GI34" s="1795"/>
      <c r="GJ34" s="1795"/>
      <c r="GK34" s="1795"/>
      <c r="GL34" s="1795"/>
      <c r="GM34" s="1795"/>
      <c r="GN34" s="1795"/>
      <c r="GO34" s="1795"/>
      <c r="GP34" s="1795"/>
      <c r="GQ34" s="1795"/>
      <c r="GR34" s="1795"/>
      <c r="GS34" s="1795"/>
      <c r="GT34" s="1795"/>
      <c r="GU34" s="1795"/>
      <c r="GV34" s="1795"/>
      <c r="GW34" s="1795"/>
      <c r="GX34" s="1795"/>
      <c r="GY34" s="1795"/>
      <c r="GZ34" s="1795"/>
      <c r="HA34" s="1795"/>
      <c r="HB34" s="1795"/>
      <c r="HC34" s="1795"/>
      <c r="HD34" s="1795"/>
      <c r="HE34" s="1795"/>
      <c r="HF34" s="1795"/>
      <c r="HG34" s="1795"/>
      <c r="HH34" s="1795"/>
      <c r="HI34" s="1795"/>
      <c r="HJ34" s="1795"/>
      <c r="HK34" s="1795"/>
      <c r="HL34" s="1795"/>
      <c r="HM34" s="1795"/>
      <c r="HN34" s="1795"/>
      <c r="HO34" s="1795"/>
      <c r="HP34" s="1795"/>
      <c r="HQ34" s="1795"/>
      <c r="HR34" s="1795"/>
      <c r="HS34" s="1795"/>
      <c r="HT34" s="1795"/>
      <c r="HU34" s="1795"/>
      <c r="HV34" s="1795"/>
      <c r="HW34" s="1795"/>
      <c r="HX34" s="1795"/>
      <c r="HY34" s="1795"/>
      <c r="HZ34" s="1795"/>
      <c r="IA34" s="1795"/>
      <c r="IB34" s="1795"/>
      <c r="IC34" s="1795"/>
      <c r="ID34" s="1795"/>
      <c r="IE34" s="1795"/>
      <c r="IF34" s="1795"/>
      <c r="IG34" s="1795"/>
      <c r="IH34" s="1795"/>
      <c r="II34" s="1795"/>
      <c r="IJ34" s="1795"/>
      <c r="IK34" s="1795"/>
      <c r="IL34" s="1795"/>
      <c r="IM34" s="1795"/>
      <c r="IN34" s="1795"/>
      <c r="IO34" s="1795"/>
      <c r="IP34" s="1795"/>
      <c r="IQ34" s="1795"/>
      <c r="IR34" s="1795"/>
      <c r="IS34" s="1795"/>
      <c r="IT34" s="1795"/>
      <c r="IU34" s="1795"/>
      <c r="IV34" s="1795"/>
    </row>
    <row r="35" spans="1:256" ht="15.75">
      <c r="A35" s="1794" t="s">
        <v>1903</v>
      </c>
      <c r="B35" s="3320"/>
      <c r="C35" s="3324"/>
      <c r="D35" s="3322"/>
      <c r="E35" s="3323"/>
      <c r="F35" s="1795"/>
      <c r="G35" s="1795"/>
      <c r="H35" s="1795"/>
      <c r="I35" s="1795"/>
      <c r="J35" s="1795"/>
      <c r="K35" s="1795"/>
      <c r="L35" s="1795"/>
      <c r="M35" s="1795"/>
      <c r="N35" s="1795"/>
      <c r="O35" s="1795"/>
      <c r="P35" s="1795"/>
      <c r="Q35" s="1795"/>
      <c r="R35" s="1795"/>
      <c r="S35" s="1795"/>
      <c r="T35" s="1795"/>
      <c r="U35" s="1795"/>
      <c r="V35" s="1795"/>
      <c r="W35" s="1795"/>
      <c r="X35" s="1795"/>
      <c r="Y35" s="1795"/>
      <c r="Z35" s="1795"/>
      <c r="AA35" s="1795"/>
      <c r="AB35" s="1795"/>
      <c r="AC35" s="1795"/>
      <c r="AD35" s="1795"/>
      <c r="AE35" s="1795"/>
      <c r="AF35" s="1795"/>
      <c r="AG35" s="1795"/>
      <c r="AH35" s="1795"/>
      <c r="AI35" s="1795"/>
      <c r="AJ35" s="1795"/>
      <c r="AK35" s="1795"/>
      <c r="AL35" s="1795"/>
      <c r="AM35" s="1795"/>
      <c r="AN35" s="1795"/>
      <c r="AO35" s="1795"/>
      <c r="AP35" s="1795"/>
      <c r="AQ35" s="1795"/>
      <c r="AR35" s="1795"/>
      <c r="AS35" s="1795"/>
      <c r="AT35" s="1795"/>
      <c r="AU35" s="1795"/>
      <c r="AV35" s="1795"/>
      <c r="AW35" s="1795"/>
      <c r="AX35" s="1795"/>
      <c r="AY35" s="1795"/>
      <c r="AZ35" s="1795"/>
      <c r="BA35" s="1795"/>
      <c r="BB35" s="1795"/>
      <c r="BC35" s="1795"/>
      <c r="BD35" s="1795"/>
      <c r="BE35" s="1795"/>
      <c r="BF35" s="1795"/>
      <c r="BG35" s="1795"/>
      <c r="BH35" s="1795"/>
      <c r="BI35" s="1795"/>
      <c r="BJ35" s="1795"/>
      <c r="BK35" s="1795"/>
      <c r="BL35" s="1795"/>
      <c r="BM35" s="1795"/>
      <c r="BN35" s="1795"/>
      <c r="BO35" s="1795"/>
      <c r="BP35" s="1795"/>
      <c r="BQ35" s="1795"/>
      <c r="BR35" s="1795"/>
      <c r="BS35" s="1795"/>
      <c r="BT35" s="1795"/>
      <c r="BU35" s="1795"/>
      <c r="BV35" s="1795"/>
      <c r="BW35" s="1795"/>
      <c r="BX35" s="1795"/>
      <c r="BY35" s="1795"/>
      <c r="BZ35" s="1795"/>
      <c r="CA35" s="1795"/>
      <c r="CB35" s="1795"/>
      <c r="CC35" s="1795"/>
      <c r="CD35" s="1795"/>
      <c r="CE35" s="1795"/>
      <c r="CF35" s="1795"/>
      <c r="CG35" s="1795"/>
      <c r="CH35" s="1795"/>
      <c r="CI35" s="1795"/>
      <c r="CJ35" s="1795"/>
      <c r="CK35" s="1795"/>
      <c r="CL35" s="1795"/>
      <c r="CM35" s="1795"/>
      <c r="CN35" s="1795"/>
      <c r="CO35" s="1795"/>
      <c r="CP35" s="1795"/>
      <c r="CQ35" s="1795"/>
      <c r="CR35" s="1795"/>
      <c r="CS35" s="1795"/>
      <c r="CT35" s="1795"/>
      <c r="CU35" s="1795"/>
      <c r="CV35" s="1795"/>
      <c r="CW35" s="1795"/>
      <c r="CX35" s="1795"/>
      <c r="CY35" s="1795"/>
      <c r="CZ35" s="1795"/>
      <c r="DA35" s="1795"/>
      <c r="DB35" s="1795"/>
      <c r="DC35" s="1795"/>
      <c r="DD35" s="1795"/>
      <c r="DE35" s="1795"/>
      <c r="DF35" s="1795"/>
      <c r="DG35" s="1795"/>
      <c r="DH35" s="1795"/>
      <c r="DI35" s="1795"/>
      <c r="DJ35" s="1795"/>
      <c r="DK35" s="1795"/>
      <c r="DL35" s="1795"/>
      <c r="DM35" s="1795"/>
      <c r="DN35" s="1795"/>
      <c r="DO35" s="1795"/>
      <c r="DP35" s="1795"/>
      <c r="DQ35" s="1795"/>
      <c r="DR35" s="1795"/>
      <c r="DS35" s="1795"/>
      <c r="DT35" s="1795"/>
      <c r="DU35" s="1795"/>
      <c r="DV35" s="1795"/>
      <c r="DW35" s="1795"/>
      <c r="DX35" s="1795"/>
      <c r="DY35" s="1795"/>
      <c r="DZ35" s="1795"/>
      <c r="EA35" s="1795"/>
      <c r="EB35" s="1795"/>
      <c r="EC35" s="1795"/>
      <c r="ED35" s="1795"/>
      <c r="EE35" s="1795"/>
      <c r="EF35" s="1795"/>
      <c r="EG35" s="1795"/>
      <c r="EH35" s="1795"/>
      <c r="EI35" s="1795"/>
      <c r="EJ35" s="1795"/>
      <c r="EK35" s="1795"/>
      <c r="EL35" s="1795"/>
      <c r="EM35" s="1795"/>
      <c r="EN35" s="1795"/>
      <c r="EO35" s="1795"/>
      <c r="EP35" s="1795"/>
      <c r="EQ35" s="1795"/>
      <c r="ER35" s="1795"/>
      <c r="ES35" s="1795"/>
      <c r="ET35" s="1795"/>
      <c r="EU35" s="1795"/>
      <c r="EV35" s="1795"/>
      <c r="EW35" s="1795"/>
      <c r="EX35" s="1795"/>
      <c r="EY35" s="1795"/>
      <c r="EZ35" s="1795"/>
      <c r="FA35" s="1795"/>
      <c r="FB35" s="1795"/>
      <c r="FC35" s="1795"/>
      <c r="FD35" s="1795"/>
      <c r="FE35" s="1795"/>
      <c r="FF35" s="1795"/>
      <c r="FG35" s="1795"/>
      <c r="FH35" s="1795"/>
      <c r="FI35" s="1795"/>
      <c r="FJ35" s="1795"/>
      <c r="FK35" s="1795"/>
      <c r="FL35" s="1795"/>
      <c r="FM35" s="1795"/>
      <c r="FN35" s="1795"/>
      <c r="FO35" s="1795"/>
      <c r="FP35" s="1795"/>
      <c r="FQ35" s="1795"/>
      <c r="FR35" s="1795"/>
      <c r="FS35" s="1795"/>
      <c r="FT35" s="1795"/>
      <c r="FU35" s="1795"/>
      <c r="FV35" s="1795"/>
      <c r="FW35" s="1795"/>
      <c r="FX35" s="1795"/>
      <c r="FY35" s="1795"/>
      <c r="FZ35" s="1795"/>
      <c r="GA35" s="1795"/>
      <c r="GB35" s="1795"/>
      <c r="GC35" s="1795"/>
      <c r="GD35" s="1795"/>
      <c r="GE35" s="1795"/>
      <c r="GF35" s="1795"/>
      <c r="GG35" s="1795"/>
      <c r="GH35" s="1795"/>
      <c r="GI35" s="1795"/>
      <c r="GJ35" s="1795"/>
      <c r="GK35" s="1795"/>
      <c r="GL35" s="1795"/>
      <c r="GM35" s="1795"/>
      <c r="GN35" s="1795"/>
      <c r="GO35" s="1795"/>
      <c r="GP35" s="1795"/>
      <c r="GQ35" s="1795"/>
      <c r="GR35" s="1795"/>
      <c r="GS35" s="1795"/>
      <c r="GT35" s="1795"/>
      <c r="GU35" s="1795"/>
      <c r="GV35" s="1795"/>
      <c r="GW35" s="1795"/>
      <c r="GX35" s="1795"/>
      <c r="GY35" s="1795"/>
      <c r="GZ35" s="1795"/>
      <c r="HA35" s="1795"/>
      <c r="HB35" s="1795"/>
      <c r="HC35" s="1795"/>
      <c r="HD35" s="1795"/>
      <c r="HE35" s="1795"/>
      <c r="HF35" s="1795"/>
      <c r="HG35" s="1795"/>
      <c r="HH35" s="1795"/>
      <c r="HI35" s="1795"/>
      <c r="HJ35" s="1795"/>
      <c r="HK35" s="1795"/>
      <c r="HL35" s="1795"/>
      <c r="HM35" s="1795"/>
      <c r="HN35" s="1795"/>
      <c r="HO35" s="1795"/>
      <c r="HP35" s="1795"/>
      <c r="HQ35" s="1795"/>
      <c r="HR35" s="1795"/>
      <c r="HS35" s="1795"/>
      <c r="HT35" s="1795"/>
      <c r="HU35" s="1795"/>
      <c r="HV35" s="1795"/>
      <c r="HW35" s="1795"/>
      <c r="HX35" s="1795"/>
      <c r="HY35" s="1795"/>
      <c r="HZ35" s="1795"/>
      <c r="IA35" s="1795"/>
      <c r="IB35" s="1795"/>
      <c r="IC35" s="1795"/>
      <c r="ID35" s="1795"/>
      <c r="IE35" s="1795"/>
      <c r="IF35" s="1795"/>
      <c r="IG35" s="1795"/>
      <c r="IH35" s="1795"/>
      <c r="II35" s="1795"/>
      <c r="IJ35" s="1795"/>
      <c r="IK35" s="1795"/>
      <c r="IL35" s="1795"/>
      <c r="IM35" s="1795"/>
      <c r="IN35" s="1795"/>
      <c r="IO35" s="1795"/>
      <c r="IP35" s="1795"/>
      <c r="IQ35" s="1795"/>
      <c r="IR35" s="1795"/>
      <c r="IS35" s="1795"/>
      <c r="IT35" s="1795"/>
      <c r="IU35" s="1795"/>
      <c r="IV35" s="1795"/>
    </row>
    <row r="36" spans="1:256" ht="15.75">
      <c r="A36" s="1798" t="s">
        <v>1065</v>
      </c>
      <c r="B36" s="3302"/>
      <c r="C36" s="3329"/>
      <c r="D36" s="3327"/>
      <c r="E36" s="3328"/>
      <c r="F36" s="1795"/>
      <c r="G36" s="1795"/>
      <c r="H36" s="1795"/>
      <c r="I36" s="1795"/>
      <c r="J36" s="1795"/>
      <c r="K36" s="1795"/>
      <c r="L36" s="1795"/>
      <c r="M36" s="1795"/>
      <c r="N36" s="1795"/>
      <c r="O36" s="1795"/>
      <c r="P36" s="1795"/>
      <c r="Q36" s="1795"/>
      <c r="R36" s="1795"/>
      <c r="S36" s="1795"/>
      <c r="T36" s="1795"/>
      <c r="U36" s="1795"/>
      <c r="V36" s="1795"/>
      <c r="W36" s="1795"/>
      <c r="X36" s="1795"/>
      <c r="Y36" s="1795"/>
      <c r="Z36" s="1795"/>
      <c r="AA36" s="1795"/>
      <c r="AB36" s="1795"/>
      <c r="AC36" s="1795"/>
      <c r="AD36" s="1795"/>
      <c r="AE36" s="1795"/>
      <c r="AF36" s="1795"/>
      <c r="AG36" s="1795"/>
      <c r="AH36" s="1795"/>
      <c r="AI36" s="1795"/>
      <c r="AJ36" s="1795"/>
      <c r="AK36" s="1795"/>
      <c r="AL36" s="1795"/>
      <c r="AM36" s="1795"/>
      <c r="AN36" s="1795"/>
      <c r="AO36" s="1795"/>
      <c r="AP36" s="1795"/>
      <c r="AQ36" s="1795"/>
      <c r="AR36" s="1795"/>
      <c r="AS36" s="1795"/>
      <c r="AT36" s="1795"/>
      <c r="AU36" s="1795"/>
      <c r="AV36" s="1795"/>
      <c r="AW36" s="1795"/>
      <c r="AX36" s="1795"/>
      <c r="AY36" s="1795"/>
      <c r="AZ36" s="1795"/>
      <c r="BA36" s="1795"/>
      <c r="BB36" s="1795"/>
      <c r="BC36" s="1795"/>
      <c r="BD36" s="1795"/>
      <c r="BE36" s="1795"/>
      <c r="BF36" s="1795"/>
      <c r="BG36" s="1795"/>
      <c r="BH36" s="1795"/>
      <c r="BI36" s="1795"/>
      <c r="BJ36" s="1795"/>
      <c r="BK36" s="1795"/>
      <c r="BL36" s="1795"/>
      <c r="BM36" s="1795"/>
      <c r="BN36" s="1795"/>
      <c r="BO36" s="1795"/>
      <c r="BP36" s="1795"/>
      <c r="BQ36" s="1795"/>
      <c r="BR36" s="1795"/>
      <c r="BS36" s="1795"/>
      <c r="BT36" s="1795"/>
      <c r="BU36" s="1795"/>
      <c r="BV36" s="1795"/>
      <c r="BW36" s="1795"/>
      <c r="BX36" s="1795"/>
      <c r="BY36" s="1795"/>
      <c r="BZ36" s="1795"/>
      <c r="CA36" s="1795"/>
      <c r="CB36" s="1795"/>
      <c r="CC36" s="1795"/>
      <c r="CD36" s="1795"/>
      <c r="CE36" s="1795"/>
      <c r="CF36" s="1795"/>
      <c r="CG36" s="1795"/>
      <c r="CH36" s="1795"/>
      <c r="CI36" s="1795"/>
      <c r="CJ36" s="1795"/>
      <c r="CK36" s="1795"/>
      <c r="CL36" s="1795"/>
      <c r="CM36" s="1795"/>
      <c r="CN36" s="1795"/>
      <c r="CO36" s="1795"/>
      <c r="CP36" s="1795"/>
      <c r="CQ36" s="1795"/>
      <c r="CR36" s="1795"/>
      <c r="CS36" s="1795"/>
      <c r="CT36" s="1795"/>
      <c r="CU36" s="1795"/>
      <c r="CV36" s="1795"/>
      <c r="CW36" s="1795"/>
      <c r="CX36" s="1795"/>
      <c r="CY36" s="1795"/>
      <c r="CZ36" s="1795"/>
      <c r="DA36" s="1795"/>
      <c r="DB36" s="1795"/>
      <c r="DC36" s="1795"/>
      <c r="DD36" s="1795"/>
      <c r="DE36" s="1795"/>
      <c r="DF36" s="1795"/>
      <c r="DG36" s="1795"/>
      <c r="DH36" s="1795"/>
      <c r="DI36" s="1795"/>
      <c r="DJ36" s="1795"/>
      <c r="DK36" s="1795"/>
      <c r="DL36" s="1795"/>
      <c r="DM36" s="1795"/>
      <c r="DN36" s="1795"/>
      <c r="DO36" s="1795"/>
      <c r="DP36" s="1795"/>
      <c r="DQ36" s="1795"/>
      <c r="DR36" s="1795"/>
      <c r="DS36" s="1795"/>
      <c r="DT36" s="1795"/>
      <c r="DU36" s="1795"/>
      <c r="DV36" s="1795"/>
      <c r="DW36" s="1795"/>
      <c r="DX36" s="1795"/>
      <c r="DY36" s="1795"/>
      <c r="DZ36" s="1795"/>
      <c r="EA36" s="1795"/>
      <c r="EB36" s="1795"/>
      <c r="EC36" s="1795"/>
      <c r="ED36" s="1795"/>
      <c r="EE36" s="1795"/>
      <c r="EF36" s="1795"/>
      <c r="EG36" s="1795"/>
      <c r="EH36" s="1795"/>
      <c r="EI36" s="1795"/>
      <c r="EJ36" s="1795"/>
      <c r="EK36" s="1795"/>
      <c r="EL36" s="1795"/>
      <c r="EM36" s="1795"/>
      <c r="EN36" s="1795"/>
      <c r="EO36" s="1795"/>
      <c r="EP36" s="1795"/>
      <c r="EQ36" s="1795"/>
      <c r="ER36" s="1795"/>
      <c r="ES36" s="1795"/>
      <c r="ET36" s="1795"/>
      <c r="EU36" s="1795"/>
      <c r="EV36" s="1795"/>
      <c r="EW36" s="1795"/>
      <c r="EX36" s="1795"/>
      <c r="EY36" s="1795"/>
      <c r="EZ36" s="1795"/>
      <c r="FA36" s="1795"/>
      <c r="FB36" s="1795"/>
      <c r="FC36" s="1795"/>
      <c r="FD36" s="1795"/>
      <c r="FE36" s="1795"/>
      <c r="FF36" s="1795"/>
      <c r="FG36" s="1795"/>
      <c r="FH36" s="1795"/>
      <c r="FI36" s="1795"/>
      <c r="FJ36" s="1795"/>
      <c r="FK36" s="1795"/>
      <c r="FL36" s="1795"/>
      <c r="FM36" s="1795"/>
      <c r="FN36" s="1795"/>
      <c r="FO36" s="1795"/>
      <c r="FP36" s="1795"/>
      <c r="FQ36" s="1795"/>
      <c r="FR36" s="1795"/>
      <c r="FS36" s="1795"/>
      <c r="FT36" s="1795"/>
      <c r="FU36" s="1795"/>
      <c r="FV36" s="1795"/>
      <c r="FW36" s="1795"/>
      <c r="FX36" s="1795"/>
      <c r="FY36" s="1795"/>
      <c r="FZ36" s="1795"/>
      <c r="GA36" s="1795"/>
      <c r="GB36" s="1795"/>
      <c r="GC36" s="1795"/>
      <c r="GD36" s="1795"/>
      <c r="GE36" s="1795"/>
      <c r="GF36" s="1795"/>
      <c r="GG36" s="1795"/>
      <c r="GH36" s="1795"/>
      <c r="GI36" s="1795"/>
      <c r="GJ36" s="1795"/>
      <c r="GK36" s="1795"/>
      <c r="GL36" s="1795"/>
      <c r="GM36" s="1795"/>
      <c r="GN36" s="1795"/>
      <c r="GO36" s="1795"/>
      <c r="GP36" s="1795"/>
      <c r="GQ36" s="1795"/>
      <c r="GR36" s="1795"/>
      <c r="GS36" s="1795"/>
      <c r="GT36" s="1795"/>
      <c r="GU36" s="1795"/>
      <c r="GV36" s="1795"/>
      <c r="GW36" s="1795"/>
      <c r="GX36" s="1795"/>
      <c r="GY36" s="1795"/>
      <c r="GZ36" s="1795"/>
      <c r="HA36" s="1795"/>
      <c r="HB36" s="1795"/>
      <c r="HC36" s="1795"/>
      <c r="HD36" s="1795"/>
      <c r="HE36" s="1795"/>
      <c r="HF36" s="1795"/>
      <c r="HG36" s="1795"/>
      <c r="HH36" s="1795"/>
      <c r="HI36" s="1795"/>
      <c r="HJ36" s="1795"/>
      <c r="HK36" s="1795"/>
      <c r="HL36" s="1795"/>
      <c r="HM36" s="1795"/>
      <c r="HN36" s="1795"/>
      <c r="HO36" s="1795"/>
      <c r="HP36" s="1795"/>
      <c r="HQ36" s="1795"/>
      <c r="HR36" s="1795"/>
      <c r="HS36" s="1795"/>
      <c r="HT36" s="1795"/>
      <c r="HU36" s="1795"/>
      <c r="HV36" s="1795"/>
      <c r="HW36" s="1795"/>
      <c r="HX36" s="1795"/>
      <c r="HY36" s="1795"/>
      <c r="HZ36" s="1795"/>
      <c r="IA36" s="1795"/>
      <c r="IB36" s="1795"/>
      <c r="IC36" s="1795"/>
      <c r="ID36" s="1795"/>
      <c r="IE36" s="1795"/>
      <c r="IF36" s="1795"/>
      <c r="IG36" s="1795"/>
      <c r="IH36" s="1795"/>
      <c r="II36" s="1795"/>
      <c r="IJ36" s="1795"/>
      <c r="IK36" s="1795"/>
      <c r="IL36" s="1795"/>
      <c r="IM36" s="1795"/>
      <c r="IN36" s="1795"/>
      <c r="IO36" s="1795"/>
      <c r="IP36" s="1795"/>
      <c r="IQ36" s="1795"/>
      <c r="IR36" s="1795"/>
      <c r="IS36" s="1795"/>
      <c r="IT36" s="1795"/>
      <c r="IU36" s="1795"/>
      <c r="IV36" s="1795"/>
    </row>
    <row r="37" spans="1:256" ht="15.75">
      <c r="A37" s="1798" t="s">
        <v>1852</v>
      </c>
      <c r="B37" s="3302"/>
      <c r="C37" s="3329"/>
      <c r="D37" s="3327"/>
      <c r="E37" s="3328"/>
      <c r="F37" s="1795"/>
      <c r="G37" s="1795"/>
      <c r="H37" s="1795"/>
      <c r="I37" s="1795"/>
      <c r="J37" s="1795"/>
      <c r="K37" s="1795"/>
      <c r="L37" s="1795"/>
      <c r="M37" s="1795"/>
      <c r="N37" s="1795"/>
      <c r="O37" s="1795"/>
      <c r="P37" s="1795"/>
      <c r="Q37" s="1795"/>
      <c r="R37" s="1795"/>
      <c r="S37" s="1795"/>
      <c r="T37" s="1795"/>
      <c r="U37" s="1795"/>
      <c r="V37" s="1795"/>
      <c r="W37" s="1795"/>
      <c r="X37" s="1795"/>
      <c r="Y37" s="1795"/>
      <c r="Z37" s="1795"/>
      <c r="AA37" s="1795"/>
      <c r="AB37" s="1795"/>
      <c r="AC37" s="1795"/>
      <c r="AD37" s="1795"/>
      <c r="AE37" s="1795"/>
      <c r="AF37" s="1795"/>
      <c r="AG37" s="1795"/>
      <c r="AH37" s="1795"/>
      <c r="AI37" s="1795"/>
      <c r="AJ37" s="1795"/>
      <c r="AK37" s="1795"/>
      <c r="AL37" s="1795"/>
      <c r="AM37" s="1795"/>
      <c r="AN37" s="1795"/>
      <c r="AO37" s="1795"/>
      <c r="AP37" s="1795"/>
      <c r="AQ37" s="1795"/>
      <c r="AR37" s="1795"/>
      <c r="AS37" s="1795"/>
      <c r="AT37" s="1795"/>
      <c r="AU37" s="1795"/>
      <c r="AV37" s="1795"/>
      <c r="AW37" s="1795"/>
      <c r="AX37" s="1795"/>
      <c r="AY37" s="1795"/>
      <c r="AZ37" s="1795"/>
      <c r="BA37" s="1795"/>
      <c r="BB37" s="1795"/>
      <c r="BC37" s="1795"/>
      <c r="BD37" s="1795"/>
      <c r="BE37" s="1795"/>
      <c r="BF37" s="1795"/>
      <c r="BG37" s="1795"/>
      <c r="BH37" s="1795"/>
      <c r="BI37" s="1795"/>
      <c r="BJ37" s="1795"/>
      <c r="BK37" s="1795"/>
      <c r="BL37" s="1795"/>
      <c r="BM37" s="1795"/>
      <c r="BN37" s="1795"/>
      <c r="BO37" s="1795"/>
      <c r="BP37" s="1795"/>
      <c r="BQ37" s="1795"/>
      <c r="BR37" s="1795"/>
      <c r="BS37" s="1795"/>
      <c r="BT37" s="1795"/>
      <c r="BU37" s="1795"/>
      <c r="BV37" s="1795"/>
      <c r="BW37" s="1795"/>
      <c r="BX37" s="1795"/>
      <c r="BY37" s="1795"/>
      <c r="BZ37" s="1795"/>
      <c r="CA37" s="1795"/>
      <c r="CB37" s="1795"/>
      <c r="CC37" s="1795"/>
      <c r="CD37" s="1795"/>
      <c r="CE37" s="1795"/>
      <c r="CF37" s="1795"/>
      <c r="CG37" s="1795"/>
      <c r="CH37" s="1795"/>
      <c r="CI37" s="1795"/>
      <c r="CJ37" s="1795"/>
      <c r="CK37" s="1795"/>
      <c r="CL37" s="1795"/>
      <c r="CM37" s="1795"/>
      <c r="CN37" s="1795"/>
      <c r="CO37" s="1795"/>
      <c r="CP37" s="1795"/>
      <c r="CQ37" s="1795"/>
      <c r="CR37" s="1795"/>
      <c r="CS37" s="1795"/>
      <c r="CT37" s="1795"/>
      <c r="CU37" s="1795"/>
      <c r="CV37" s="1795"/>
      <c r="CW37" s="1795"/>
      <c r="CX37" s="1795"/>
      <c r="CY37" s="1795"/>
      <c r="CZ37" s="1795"/>
      <c r="DA37" s="1795"/>
      <c r="DB37" s="1795"/>
      <c r="DC37" s="1795"/>
      <c r="DD37" s="1795"/>
      <c r="DE37" s="1795"/>
      <c r="DF37" s="1795"/>
      <c r="DG37" s="1795"/>
      <c r="DH37" s="1795"/>
      <c r="DI37" s="1795"/>
      <c r="DJ37" s="1795"/>
      <c r="DK37" s="1795"/>
      <c r="DL37" s="1795"/>
      <c r="DM37" s="1795"/>
      <c r="DN37" s="1795"/>
      <c r="DO37" s="1795"/>
      <c r="DP37" s="1795"/>
      <c r="DQ37" s="1795"/>
      <c r="DR37" s="1795"/>
      <c r="DS37" s="1795"/>
      <c r="DT37" s="1795"/>
      <c r="DU37" s="1795"/>
      <c r="DV37" s="1795"/>
      <c r="DW37" s="1795"/>
      <c r="DX37" s="1795"/>
      <c r="DY37" s="1795"/>
      <c r="DZ37" s="1795"/>
      <c r="EA37" s="1795"/>
      <c r="EB37" s="1795"/>
      <c r="EC37" s="1795"/>
      <c r="ED37" s="1795"/>
      <c r="EE37" s="1795"/>
      <c r="EF37" s="1795"/>
      <c r="EG37" s="1795"/>
      <c r="EH37" s="1795"/>
      <c r="EI37" s="1795"/>
      <c r="EJ37" s="1795"/>
      <c r="EK37" s="1795"/>
      <c r="EL37" s="1795"/>
      <c r="EM37" s="1795"/>
      <c r="EN37" s="1795"/>
      <c r="EO37" s="1795"/>
      <c r="EP37" s="1795"/>
      <c r="EQ37" s="1795"/>
      <c r="ER37" s="1795"/>
      <c r="ES37" s="1795"/>
      <c r="ET37" s="1795"/>
      <c r="EU37" s="1795"/>
      <c r="EV37" s="1795"/>
      <c r="EW37" s="1795"/>
      <c r="EX37" s="1795"/>
      <c r="EY37" s="1795"/>
      <c r="EZ37" s="1795"/>
      <c r="FA37" s="1795"/>
      <c r="FB37" s="1795"/>
      <c r="FC37" s="1795"/>
      <c r="FD37" s="1795"/>
      <c r="FE37" s="1795"/>
      <c r="FF37" s="1795"/>
      <c r="FG37" s="1795"/>
      <c r="FH37" s="1795"/>
      <c r="FI37" s="1795"/>
      <c r="FJ37" s="1795"/>
      <c r="FK37" s="1795"/>
      <c r="FL37" s="1795"/>
      <c r="FM37" s="1795"/>
      <c r="FN37" s="1795"/>
      <c r="FO37" s="1795"/>
      <c r="FP37" s="1795"/>
      <c r="FQ37" s="1795"/>
      <c r="FR37" s="1795"/>
      <c r="FS37" s="1795"/>
      <c r="FT37" s="1795"/>
      <c r="FU37" s="1795"/>
      <c r="FV37" s="1795"/>
      <c r="FW37" s="1795"/>
      <c r="FX37" s="1795"/>
      <c r="FY37" s="1795"/>
      <c r="FZ37" s="1795"/>
      <c r="GA37" s="1795"/>
      <c r="GB37" s="1795"/>
      <c r="GC37" s="1795"/>
      <c r="GD37" s="1795"/>
      <c r="GE37" s="1795"/>
      <c r="GF37" s="1795"/>
      <c r="GG37" s="1795"/>
      <c r="GH37" s="1795"/>
      <c r="GI37" s="1795"/>
      <c r="GJ37" s="1795"/>
      <c r="GK37" s="1795"/>
      <c r="GL37" s="1795"/>
      <c r="GM37" s="1795"/>
      <c r="GN37" s="1795"/>
      <c r="GO37" s="1795"/>
      <c r="GP37" s="1795"/>
      <c r="GQ37" s="1795"/>
      <c r="GR37" s="1795"/>
      <c r="GS37" s="1795"/>
      <c r="GT37" s="1795"/>
      <c r="GU37" s="1795"/>
      <c r="GV37" s="1795"/>
      <c r="GW37" s="1795"/>
      <c r="GX37" s="1795"/>
      <c r="GY37" s="1795"/>
      <c r="GZ37" s="1795"/>
      <c r="HA37" s="1795"/>
      <c r="HB37" s="1795"/>
      <c r="HC37" s="1795"/>
      <c r="HD37" s="1795"/>
      <c r="HE37" s="1795"/>
      <c r="HF37" s="1795"/>
      <c r="HG37" s="1795"/>
      <c r="HH37" s="1795"/>
      <c r="HI37" s="1795"/>
      <c r="HJ37" s="1795"/>
      <c r="HK37" s="1795"/>
      <c r="HL37" s="1795"/>
      <c r="HM37" s="1795"/>
      <c r="HN37" s="1795"/>
      <c r="HO37" s="1795"/>
      <c r="HP37" s="1795"/>
      <c r="HQ37" s="1795"/>
      <c r="HR37" s="1795"/>
      <c r="HS37" s="1795"/>
      <c r="HT37" s="1795"/>
      <c r="HU37" s="1795"/>
      <c r="HV37" s="1795"/>
      <c r="HW37" s="1795"/>
      <c r="HX37" s="1795"/>
      <c r="HY37" s="1795"/>
      <c r="HZ37" s="1795"/>
      <c r="IA37" s="1795"/>
      <c r="IB37" s="1795"/>
      <c r="IC37" s="1795"/>
      <c r="ID37" s="1795"/>
      <c r="IE37" s="1795"/>
      <c r="IF37" s="1795"/>
      <c r="IG37" s="1795"/>
      <c r="IH37" s="1795"/>
      <c r="II37" s="1795"/>
      <c r="IJ37" s="1795"/>
      <c r="IK37" s="1795"/>
      <c r="IL37" s="1795"/>
      <c r="IM37" s="1795"/>
      <c r="IN37" s="1795"/>
      <c r="IO37" s="1795"/>
      <c r="IP37" s="1795"/>
      <c r="IQ37" s="1795"/>
      <c r="IR37" s="1795"/>
      <c r="IS37" s="1795"/>
      <c r="IT37" s="1795"/>
      <c r="IU37" s="1795"/>
      <c r="IV37" s="1795"/>
    </row>
    <row r="38" spans="1:256" ht="15.75">
      <c r="A38" s="1800" t="s">
        <v>1904</v>
      </c>
      <c r="B38" s="3302"/>
      <c r="C38" s="3329"/>
      <c r="D38" s="3327"/>
      <c r="E38" s="3328"/>
      <c r="F38" s="1795"/>
      <c r="G38" s="1796"/>
      <c r="H38" s="1795"/>
      <c r="I38" s="1795"/>
      <c r="J38" s="1795"/>
      <c r="K38" s="1795"/>
      <c r="L38" s="1795"/>
      <c r="M38" s="1795"/>
      <c r="N38" s="1795"/>
      <c r="O38" s="1795"/>
      <c r="P38" s="1795"/>
      <c r="Q38" s="1795"/>
      <c r="R38" s="1795"/>
      <c r="S38" s="1795"/>
      <c r="T38" s="1795"/>
      <c r="U38" s="1795"/>
      <c r="V38" s="1795"/>
      <c r="W38" s="1795"/>
      <c r="X38" s="1795"/>
      <c r="Y38" s="1795"/>
      <c r="Z38" s="1795"/>
      <c r="AA38" s="1795"/>
      <c r="AB38" s="1795"/>
      <c r="AC38" s="1795"/>
      <c r="AD38" s="1795"/>
      <c r="AE38" s="1795"/>
      <c r="AF38" s="1795"/>
      <c r="AG38" s="1795"/>
      <c r="AH38" s="1795"/>
      <c r="AI38" s="1795"/>
      <c r="AJ38" s="1795"/>
      <c r="AK38" s="1795"/>
      <c r="AL38" s="1795"/>
      <c r="AM38" s="1795"/>
      <c r="AN38" s="1795"/>
      <c r="AO38" s="1795"/>
      <c r="AP38" s="1795"/>
      <c r="AQ38" s="1795"/>
      <c r="AR38" s="1795"/>
      <c r="AS38" s="1795"/>
      <c r="AT38" s="1795"/>
      <c r="AU38" s="1795"/>
      <c r="AV38" s="1795"/>
      <c r="AW38" s="1795"/>
      <c r="AX38" s="1795"/>
      <c r="AY38" s="1795"/>
      <c r="AZ38" s="1795"/>
      <c r="BA38" s="1795"/>
      <c r="BB38" s="1795"/>
      <c r="BC38" s="1795"/>
      <c r="BD38" s="1795"/>
      <c r="BE38" s="1795"/>
      <c r="BF38" s="1795"/>
      <c r="BG38" s="1795"/>
      <c r="BH38" s="1795"/>
      <c r="BI38" s="1795"/>
      <c r="BJ38" s="1795"/>
      <c r="BK38" s="1795"/>
      <c r="BL38" s="1795"/>
      <c r="BM38" s="1795"/>
      <c r="BN38" s="1795"/>
      <c r="BO38" s="1795"/>
      <c r="BP38" s="1795"/>
      <c r="BQ38" s="1795"/>
      <c r="BR38" s="1795"/>
      <c r="BS38" s="1795"/>
      <c r="BT38" s="1795"/>
      <c r="BU38" s="1795"/>
      <c r="BV38" s="1795"/>
      <c r="BW38" s="1795"/>
      <c r="BX38" s="1795"/>
      <c r="BY38" s="1795"/>
      <c r="BZ38" s="1795"/>
      <c r="CA38" s="1795"/>
      <c r="CB38" s="1795"/>
      <c r="CC38" s="1795"/>
      <c r="CD38" s="1795"/>
      <c r="CE38" s="1795"/>
      <c r="CF38" s="1795"/>
      <c r="CG38" s="1795"/>
      <c r="CH38" s="1795"/>
      <c r="CI38" s="1795"/>
      <c r="CJ38" s="1795"/>
      <c r="CK38" s="1795"/>
      <c r="CL38" s="1795"/>
      <c r="CM38" s="1795"/>
      <c r="CN38" s="1795"/>
      <c r="CO38" s="1795"/>
      <c r="CP38" s="1795"/>
      <c r="CQ38" s="1795"/>
      <c r="CR38" s="1795"/>
      <c r="CS38" s="1795"/>
      <c r="CT38" s="1795"/>
      <c r="CU38" s="1795"/>
      <c r="CV38" s="1795"/>
      <c r="CW38" s="1795"/>
      <c r="CX38" s="1795"/>
      <c r="CY38" s="1795"/>
      <c r="CZ38" s="1795"/>
      <c r="DA38" s="1795"/>
      <c r="DB38" s="1795"/>
      <c r="DC38" s="1795"/>
      <c r="DD38" s="1795"/>
      <c r="DE38" s="1795"/>
      <c r="DF38" s="1795"/>
      <c r="DG38" s="1795"/>
      <c r="DH38" s="1795"/>
      <c r="DI38" s="1795"/>
      <c r="DJ38" s="1795"/>
      <c r="DK38" s="1795"/>
      <c r="DL38" s="1795"/>
      <c r="DM38" s="1795"/>
      <c r="DN38" s="1795"/>
      <c r="DO38" s="1795"/>
      <c r="DP38" s="1795"/>
      <c r="DQ38" s="1795"/>
      <c r="DR38" s="1795"/>
      <c r="DS38" s="1795"/>
      <c r="DT38" s="1795"/>
      <c r="DU38" s="1795"/>
      <c r="DV38" s="1795"/>
      <c r="DW38" s="1795"/>
      <c r="DX38" s="1795"/>
      <c r="DY38" s="1795"/>
      <c r="DZ38" s="1795"/>
      <c r="EA38" s="1795"/>
      <c r="EB38" s="1795"/>
      <c r="EC38" s="1795"/>
      <c r="ED38" s="1795"/>
      <c r="EE38" s="1795"/>
      <c r="EF38" s="1795"/>
      <c r="EG38" s="1795"/>
      <c r="EH38" s="1795"/>
      <c r="EI38" s="1795"/>
      <c r="EJ38" s="1795"/>
      <c r="EK38" s="1795"/>
      <c r="EL38" s="1795"/>
      <c r="EM38" s="1795"/>
      <c r="EN38" s="1795"/>
      <c r="EO38" s="1795"/>
      <c r="EP38" s="1795"/>
      <c r="EQ38" s="1795"/>
      <c r="ER38" s="1795"/>
      <c r="ES38" s="1795"/>
      <c r="ET38" s="1795"/>
      <c r="EU38" s="1795"/>
      <c r="EV38" s="1795"/>
      <c r="EW38" s="1795"/>
      <c r="EX38" s="1795"/>
      <c r="EY38" s="1795"/>
      <c r="EZ38" s="1795"/>
      <c r="FA38" s="1795"/>
      <c r="FB38" s="1795"/>
      <c r="FC38" s="1795"/>
      <c r="FD38" s="1795"/>
      <c r="FE38" s="1795"/>
      <c r="FF38" s="1795"/>
      <c r="FG38" s="1795"/>
      <c r="FH38" s="1795"/>
      <c r="FI38" s="1795"/>
      <c r="FJ38" s="1795"/>
      <c r="FK38" s="1795"/>
      <c r="FL38" s="1795"/>
      <c r="FM38" s="1795"/>
      <c r="FN38" s="1795"/>
      <c r="FO38" s="1795"/>
      <c r="FP38" s="1795"/>
      <c r="FQ38" s="1795"/>
      <c r="FR38" s="1795"/>
      <c r="FS38" s="1795"/>
      <c r="FT38" s="1795"/>
      <c r="FU38" s="1795"/>
      <c r="FV38" s="1795"/>
      <c r="FW38" s="1795"/>
      <c r="FX38" s="1795"/>
      <c r="FY38" s="1795"/>
      <c r="FZ38" s="1795"/>
      <c r="GA38" s="1795"/>
      <c r="GB38" s="1795"/>
      <c r="GC38" s="1795"/>
      <c r="GD38" s="1795"/>
      <c r="GE38" s="1795"/>
      <c r="GF38" s="1795"/>
      <c r="GG38" s="1795"/>
      <c r="GH38" s="1795"/>
      <c r="GI38" s="1795"/>
      <c r="GJ38" s="1795"/>
      <c r="GK38" s="1795"/>
      <c r="GL38" s="1795"/>
      <c r="GM38" s="1795"/>
      <c r="GN38" s="1795"/>
      <c r="GO38" s="1795"/>
      <c r="GP38" s="1795"/>
      <c r="GQ38" s="1795"/>
      <c r="GR38" s="1795"/>
      <c r="GS38" s="1795"/>
      <c r="GT38" s="1795"/>
      <c r="GU38" s="1795"/>
      <c r="GV38" s="1795"/>
      <c r="GW38" s="1795"/>
      <c r="GX38" s="1795"/>
      <c r="GY38" s="1795"/>
      <c r="GZ38" s="1795"/>
      <c r="HA38" s="1795"/>
      <c r="HB38" s="1795"/>
      <c r="HC38" s="1795"/>
      <c r="HD38" s="1795"/>
      <c r="HE38" s="1795"/>
      <c r="HF38" s="1795"/>
      <c r="HG38" s="1795"/>
      <c r="HH38" s="1795"/>
      <c r="HI38" s="1795"/>
      <c r="HJ38" s="1795"/>
      <c r="HK38" s="1795"/>
      <c r="HL38" s="1795"/>
      <c r="HM38" s="1795"/>
      <c r="HN38" s="1795"/>
      <c r="HO38" s="1795"/>
      <c r="HP38" s="1795"/>
      <c r="HQ38" s="1795"/>
      <c r="HR38" s="1795"/>
      <c r="HS38" s="1795"/>
      <c r="HT38" s="1795"/>
      <c r="HU38" s="1795"/>
      <c r="HV38" s="1795"/>
      <c r="HW38" s="1795"/>
      <c r="HX38" s="1795"/>
      <c r="HY38" s="1795"/>
      <c r="HZ38" s="1795"/>
      <c r="IA38" s="1795"/>
      <c r="IB38" s="1795"/>
      <c r="IC38" s="1795"/>
      <c r="ID38" s="1795"/>
      <c r="IE38" s="1795"/>
      <c r="IF38" s="1795"/>
      <c r="IG38" s="1795"/>
      <c r="IH38" s="1795"/>
      <c r="II38" s="1795"/>
      <c r="IJ38" s="1795"/>
      <c r="IK38" s="1795"/>
      <c r="IL38" s="1795"/>
      <c r="IM38" s="1795"/>
      <c r="IN38" s="1795"/>
      <c r="IO38" s="1795"/>
      <c r="IP38" s="1795"/>
      <c r="IQ38" s="1795"/>
      <c r="IR38" s="1795"/>
      <c r="IS38" s="1795"/>
      <c r="IT38" s="1795"/>
      <c r="IU38" s="1795"/>
      <c r="IV38" s="1795"/>
    </row>
    <row r="39" spans="1:256" ht="15.75">
      <c r="A39" s="1800" t="s">
        <v>1905</v>
      </c>
      <c r="B39" s="3302"/>
      <c r="C39" s="3329"/>
      <c r="D39" s="3327"/>
      <c r="E39" s="3328"/>
      <c r="F39" s="1795"/>
      <c r="G39" s="1795"/>
      <c r="H39" s="1795"/>
      <c r="I39" s="1795"/>
      <c r="J39" s="1795"/>
      <c r="K39" s="1795"/>
      <c r="L39" s="1795"/>
      <c r="M39" s="1795"/>
      <c r="N39" s="1795"/>
      <c r="O39" s="1795"/>
      <c r="P39" s="1795"/>
      <c r="Q39" s="1795"/>
      <c r="R39" s="1795"/>
      <c r="S39" s="1795"/>
      <c r="T39" s="1795"/>
      <c r="U39" s="1795"/>
      <c r="V39" s="1795"/>
      <c r="W39" s="1795"/>
      <c r="X39" s="1795"/>
      <c r="Y39" s="1795"/>
      <c r="Z39" s="1795"/>
      <c r="AA39" s="1795"/>
      <c r="AB39" s="1795"/>
      <c r="AC39" s="1795"/>
      <c r="AD39" s="1795"/>
      <c r="AE39" s="1795"/>
      <c r="AF39" s="1795"/>
      <c r="AG39" s="1795"/>
      <c r="AH39" s="1795"/>
      <c r="AI39" s="1795"/>
      <c r="AJ39" s="1795"/>
      <c r="AK39" s="1795"/>
      <c r="AL39" s="1795"/>
      <c r="AM39" s="1795"/>
      <c r="AN39" s="1795"/>
      <c r="AO39" s="1795"/>
      <c r="AP39" s="1795"/>
      <c r="AQ39" s="1795"/>
      <c r="AR39" s="1795"/>
      <c r="AS39" s="1795"/>
      <c r="AT39" s="1795"/>
      <c r="AU39" s="1795"/>
      <c r="AV39" s="1795"/>
      <c r="AW39" s="1795"/>
      <c r="AX39" s="1795"/>
      <c r="AY39" s="1795"/>
      <c r="AZ39" s="1795"/>
      <c r="BA39" s="1795"/>
      <c r="BB39" s="1795"/>
      <c r="BC39" s="1795"/>
      <c r="BD39" s="1795"/>
      <c r="BE39" s="1795"/>
      <c r="BF39" s="1795"/>
      <c r="BG39" s="1795"/>
      <c r="BH39" s="1795"/>
      <c r="BI39" s="1795"/>
      <c r="BJ39" s="1795"/>
      <c r="BK39" s="1795"/>
      <c r="BL39" s="1795"/>
      <c r="BM39" s="1795"/>
      <c r="BN39" s="1795"/>
      <c r="BO39" s="1795"/>
      <c r="BP39" s="1795"/>
      <c r="BQ39" s="1795"/>
      <c r="BR39" s="1795"/>
      <c r="BS39" s="1795"/>
      <c r="BT39" s="1795"/>
      <c r="BU39" s="1795"/>
      <c r="BV39" s="1795"/>
      <c r="BW39" s="1795"/>
      <c r="BX39" s="1795"/>
      <c r="BY39" s="1795"/>
      <c r="BZ39" s="1795"/>
      <c r="CA39" s="1795"/>
      <c r="CB39" s="1795"/>
      <c r="CC39" s="1795"/>
      <c r="CD39" s="1795"/>
      <c r="CE39" s="1795"/>
      <c r="CF39" s="1795"/>
      <c r="CG39" s="1795"/>
      <c r="CH39" s="1795"/>
      <c r="CI39" s="1795"/>
      <c r="CJ39" s="1795"/>
      <c r="CK39" s="1795"/>
      <c r="CL39" s="1795"/>
      <c r="CM39" s="1795"/>
      <c r="CN39" s="1795"/>
      <c r="CO39" s="1795"/>
      <c r="CP39" s="1795"/>
      <c r="CQ39" s="1795"/>
      <c r="CR39" s="1795"/>
      <c r="CS39" s="1795"/>
      <c r="CT39" s="1795"/>
      <c r="CU39" s="1795"/>
      <c r="CV39" s="1795"/>
      <c r="CW39" s="1795"/>
      <c r="CX39" s="1795"/>
      <c r="CY39" s="1795"/>
      <c r="CZ39" s="1795"/>
      <c r="DA39" s="1795"/>
      <c r="DB39" s="1795"/>
      <c r="DC39" s="1795"/>
      <c r="DD39" s="1795"/>
      <c r="DE39" s="1795"/>
      <c r="DF39" s="1795"/>
      <c r="DG39" s="1795"/>
      <c r="DH39" s="1795"/>
      <c r="DI39" s="1795"/>
      <c r="DJ39" s="1795"/>
      <c r="DK39" s="1795"/>
      <c r="DL39" s="1795"/>
      <c r="DM39" s="1795"/>
      <c r="DN39" s="1795"/>
      <c r="DO39" s="1795"/>
      <c r="DP39" s="1795"/>
      <c r="DQ39" s="1795"/>
      <c r="DR39" s="1795"/>
      <c r="DS39" s="1795"/>
      <c r="DT39" s="1795"/>
      <c r="DU39" s="1795"/>
      <c r="DV39" s="1795"/>
      <c r="DW39" s="1795"/>
      <c r="DX39" s="1795"/>
      <c r="DY39" s="1795"/>
      <c r="DZ39" s="1795"/>
      <c r="EA39" s="1795"/>
      <c r="EB39" s="1795"/>
      <c r="EC39" s="1795"/>
      <c r="ED39" s="1795"/>
      <c r="EE39" s="1795"/>
      <c r="EF39" s="1795"/>
      <c r="EG39" s="1795"/>
      <c r="EH39" s="1795"/>
      <c r="EI39" s="1795"/>
      <c r="EJ39" s="1795"/>
      <c r="EK39" s="1795"/>
      <c r="EL39" s="1795"/>
      <c r="EM39" s="1795"/>
      <c r="EN39" s="1795"/>
      <c r="EO39" s="1795"/>
      <c r="EP39" s="1795"/>
      <c r="EQ39" s="1795"/>
      <c r="ER39" s="1795"/>
      <c r="ES39" s="1795"/>
      <c r="ET39" s="1795"/>
      <c r="EU39" s="1795"/>
      <c r="EV39" s="1795"/>
      <c r="EW39" s="1795"/>
      <c r="EX39" s="1795"/>
      <c r="EY39" s="1795"/>
      <c r="EZ39" s="1795"/>
      <c r="FA39" s="1795"/>
      <c r="FB39" s="1795"/>
      <c r="FC39" s="1795"/>
      <c r="FD39" s="1795"/>
      <c r="FE39" s="1795"/>
      <c r="FF39" s="1795"/>
      <c r="FG39" s="1795"/>
      <c r="FH39" s="1795"/>
      <c r="FI39" s="1795"/>
      <c r="FJ39" s="1795"/>
      <c r="FK39" s="1795"/>
      <c r="FL39" s="1795"/>
      <c r="FM39" s="1795"/>
      <c r="FN39" s="1795"/>
      <c r="FO39" s="1795"/>
      <c r="FP39" s="1795"/>
      <c r="FQ39" s="1795"/>
      <c r="FR39" s="1795"/>
      <c r="FS39" s="1795"/>
      <c r="FT39" s="1795"/>
      <c r="FU39" s="1795"/>
      <c r="FV39" s="1795"/>
      <c r="FW39" s="1795"/>
      <c r="FX39" s="1795"/>
      <c r="FY39" s="1795"/>
      <c r="FZ39" s="1795"/>
      <c r="GA39" s="1795"/>
      <c r="GB39" s="1795"/>
      <c r="GC39" s="1795"/>
      <c r="GD39" s="1795"/>
      <c r="GE39" s="1795"/>
      <c r="GF39" s="1795"/>
      <c r="GG39" s="1795"/>
      <c r="GH39" s="1795"/>
      <c r="GI39" s="1795"/>
      <c r="GJ39" s="1795"/>
      <c r="GK39" s="1795"/>
      <c r="GL39" s="1795"/>
      <c r="GM39" s="1795"/>
      <c r="GN39" s="1795"/>
      <c r="GO39" s="1795"/>
      <c r="GP39" s="1795"/>
      <c r="GQ39" s="1795"/>
      <c r="GR39" s="1795"/>
      <c r="GS39" s="1795"/>
      <c r="GT39" s="1795"/>
      <c r="GU39" s="1795"/>
      <c r="GV39" s="1795"/>
      <c r="GW39" s="1795"/>
      <c r="GX39" s="1795"/>
      <c r="GY39" s="1795"/>
      <c r="GZ39" s="1795"/>
      <c r="HA39" s="1795"/>
      <c r="HB39" s="1795"/>
      <c r="HC39" s="1795"/>
      <c r="HD39" s="1795"/>
      <c r="HE39" s="1795"/>
      <c r="HF39" s="1795"/>
      <c r="HG39" s="1795"/>
      <c r="HH39" s="1795"/>
      <c r="HI39" s="1795"/>
      <c r="HJ39" s="1795"/>
      <c r="HK39" s="1795"/>
      <c r="HL39" s="1795"/>
      <c r="HM39" s="1795"/>
      <c r="HN39" s="1795"/>
      <c r="HO39" s="1795"/>
      <c r="HP39" s="1795"/>
      <c r="HQ39" s="1795"/>
      <c r="HR39" s="1795"/>
      <c r="HS39" s="1795"/>
      <c r="HT39" s="1795"/>
      <c r="HU39" s="1795"/>
      <c r="HV39" s="1795"/>
      <c r="HW39" s="1795"/>
      <c r="HX39" s="1795"/>
      <c r="HY39" s="1795"/>
      <c r="HZ39" s="1795"/>
      <c r="IA39" s="1795"/>
      <c r="IB39" s="1795"/>
      <c r="IC39" s="1795"/>
      <c r="ID39" s="1795"/>
      <c r="IE39" s="1795"/>
      <c r="IF39" s="1795"/>
      <c r="IG39" s="1795"/>
      <c r="IH39" s="1795"/>
      <c r="II39" s="1795"/>
      <c r="IJ39" s="1795"/>
      <c r="IK39" s="1795"/>
      <c r="IL39" s="1795"/>
      <c r="IM39" s="1795"/>
      <c r="IN39" s="1795"/>
      <c r="IO39" s="1795"/>
      <c r="IP39" s="1795"/>
      <c r="IQ39" s="1795"/>
      <c r="IR39" s="1795"/>
      <c r="IS39" s="1795"/>
      <c r="IT39" s="1795"/>
      <c r="IU39" s="1795"/>
      <c r="IV39" s="1795"/>
    </row>
    <row r="40" spans="1:256" ht="15.75">
      <c r="A40" s="1800" t="s">
        <v>1906</v>
      </c>
      <c r="B40" s="3302"/>
      <c r="C40" s="3329"/>
      <c r="D40" s="3327"/>
      <c r="E40" s="3328"/>
      <c r="F40" s="1795"/>
      <c r="G40" s="1796"/>
      <c r="H40" s="1795"/>
      <c r="I40" s="1795"/>
      <c r="J40" s="1795"/>
      <c r="K40" s="1795"/>
      <c r="L40" s="1795"/>
      <c r="M40" s="1795"/>
      <c r="N40" s="1795"/>
      <c r="O40" s="1795"/>
      <c r="P40" s="1795"/>
      <c r="Q40" s="1795"/>
      <c r="R40" s="1795"/>
      <c r="S40" s="1795"/>
      <c r="T40" s="1795"/>
      <c r="U40" s="1795"/>
      <c r="V40" s="1795"/>
      <c r="W40" s="1795"/>
      <c r="X40" s="1795"/>
      <c r="Y40" s="1795"/>
      <c r="Z40" s="1795"/>
      <c r="AA40" s="1795"/>
      <c r="AB40" s="1795"/>
      <c r="AC40" s="1795"/>
      <c r="AD40" s="1795"/>
      <c r="AE40" s="1795"/>
      <c r="AF40" s="1795"/>
      <c r="AG40" s="1795"/>
      <c r="AH40" s="1795"/>
      <c r="AI40" s="1795"/>
      <c r="AJ40" s="1795"/>
      <c r="AK40" s="1795"/>
      <c r="AL40" s="1795"/>
      <c r="AM40" s="1795"/>
      <c r="AN40" s="1795"/>
      <c r="AO40" s="1795"/>
      <c r="AP40" s="1795"/>
      <c r="AQ40" s="1795"/>
      <c r="AR40" s="1795"/>
      <c r="AS40" s="1795"/>
      <c r="AT40" s="1795"/>
      <c r="AU40" s="1795"/>
      <c r="AV40" s="1795"/>
      <c r="AW40" s="1795"/>
      <c r="AX40" s="1795"/>
      <c r="AY40" s="1795"/>
      <c r="AZ40" s="1795"/>
      <c r="BA40" s="1795"/>
      <c r="BB40" s="1795"/>
      <c r="BC40" s="1795"/>
      <c r="BD40" s="1795"/>
      <c r="BE40" s="1795"/>
      <c r="BF40" s="1795"/>
      <c r="BG40" s="1795"/>
      <c r="BH40" s="1795"/>
      <c r="BI40" s="1795"/>
      <c r="BJ40" s="1795"/>
      <c r="BK40" s="1795"/>
      <c r="BL40" s="1795"/>
      <c r="BM40" s="1795"/>
      <c r="BN40" s="1795"/>
      <c r="BO40" s="1795"/>
      <c r="BP40" s="1795"/>
      <c r="BQ40" s="1795"/>
      <c r="BR40" s="1795"/>
      <c r="BS40" s="1795"/>
      <c r="BT40" s="1795"/>
      <c r="BU40" s="1795"/>
      <c r="BV40" s="1795"/>
      <c r="BW40" s="1795"/>
      <c r="BX40" s="1795"/>
      <c r="BY40" s="1795"/>
      <c r="BZ40" s="1795"/>
      <c r="CA40" s="1795"/>
      <c r="CB40" s="1795"/>
      <c r="CC40" s="1795"/>
      <c r="CD40" s="1795"/>
      <c r="CE40" s="1795"/>
      <c r="CF40" s="1795"/>
      <c r="CG40" s="1795"/>
      <c r="CH40" s="1795"/>
      <c r="CI40" s="1795"/>
      <c r="CJ40" s="1795"/>
      <c r="CK40" s="1795"/>
      <c r="CL40" s="1795"/>
      <c r="CM40" s="1795"/>
      <c r="CN40" s="1795"/>
      <c r="CO40" s="1795"/>
      <c r="CP40" s="1795"/>
      <c r="CQ40" s="1795"/>
      <c r="CR40" s="1795"/>
      <c r="CS40" s="1795"/>
      <c r="CT40" s="1795"/>
      <c r="CU40" s="1795"/>
      <c r="CV40" s="1795"/>
      <c r="CW40" s="1795"/>
      <c r="CX40" s="1795"/>
      <c r="CY40" s="1795"/>
      <c r="CZ40" s="1795"/>
      <c r="DA40" s="1795"/>
      <c r="DB40" s="1795"/>
      <c r="DC40" s="1795"/>
      <c r="DD40" s="1795"/>
      <c r="DE40" s="1795"/>
      <c r="DF40" s="1795"/>
      <c r="DG40" s="1795"/>
      <c r="DH40" s="1795"/>
      <c r="DI40" s="1795"/>
      <c r="DJ40" s="1795"/>
      <c r="DK40" s="1795"/>
      <c r="DL40" s="1795"/>
      <c r="DM40" s="1795"/>
      <c r="DN40" s="1795"/>
      <c r="DO40" s="1795"/>
      <c r="DP40" s="1795"/>
      <c r="DQ40" s="1795"/>
      <c r="DR40" s="1795"/>
      <c r="DS40" s="1795"/>
      <c r="DT40" s="1795"/>
      <c r="DU40" s="1795"/>
      <c r="DV40" s="1795"/>
      <c r="DW40" s="1795"/>
      <c r="DX40" s="1795"/>
      <c r="DY40" s="1795"/>
      <c r="DZ40" s="1795"/>
      <c r="EA40" s="1795"/>
      <c r="EB40" s="1795"/>
      <c r="EC40" s="1795"/>
      <c r="ED40" s="1795"/>
      <c r="EE40" s="1795"/>
      <c r="EF40" s="1795"/>
      <c r="EG40" s="1795"/>
      <c r="EH40" s="1795"/>
      <c r="EI40" s="1795"/>
      <c r="EJ40" s="1795"/>
      <c r="EK40" s="1795"/>
      <c r="EL40" s="1795"/>
      <c r="EM40" s="1795"/>
      <c r="EN40" s="1795"/>
      <c r="EO40" s="1795"/>
      <c r="EP40" s="1795"/>
      <c r="EQ40" s="1795"/>
      <c r="ER40" s="1795"/>
      <c r="ES40" s="1795"/>
      <c r="ET40" s="1795"/>
      <c r="EU40" s="1795"/>
      <c r="EV40" s="1795"/>
      <c r="EW40" s="1795"/>
      <c r="EX40" s="1795"/>
      <c r="EY40" s="1795"/>
      <c r="EZ40" s="1795"/>
      <c r="FA40" s="1795"/>
      <c r="FB40" s="1795"/>
      <c r="FC40" s="1795"/>
      <c r="FD40" s="1795"/>
      <c r="FE40" s="1795"/>
      <c r="FF40" s="1795"/>
      <c r="FG40" s="1795"/>
      <c r="FH40" s="1795"/>
      <c r="FI40" s="1795"/>
      <c r="FJ40" s="1795"/>
      <c r="FK40" s="1795"/>
      <c r="FL40" s="1795"/>
      <c r="FM40" s="1795"/>
      <c r="FN40" s="1795"/>
      <c r="FO40" s="1795"/>
      <c r="FP40" s="1795"/>
      <c r="FQ40" s="1795"/>
      <c r="FR40" s="1795"/>
      <c r="FS40" s="1795"/>
      <c r="FT40" s="1795"/>
      <c r="FU40" s="1795"/>
      <c r="FV40" s="1795"/>
      <c r="FW40" s="1795"/>
      <c r="FX40" s="1795"/>
      <c r="FY40" s="1795"/>
      <c r="FZ40" s="1795"/>
      <c r="GA40" s="1795"/>
      <c r="GB40" s="1795"/>
      <c r="GC40" s="1795"/>
      <c r="GD40" s="1795"/>
      <c r="GE40" s="1795"/>
      <c r="GF40" s="1795"/>
      <c r="GG40" s="1795"/>
      <c r="GH40" s="1795"/>
      <c r="GI40" s="1795"/>
      <c r="GJ40" s="1795"/>
      <c r="GK40" s="1795"/>
      <c r="GL40" s="1795"/>
      <c r="GM40" s="1795"/>
      <c r="GN40" s="1795"/>
      <c r="GO40" s="1795"/>
      <c r="GP40" s="1795"/>
      <c r="GQ40" s="1795"/>
      <c r="GR40" s="1795"/>
      <c r="GS40" s="1795"/>
      <c r="GT40" s="1795"/>
      <c r="GU40" s="1795"/>
      <c r="GV40" s="1795"/>
      <c r="GW40" s="1795"/>
      <c r="GX40" s="1795"/>
      <c r="GY40" s="1795"/>
      <c r="GZ40" s="1795"/>
      <c r="HA40" s="1795"/>
      <c r="HB40" s="1795"/>
      <c r="HC40" s="1795"/>
      <c r="HD40" s="1795"/>
      <c r="HE40" s="1795"/>
      <c r="HF40" s="1795"/>
      <c r="HG40" s="1795"/>
      <c r="HH40" s="1795"/>
      <c r="HI40" s="1795"/>
      <c r="HJ40" s="1795"/>
      <c r="HK40" s="1795"/>
      <c r="HL40" s="1795"/>
      <c r="HM40" s="1795"/>
      <c r="HN40" s="1795"/>
      <c r="HO40" s="1795"/>
      <c r="HP40" s="1795"/>
      <c r="HQ40" s="1795"/>
      <c r="HR40" s="1795"/>
      <c r="HS40" s="1795"/>
      <c r="HT40" s="1795"/>
      <c r="HU40" s="1795"/>
      <c r="HV40" s="1795"/>
      <c r="HW40" s="1795"/>
      <c r="HX40" s="1795"/>
      <c r="HY40" s="1795"/>
      <c r="HZ40" s="1795"/>
      <c r="IA40" s="1795"/>
      <c r="IB40" s="1795"/>
      <c r="IC40" s="1795"/>
      <c r="ID40" s="1795"/>
      <c r="IE40" s="1795"/>
      <c r="IF40" s="1795"/>
      <c r="IG40" s="1795"/>
      <c r="IH40" s="1795"/>
      <c r="II40" s="1795"/>
      <c r="IJ40" s="1795"/>
      <c r="IK40" s="1795"/>
      <c r="IL40" s="1795"/>
      <c r="IM40" s="1795"/>
      <c r="IN40" s="1795"/>
      <c r="IO40" s="1795"/>
      <c r="IP40" s="1795"/>
      <c r="IQ40" s="1795"/>
      <c r="IR40" s="1795"/>
      <c r="IS40" s="1795"/>
      <c r="IT40" s="1795"/>
      <c r="IU40" s="1795"/>
      <c r="IV40" s="1795"/>
    </row>
    <row r="41" spans="1:256" ht="15.75">
      <c r="A41" s="1800" t="s">
        <v>1907</v>
      </c>
      <c r="B41" s="3302"/>
      <c r="C41" s="3329"/>
      <c r="D41" s="3327"/>
      <c r="E41" s="3328"/>
      <c r="F41" s="1795"/>
      <c r="G41" s="1795"/>
      <c r="H41" s="1795"/>
      <c r="I41" s="1795"/>
      <c r="J41" s="1795"/>
      <c r="K41" s="1795"/>
      <c r="L41" s="1795"/>
      <c r="M41" s="1795"/>
      <c r="N41" s="1795"/>
      <c r="O41" s="1795"/>
      <c r="P41" s="1795"/>
      <c r="Q41" s="1795"/>
      <c r="R41" s="1795"/>
      <c r="S41" s="1795"/>
      <c r="T41" s="1795"/>
      <c r="U41" s="1795"/>
      <c r="V41" s="1795"/>
      <c r="W41" s="1795"/>
      <c r="X41" s="1795"/>
      <c r="Y41" s="1795"/>
      <c r="Z41" s="1795"/>
      <c r="AA41" s="1795"/>
      <c r="AB41" s="1795"/>
      <c r="AC41" s="1795"/>
      <c r="AD41" s="1795"/>
      <c r="AE41" s="1795"/>
      <c r="AF41" s="1795"/>
      <c r="AG41" s="1795"/>
      <c r="AH41" s="1795"/>
      <c r="AI41" s="1795"/>
      <c r="AJ41" s="1795"/>
      <c r="AK41" s="1795"/>
      <c r="AL41" s="1795"/>
      <c r="AM41" s="1795"/>
      <c r="AN41" s="1795"/>
      <c r="AO41" s="1795"/>
      <c r="AP41" s="1795"/>
      <c r="AQ41" s="1795"/>
      <c r="AR41" s="1795"/>
      <c r="AS41" s="1795"/>
      <c r="AT41" s="1795"/>
      <c r="AU41" s="1795"/>
      <c r="AV41" s="1795"/>
      <c r="AW41" s="1795"/>
      <c r="AX41" s="1795"/>
      <c r="AY41" s="1795"/>
      <c r="AZ41" s="1795"/>
      <c r="BA41" s="1795"/>
      <c r="BB41" s="1795"/>
      <c r="BC41" s="1795"/>
      <c r="BD41" s="1795"/>
      <c r="BE41" s="1795"/>
      <c r="BF41" s="1795"/>
      <c r="BG41" s="1795"/>
      <c r="BH41" s="1795"/>
      <c r="BI41" s="1795"/>
      <c r="BJ41" s="1795"/>
      <c r="BK41" s="1795"/>
      <c r="BL41" s="1795"/>
      <c r="BM41" s="1795"/>
      <c r="BN41" s="1795"/>
      <c r="BO41" s="1795"/>
      <c r="BP41" s="1795"/>
      <c r="BQ41" s="1795"/>
      <c r="BR41" s="1795"/>
      <c r="BS41" s="1795"/>
      <c r="BT41" s="1795"/>
      <c r="BU41" s="1795"/>
      <c r="BV41" s="1795"/>
      <c r="BW41" s="1795"/>
      <c r="BX41" s="1795"/>
      <c r="BY41" s="1795"/>
      <c r="BZ41" s="1795"/>
      <c r="CA41" s="1795"/>
      <c r="CB41" s="1795"/>
      <c r="CC41" s="1795"/>
      <c r="CD41" s="1795"/>
      <c r="CE41" s="1795"/>
      <c r="CF41" s="1795"/>
      <c r="CG41" s="1795"/>
      <c r="CH41" s="1795"/>
      <c r="CI41" s="1795"/>
      <c r="CJ41" s="1795"/>
      <c r="CK41" s="1795"/>
      <c r="CL41" s="1795"/>
      <c r="CM41" s="1795"/>
      <c r="CN41" s="1795"/>
      <c r="CO41" s="1795"/>
      <c r="CP41" s="1795"/>
      <c r="CQ41" s="1795"/>
      <c r="CR41" s="1795"/>
      <c r="CS41" s="1795"/>
      <c r="CT41" s="1795"/>
      <c r="CU41" s="1795"/>
      <c r="CV41" s="1795"/>
      <c r="CW41" s="1795"/>
      <c r="CX41" s="1795"/>
      <c r="CY41" s="1795"/>
      <c r="CZ41" s="1795"/>
      <c r="DA41" s="1795"/>
      <c r="DB41" s="1795"/>
      <c r="DC41" s="1795"/>
      <c r="DD41" s="1795"/>
      <c r="DE41" s="1795"/>
      <c r="DF41" s="1795"/>
      <c r="DG41" s="1795"/>
      <c r="DH41" s="1795"/>
      <c r="DI41" s="1795"/>
      <c r="DJ41" s="1795"/>
      <c r="DK41" s="1795"/>
      <c r="DL41" s="1795"/>
      <c r="DM41" s="1795"/>
      <c r="DN41" s="1795"/>
      <c r="DO41" s="1795"/>
      <c r="DP41" s="1795"/>
      <c r="DQ41" s="1795"/>
      <c r="DR41" s="1795"/>
      <c r="DS41" s="1795"/>
      <c r="DT41" s="1795"/>
      <c r="DU41" s="1795"/>
      <c r="DV41" s="1795"/>
      <c r="DW41" s="1795"/>
      <c r="DX41" s="1795"/>
      <c r="DY41" s="1795"/>
      <c r="DZ41" s="1795"/>
      <c r="EA41" s="1795"/>
      <c r="EB41" s="1795"/>
      <c r="EC41" s="1795"/>
      <c r="ED41" s="1795"/>
      <c r="EE41" s="1795"/>
      <c r="EF41" s="1795"/>
      <c r="EG41" s="1795"/>
      <c r="EH41" s="1795"/>
      <c r="EI41" s="1795"/>
      <c r="EJ41" s="1795"/>
      <c r="EK41" s="1795"/>
      <c r="EL41" s="1795"/>
      <c r="EM41" s="1795"/>
      <c r="EN41" s="1795"/>
      <c r="EO41" s="1795"/>
      <c r="EP41" s="1795"/>
      <c r="EQ41" s="1795"/>
      <c r="ER41" s="1795"/>
      <c r="ES41" s="1795"/>
      <c r="ET41" s="1795"/>
      <c r="EU41" s="1795"/>
      <c r="EV41" s="1795"/>
      <c r="EW41" s="1795"/>
      <c r="EX41" s="1795"/>
      <c r="EY41" s="1795"/>
      <c r="EZ41" s="1795"/>
      <c r="FA41" s="1795"/>
      <c r="FB41" s="1795"/>
      <c r="FC41" s="1795"/>
      <c r="FD41" s="1795"/>
      <c r="FE41" s="1795"/>
      <c r="FF41" s="1795"/>
      <c r="FG41" s="1795"/>
      <c r="FH41" s="1795"/>
      <c r="FI41" s="1795"/>
      <c r="FJ41" s="1795"/>
      <c r="FK41" s="1795"/>
      <c r="FL41" s="1795"/>
      <c r="FM41" s="1795"/>
      <c r="FN41" s="1795"/>
      <c r="FO41" s="1795"/>
      <c r="FP41" s="1795"/>
      <c r="FQ41" s="1795"/>
      <c r="FR41" s="1795"/>
      <c r="FS41" s="1795"/>
      <c r="FT41" s="1795"/>
      <c r="FU41" s="1795"/>
      <c r="FV41" s="1795"/>
      <c r="FW41" s="1795"/>
      <c r="FX41" s="1795"/>
      <c r="FY41" s="1795"/>
      <c r="FZ41" s="1795"/>
      <c r="GA41" s="1795"/>
      <c r="GB41" s="1795"/>
      <c r="GC41" s="1795"/>
      <c r="GD41" s="1795"/>
      <c r="GE41" s="1795"/>
      <c r="GF41" s="1795"/>
      <c r="GG41" s="1795"/>
      <c r="GH41" s="1795"/>
      <c r="GI41" s="1795"/>
      <c r="GJ41" s="1795"/>
      <c r="GK41" s="1795"/>
      <c r="GL41" s="1795"/>
      <c r="GM41" s="1795"/>
      <c r="GN41" s="1795"/>
      <c r="GO41" s="1795"/>
      <c r="GP41" s="1795"/>
      <c r="GQ41" s="1795"/>
      <c r="GR41" s="1795"/>
      <c r="GS41" s="1795"/>
      <c r="GT41" s="1795"/>
      <c r="GU41" s="1795"/>
      <c r="GV41" s="1795"/>
      <c r="GW41" s="1795"/>
      <c r="GX41" s="1795"/>
      <c r="GY41" s="1795"/>
      <c r="GZ41" s="1795"/>
      <c r="HA41" s="1795"/>
      <c r="HB41" s="1795"/>
      <c r="HC41" s="1795"/>
      <c r="HD41" s="1795"/>
      <c r="HE41" s="1795"/>
      <c r="HF41" s="1795"/>
      <c r="HG41" s="1795"/>
      <c r="HH41" s="1795"/>
      <c r="HI41" s="1795"/>
      <c r="HJ41" s="1795"/>
      <c r="HK41" s="1795"/>
      <c r="HL41" s="1795"/>
      <c r="HM41" s="1795"/>
      <c r="HN41" s="1795"/>
      <c r="HO41" s="1795"/>
      <c r="HP41" s="1795"/>
      <c r="HQ41" s="1795"/>
      <c r="HR41" s="1795"/>
      <c r="HS41" s="1795"/>
      <c r="HT41" s="1795"/>
      <c r="HU41" s="1795"/>
      <c r="HV41" s="1795"/>
      <c r="HW41" s="1795"/>
      <c r="HX41" s="1795"/>
      <c r="HY41" s="1795"/>
      <c r="HZ41" s="1795"/>
      <c r="IA41" s="1795"/>
      <c r="IB41" s="1795"/>
      <c r="IC41" s="1795"/>
      <c r="ID41" s="1795"/>
      <c r="IE41" s="1795"/>
      <c r="IF41" s="1795"/>
      <c r="IG41" s="1795"/>
      <c r="IH41" s="1795"/>
      <c r="II41" s="1795"/>
      <c r="IJ41" s="1795"/>
      <c r="IK41" s="1795"/>
      <c r="IL41" s="1795"/>
      <c r="IM41" s="1795"/>
      <c r="IN41" s="1795"/>
      <c r="IO41" s="1795"/>
      <c r="IP41" s="1795"/>
      <c r="IQ41" s="1795"/>
      <c r="IR41" s="1795"/>
      <c r="IS41" s="1795"/>
      <c r="IT41" s="1795"/>
      <c r="IU41" s="1795"/>
      <c r="IV41" s="1795"/>
    </row>
    <row r="42" spans="1:256" ht="31.5">
      <c r="A42" s="1801" t="s">
        <v>1908</v>
      </c>
      <c r="B42" s="3320"/>
      <c r="C42" s="3324"/>
      <c r="D42" s="3322"/>
      <c r="E42" s="3323"/>
      <c r="F42" s="1795"/>
      <c r="G42" s="1795"/>
      <c r="H42" s="1795"/>
      <c r="I42" s="1795"/>
      <c r="J42" s="1795"/>
      <c r="K42" s="1795"/>
      <c r="L42" s="1795"/>
      <c r="M42" s="1795"/>
      <c r="N42" s="1795"/>
      <c r="O42" s="1795"/>
      <c r="P42" s="1795"/>
      <c r="Q42" s="1795"/>
      <c r="R42" s="1795"/>
      <c r="S42" s="1795"/>
      <c r="T42" s="1795"/>
      <c r="U42" s="1795"/>
      <c r="V42" s="1795"/>
      <c r="W42" s="1795"/>
      <c r="X42" s="1795"/>
      <c r="Y42" s="1795"/>
      <c r="Z42" s="1795"/>
      <c r="AA42" s="1795"/>
      <c r="AB42" s="1795"/>
      <c r="AC42" s="1795"/>
      <c r="AD42" s="1795"/>
      <c r="AE42" s="1795"/>
      <c r="AF42" s="1795"/>
      <c r="AG42" s="1795"/>
      <c r="AH42" s="1795"/>
      <c r="AI42" s="1795"/>
      <c r="AJ42" s="1795"/>
      <c r="AK42" s="1795"/>
      <c r="AL42" s="1795"/>
      <c r="AM42" s="1795"/>
      <c r="AN42" s="1795"/>
      <c r="AO42" s="1795"/>
      <c r="AP42" s="1795"/>
      <c r="AQ42" s="1795"/>
      <c r="AR42" s="1795"/>
      <c r="AS42" s="1795"/>
      <c r="AT42" s="1795"/>
      <c r="AU42" s="1795"/>
      <c r="AV42" s="1795"/>
      <c r="AW42" s="1795"/>
      <c r="AX42" s="1795"/>
      <c r="AY42" s="1795"/>
      <c r="AZ42" s="1795"/>
      <c r="BA42" s="1795"/>
      <c r="BB42" s="1795"/>
      <c r="BC42" s="1795"/>
      <c r="BD42" s="1795"/>
      <c r="BE42" s="1795"/>
      <c r="BF42" s="1795"/>
      <c r="BG42" s="1795"/>
      <c r="BH42" s="1795"/>
      <c r="BI42" s="1795"/>
      <c r="BJ42" s="1795"/>
      <c r="BK42" s="1795"/>
      <c r="BL42" s="1795"/>
      <c r="BM42" s="1795"/>
      <c r="BN42" s="1795"/>
      <c r="BO42" s="1795"/>
      <c r="BP42" s="1795"/>
      <c r="BQ42" s="1795"/>
      <c r="BR42" s="1795"/>
      <c r="BS42" s="1795"/>
      <c r="BT42" s="1795"/>
      <c r="BU42" s="1795"/>
      <c r="BV42" s="1795"/>
      <c r="BW42" s="1795"/>
      <c r="BX42" s="1795"/>
      <c r="BY42" s="1795"/>
      <c r="BZ42" s="1795"/>
      <c r="CA42" s="1795"/>
      <c r="CB42" s="1795"/>
      <c r="CC42" s="1795"/>
      <c r="CD42" s="1795"/>
      <c r="CE42" s="1795"/>
      <c r="CF42" s="1795"/>
      <c r="CG42" s="1795"/>
      <c r="CH42" s="1795"/>
      <c r="CI42" s="1795"/>
      <c r="CJ42" s="1795"/>
      <c r="CK42" s="1795"/>
      <c r="CL42" s="1795"/>
      <c r="CM42" s="1795"/>
      <c r="CN42" s="1795"/>
      <c r="CO42" s="1795"/>
      <c r="CP42" s="1795"/>
      <c r="CQ42" s="1795"/>
      <c r="CR42" s="1795"/>
      <c r="CS42" s="1795"/>
      <c r="CT42" s="1795"/>
      <c r="CU42" s="1795"/>
      <c r="CV42" s="1795"/>
      <c r="CW42" s="1795"/>
      <c r="CX42" s="1795"/>
      <c r="CY42" s="1795"/>
      <c r="CZ42" s="1795"/>
      <c r="DA42" s="1795"/>
      <c r="DB42" s="1795"/>
      <c r="DC42" s="1795"/>
      <c r="DD42" s="1795"/>
      <c r="DE42" s="1795"/>
      <c r="DF42" s="1795"/>
      <c r="DG42" s="1795"/>
      <c r="DH42" s="1795"/>
      <c r="DI42" s="1795"/>
      <c r="DJ42" s="1795"/>
      <c r="DK42" s="1795"/>
      <c r="DL42" s="1795"/>
      <c r="DM42" s="1795"/>
      <c r="DN42" s="1795"/>
      <c r="DO42" s="1795"/>
      <c r="DP42" s="1795"/>
      <c r="DQ42" s="1795"/>
      <c r="DR42" s="1795"/>
      <c r="DS42" s="1795"/>
      <c r="DT42" s="1795"/>
      <c r="DU42" s="1795"/>
      <c r="DV42" s="1795"/>
      <c r="DW42" s="1795"/>
      <c r="DX42" s="1795"/>
      <c r="DY42" s="1795"/>
      <c r="DZ42" s="1795"/>
      <c r="EA42" s="1795"/>
      <c r="EB42" s="1795"/>
      <c r="EC42" s="1795"/>
      <c r="ED42" s="1795"/>
      <c r="EE42" s="1795"/>
      <c r="EF42" s="1795"/>
      <c r="EG42" s="1795"/>
      <c r="EH42" s="1795"/>
      <c r="EI42" s="1795"/>
      <c r="EJ42" s="1795"/>
      <c r="EK42" s="1795"/>
      <c r="EL42" s="1795"/>
      <c r="EM42" s="1795"/>
      <c r="EN42" s="1795"/>
      <c r="EO42" s="1795"/>
      <c r="EP42" s="1795"/>
      <c r="EQ42" s="1795"/>
      <c r="ER42" s="1795"/>
      <c r="ES42" s="1795"/>
      <c r="ET42" s="1795"/>
      <c r="EU42" s="1795"/>
      <c r="EV42" s="1795"/>
      <c r="EW42" s="1795"/>
      <c r="EX42" s="1795"/>
      <c r="EY42" s="1795"/>
      <c r="EZ42" s="1795"/>
      <c r="FA42" s="1795"/>
      <c r="FB42" s="1795"/>
      <c r="FC42" s="1795"/>
      <c r="FD42" s="1795"/>
      <c r="FE42" s="1795"/>
      <c r="FF42" s="1795"/>
      <c r="FG42" s="1795"/>
      <c r="FH42" s="1795"/>
      <c r="FI42" s="1795"/>
      <c r="FJ42" s="1795"/>
      <c r="FK42" s="1795"/>
      <c r="FL42" s="1795"/>
      <c r="FM42" s="1795"/>
      <c r="FN42" s="1795"/>
      <c r="FO42" s="1795"/>
      <c r="FP42" s="1795"/>
      <c r="FQ42" s="1795"/>
      <c r="FR42" s="1795"/>
      <c r="FS42" s="1795"/>
      <c r="FT42" s="1795"/>
      <c r="FU42" s="1795"/>
      <c r="FV42" s="1795"/>
      <c r="FW42" s="1795"/>
      <c r="FX42" s="1795"/>
      <c r="FY42" s="1795"/>
      <c r="FZ42" s="1795"/>
      <c r="GA42" s="1795"/>
      <c r="GB42" s="1795"/>
      <c r="GC42" s="1795"/>
      <c r="GD42" s="1795"/>
      <c r="GE42" s="1795"/>
      <c r="GF42" s="1795"/>
      <c r="GG42" s="1795"/>
      <c r="GH42" s="1795"/>
      <c r="GI42" s="1795"/>
      <c r="GJ42" s="1795"/>
      <c r="GK42" s="1795"/>
      <c r="GL42" s="1795"/>
      <c r="GM42" s="1795"/>
      <c r="GN42" s="1795"/>
      <c r="GO42" s="1795"/>
      <c r="GP42" s="1795"/>
      <c r="GQ42" s="1795"/>
      <c r="GR42" s="1795"/>
      <c r="GS42" s="1795"/>
      <c r="GT42" s="1795"/>
      <c r="GU42" s="1795"/>
      <c r="GV42" s="1795"/>
      <c r="GW42" s="1795"/>
      <c r="GX42" s="1795"/>
      <c r="GY42" s="1795"/>
      <c r="GZ42" s="1795"/>
      <c r="HA42" s="1795"/>
      <c r="HB42" s="1795"/>
      <c r="HC42" s="1795"/>
      <c r="HD42" s="1795"/>
      <c r="HE42" s="1795"/>
      <c r="HF42" s="1795"/>
      <c r="HG42" s="1795"/>
      <c r="HH42" s="1795"/>
      <c r="HI42" s="1795"/>
      <c r="HJ42" s="1795"/>
      <c r="HK42" s="1795"/>
      <c r="HL42" s="1795"/>
      <c r="HM42" s="1795"/>
      <c r="HN42" s="1795"/>
      <c r="HO42" s="1795"/>
      <c r="HP42" s="1795"/>
      <c r="HQ42" s="1795"/>
      <c r="HR42" s="1795"/>
      <c r="HS42" s="1795"/>
      <c r="HT42" s="1795"/>
      <c r="HU42" s="1795"/>
      <c r="HV42" s="1795"/>
      <c r="HW42" s="1795"/>
      <c r="HX42" s="1795"/>
      <c r="HY42" s="1795"/>
      <c r="HZ42" s="1795"/>
      <c r="IA42" s="1795"/>
      <c r="IB42" s="1795"/>
      <c r="IC42" s="1795"/>
      <c r="ID42" s="1795"/>
      <c r="IE42" s="1795"/>
      <c r="IF42" s="1795"/>
      <c r="IG42" s="1795"/>
      <c r="IH42" s="1795"/>
      <c r="II42" s="1795"/>
      <c r="IJ42" s="1795"/>
      <c r="IK42" s="1795"/>
      <c r="IL42" s="1795"/>
      <c r="IM42" s="1795"/>
      <c r="IN42" s="1795"/>
      <c r="IO42" s="1795"/>
      <c r="IP42" s="1795"/>
      <c r="IQ42" s="1795"/>
      <c r="IR42" s="1795"/>
      <c r="IS42" s="1795"/>
      <c r="IT42" s="1795"/>
      <c r="IU42" s="1795"/>
      <c r="IV42" s="1795"/>
    </row>
    <row r="43" spans="1:256" ht="31.5">
      <c r="A43" s="1802" t="s">
        <v>1909</v>
      </c>
      <c r="B43" s="3320"/>
      <c r="C43" s="3324"/>
      <c r="D43" s="3331"/>
      <c r="E43" s="3321"/>
      <c r="F43" s="1803"/>
      <c r="G43" s="1795"/>
      <c r="H43" s="1795"/>
      <c r="I43" s="1795"/>
      <c r="J43" s="1795"/>
      <c r="K43" s="1795"/>
      <c r="L43" s="1795"/>
      <c r="M43" s="1795"/>
      <c r="N43" s="1795"/>
      <c r="O43" s="1795"/>
      <c r="P43" s="1795"/>
      <c r="Q43" s="1795"/>
      <c r="R43" s="1795"/>
      <c r="S43" s="1795"/>
      <c r="T43" s="1795"/>
      <c r="U43" s="1795"/>
      <c r="V43" s="1795"/>
      <c r="W43" s="1795"/>
      <c r="X43" s="1795"/>
      <c r="Y43" s="1795"/>
      <c r="Z43" s="1795"/>
      <c r="AA43" s="1795"/>
      <c r="AB43" s="1795"/>
      <c r="AC43" s="1795"/>
      <c r="AD43" s="1795"/>
      <c r="AE43" s="1795"/>
      <c r="AF43" s="1795"/>
      <c r="AG43" s="1795"/>
      <c r="AH43" s="1795"/>
      <c r="AI43" s="1795"/>
      <c r="AJ43" s="1795"/>
      <c r="AK43" s="1795"/>
      <c r="AL43" s="1795"/>
      <c r="AM43" s="1795"/>
      <c r="AN43" s="1795"/>
      <c r="AO43" s="1795"/>
      <c r="AP43" s="1795"/>
      <c r="AQ43" s="1795"/>
      <c r="AR43" s="1795"/>
      <c r="AS43" s="1795"/>
      <c r="AT43" s="1795"/>
      <c r="AU43" s="1795"/>
      <c r="AV43" s="1795"/>
      <c r="AW43" s="1795"/>
      <c r="AX43" s="1795"/>
      <c r="AY43" s="1795"/>
      <c r="AZ43" s="1795"/>
      <c r="BA43" s="1795"/>
      <c r="BB43" s="1795"/>
      <c r="BC43" s="1795"/>
      <c r="BD43" s="1795"/>
      <c r="BE43" s="1795"/>
      <c r="BF43" s="1795"/>
      <c r="BG43" s="1795"/>
      <c r="BH43" s="1795"/>
      <c r="BI43" s="1795"/>
      <c r="BJ43" s="1795"/>
      <c r="BK43" s="1795"/>
      <c r="BL43" s="1795"/>
      <c r="BM43" s="1795"/>
      <c r="BN43" s="1795"/>
      <c r="BO43" s="1795"/>
      <c r="BP43" s="1795"/>
      <c r="BQ43" s="1795"/>
      <c r="BR43" s="1795"/>
      <c r="BS43" s="1795"/>
      <c r="BT43" s="1795"/>
      <c r="BU43" s="1795"/>
      <c r="BV43" s="1795"/>
      <c r="BW43" s="1795"/>
      <c r="BX43" s="1795"/>
      <c r="BY43" s="1795"/>
      <c r="BZ43" s="1795"/>
      <c r="CA43" s="1795"/>
      <c r="CB43" s="1795"/>
      <c r="CC43" s="1795"/>
      <c r="CD43" s="1795"/>
      <c r="CE43" s="1795"/>
      <c r="CF43" s="1795"/>
      <c r="CG43" s="1795"/>
      <c r="CH43" s="1795"/>
      <c r="CI43" s="1795"/>
      <c r="CJ43" s="1795"/>
      <c r="CK43" s="1795"/>
      <c r="CL43" s="1795"/>
      <c r="CM43" s="1795"/>
      <c r="CN43" s="1795"/>
      <c r="CO43" s="1795"/>
      <c r="CP43" s="1795"/>
      <c r="CQ43" s="1795"/>
      <c r="CR43" s="1795"/>
      <c r="CS43" s="1795"/>
      <c r="CT43" s="1795"/>
      <c r="CU43" s="1795"/>
      <c r="CV43" s="1795"/>
      <c r="CW43" s="1795"/>
      <c r="CX43" s="1795"/>
      <c r="CY43" s="1795"/>
      <c r="CZ43" s="1795"/>
      <c r="DA43" s="1795"/>
      <c r="DB43" s="1795"/>
      <c r="DC43" s="1795"/>
      <c r="DD43" s="1795"/>
      <c r="DE43" s="1795"/>
      <c r="DF43" s="1795"/>
      <c r="DG43" s="1795"/>
      <c r="DH43" s="1795"/>
      <c r="DI43" s="1795"/>
      <c r="DJ43" s="1795"/>
      <c r="DK43" s="1795"/>
      <c r="DL43" s="1795"/>
      <c r="DM43" s="1795"/>
      <c r="DN43" s="1795"/>
      <c r="DO43" s="1795"/>
      <c r="DP43" s="1795"/>
      <c r="DQ43" s="1795"/>
      <c r="DR43" s="1795"/>
      <c r="DS43" s="1795"/>
      <c r="DT43" s="1795"/>
      <c r="DU43" s="1795"/>
      <c r="DV43" s="1795"/>
      <c r="DW43" s="1795"/>
      <c r="DX43" s="1795"/>
      <c r="DY43" s="1795"/>
      <c r="DZ43" s="1795"/>
      <c r="EA43" s="1795"/>
      <c r="EB43" s="1795"/>
      <c r="EC43" s="1795"/>
      <c r="ED43" s="1795"/>
      <c r="EE43" s="1795"/>
      <c r="EF43" s="1795"/>
      <c r="EG43" s="1795"/>
      <c r="EH43" s="1795"/>
      <c r="EI43" s="1795"/>
      <c r="EJ43" s="1795"/>
      <c r="EK43" s="1795"/>
      <c r="EL43" s="1795"/>
      <c r="EM43" s="1795"/>
      <c r="EN43" s="1795"/>
      <c r="EO43" s="1795"/>
      <c r="EP43" s="1795"/>
      <c r="EQ43" s="1795"/>
      <c r="ER43" s="1795"/>
      <c r="ES43" s="1795"/>
      <c r="ET43" s="1795"/>
      <c r="EU43" s="1795"/>
      <c r="EV43" s="1795"/>
      <c r="EW43" s="1795"/>
      <c r="EX43" s="1795"/>
      <c r="EY43" s="1795"/>
      <c r="EZ43" s="1795"/>
      <c r="FA43" s="1795"/>
      <c r="FB43" s="1795"/>
      <c r="FC43" s="1795"/>
      <c r="FD43" s="1795"/>
      <c r="FE43" s="1795"/>
      <c r="FF43" s="1795"/>
      <c r="FG43" s="1795"/>
      <c r="FH43" s="1795"/>
      <c r="FI43" s="1795"/>
      <c r="FJ43" s="1795"/>
      <c r="FK43" s="1795"/>
      <c r="FL43" s="1795"/>
      <c r="FM43" s="1795"/>
      <c r="FN43" s="1795"/>
      <c r="FO43" s="1795"/>
      <c r="FP43" s="1795"/>
      <c r="FQ43" s="1795"/>
      <c r="FR43" s="1795"/>
      <c r="FS43" s="1795"/>
      <c r="FT43" s="1795"/>
      <c r="FU43" s="1795"/>
      <c r="FV43" s="1795"/>
      <c r="FW43" s="1795"/>
      <c r="FX43" s="1795"/>
      <c r="FY43" s="1795"/>
      <c r="FZ43" s="1795"/>
      <c r="GA43" s="1795"/>
      <c r="GB43" s="1795"/>
      <c r="GC43" s="1795"/>
      <c r="GD43" s="1795"/>
      <c r="GE43" s="1795"/>
      <c r="GF43" s="1795"/>
      <c r="GG43" s="1795"/>
      <c r="GH43" s="1795"/>
      <c r="GI43" s="1795"/>
      <c r="GJ43" s="1795"/>
      <c r="GK43" s="1795"/>
      <c r="GL43" s="1795"/>
      <c r="GM43" s="1795"/>
      <c r="GN43" s="1795"/>
      <c r="GO43" s="1795"/>
      <c r="GP43" s="1795"/>
      <c r="GQ43" s="1795"/>
      <c r="GR43" s="1795"/>
      <c r="GS43" s="1795"/>
      <c r="GT43" s="1795"/>
      <c r="GU43" s="1795"/>
      <c r="GV43" s="1795"/>
      <c r="GW43" s="1795"/>
      <c r="GX43" s="1795"/>
      <c r="GY43" s="1795"/>
      <c r="GZ43" s="1795"/>
      <c r="HA43" s="1795"/>
      <c r="HB43" s="1795"/>
      <c r="HC43" s="1795"/>
      <c r="HD43" s="1795"/>
      <c r="HE43" s="1795"/>
      <c r="HF43" s="1795"/>
      <c r="HG43" s="1795"/>
      <c r="HH43" s="1795"/>
      <c r="HI43" s="1795"/>
      <c r="HJ43" s="1795"/>
      <c r="HK43" s="1795"/>
      <c r="HL43" s="1795"/>
      <c r="HM43" s="1795"/>
      <c r="HN43" s="1795"/>
      <c r="HO43" s="1795"/>
      <c r="HP43" s="1795"/>
      <c r="HQ43" s="1795"/>
      <c r="HR43" s="1795"/>
      <c r="HS43" s="1795"/>
      <c r="HT43" s="1795"/>
      <c r="HU43" s="1795"/>
      <c r="HV43" s="1795"/>
      <c r="HW43" s="1795"/>
      <c r="HX43" s="1795"/>
      <c r="HY43" s="1795"/>
      <c r="HZ43" s="1795"/>
      <c r="IA43" s="1795"/>
      <c r="IB43" s="1795"/>
      <c r="IC43" s="1795"/>
      <c r="ID43" s="1795"/>
      <c r="IE43" s="1795"/>
      <c r="IF43" s="1795"/>
      <c r="IG43" s="1795"/>
      <c r="IH43" s="1795"/>
      <c r="II43" s="1795"/>
      <c r="IJ43" s="1795"/>
      <c r="IK43" s="1795"/>
      <c r="IL43" s="1795"/>
      <c r="IM43" s="1795"/>
      <c r="IN43" s="1795"/>
      <c r="IO43" s="1795"/>
      <c r="IP43" s="1795"/>
      <c r="IQ43" s="1795"/>
      <c r="IR43" s="1795"/>
      <c r="IS43" s="1795"/>
      <c r="IT43" s="1795"/>
      <c r="IU43" s="1795"/>
      <c r="IV43" s="1795"/>
    </row>
    <row r="44" spans="1:256" ht="15.75">
      <c r="A44" s="1804"/>
      <c r="B44" s="1805"/>
      <c r="C44" s="1805"/>
      <c r="D44" s="1806"/>
      <c r="E44" s="1806"/>
      <c r="F44" s="1807"/>
      <c r="G44" s="928"/>
      <c r="H44" s="928"/>
      <c r="I44" s="928"/>
      <c r="J44" s="928"/>
      <c r="K44" s="928"/>
      <c r="L44" s="928"/>
      <c r="M44" s="928"/>
      <c r="N44" s="928"/>
      <c r="O44" s="928"/>
      <c r="P44" s="928"/>
      <c r="Q44" s="928"/>
      <c r="R44" s="928"/>
      <c r="S44" s="928"/>
      <c r="T44" s="928"/>
      <c r="U44" s="928"/>
      <c r="V44" s="928"/>
      <c r="W44" s="928"/>
      <c r="X44" s="928"/>
      <c r="Y44" s="928"/>
      <c r="Z44" s="928"/>
      <c r="AA44" s="928"/>
      <c r="AB44" s="928"/>
      <c r="AC44" s="928"/>
      <c r="AD44" s="928"/>
      <c r="AE44" s="928"/>
      <c r="AF44" s="928"/>
      <c r="AG44" s="928"/>
      <c r="AH44" s="928"/>
      <c r="AI44" s="928"/>
      <c r="AJ44" s="928"/>
      <c r="AK44" s="928"/>
      <c r="AL44" s="928"/>
      <c r="AM44" s="928"/>
      <c r="AN44" s="928"/>
      <c r="AO44" s="928"/>
      <c r="AP44" s="928"/>
      <c r="AQ44" s="928"/>
      <c r="AR44" s="928"/>
      <c r="AS44" s="928"/>
      <c r="AT44" s="928"/>
      <c r="AU44" s="928"/>
      <c r="AV44" s="928"/>
      <c r="AW44" s="928"/>
      <c r="AX44" s="928"/>
      <c r="AY44" s="928"/>
      <c r="AZ44" s="928"/>
      <c r="BA44" s="928"/>
      <c r="BB44" s="928"/>
      <c r="BC44" s="928"/>
      <c r="BD44" s="928"/>
      <c r="BE44" s="928"/>
      <c r="BF44" s="928"/>
      <c r="BG44" s="928"/>
      <c r="BH44" s="928"/>
      <c r="BI44" s="928"/>
      <c r="BJ44" s="928"/>
      <c r="BK44" s="928"/>
      <c r="BL44" s="928"/>
      <c r="BM44" s="928"/>
      <c r="BN44" s="928"/>
      <c r="BO44" s="928"/>
      <c r="BP44" s="928"/>
      <c r="BQ44" s="928"/>
      <c r="BR44" s="928"/>
      <c r="BS44" s="928"/>
      <c r="BT44" s="928"/>
      <c r="BU44" s="928"/>
      <c r="BV44" s="928"/>
      <c r="BW44" s="928"/>
      <c r="BX44" s="928"/>
      <c r="BY44" s="928"/>
      <c r="BZ44" s="928"/>
      <c r="CA44" s="928"/>
      <c r="CB44" s="928"/>
      <c r="CC44" s="928"/>
      <c r="CD44" s="928"/>
      <c r="CE44" s="928"/>
      <c r="CF44" s="928"/>
      <c r="CG44" s="928"/>
      <c r="CH44" s="928"/>
      <c r="CI44" s="928"/>
      <c r="CJ44" s="928"/>
      <c r="CK44" s="928"/>
      <c r="CL44" s="928"/>
      <c r="CM44" s="928"/>
      <c r="CN44" s="928"/>
      <c r="CO44" s="928"/>
      <c r="CP44" s="928"/>
      <c r="CQ44" s="928"/>
      <c r="CR44" s="928"/>
      <c r="CS44" s="928"/>
      <c r="CT44" s="928"/>
      <c r="CU44" s="928"/>
      <c r="CV44" s="928"/>
      <c r="CW44" s="928"/>
      <c r="CX44" s="928"/>
      <c r="CY44" s="928"/>
      <c r="CZ44" s="928"/>
      <c r="DA44" s="928"/>
      <c r="DB44" s="928"/>
      <c r="DC44" s="928"/>
      <c r="DD44" s="928"/>
      <c r="DE44" s="928"/>
      <c r="DF44" s="928"/>
      <c r="DG44" s="928"/>
      <c r="DH44" s="928"/>
      <c r="DI44" s="928"/>
      <c r="DJ44" s="928"/>
      <c r="DK44" s="928"/>
      <c r="DL44" s="928"/>
      <c r="DM44" s="928"/>
      <c r="DN44" s="928"/>
      <c r="DO44" s="928"/>
      <c r="DP44" s="928"/>
      <c r="DQ44" s="928"/>
      <c r="DR44" s="928"/>
      <c r="DS44" s="928"/>
      <c r="DT44" s="928"/>
      <c r="DU44" s="928"/>
      <c r="DV44" s="928"/>
      <c r="DW44" s="928"/>
      <c r="DX44" s="928"/>
      <c r="DY44" s="928"/>
      <c r="DZ44" s="928"/>
      <c r="EA44" s="928"/>
      <c r="EB44" s="928"/>
      <c r="EC44" s="928"/>
      <c r="ED44" s="928"/>
      <c r="EE44" s="928"/>
      <c r="EF44" s="928"/>
      <c r="EG44" s="928"/>
      <c r="EH44" s="928"/>
      <c r="EI44" s="928"/>
      <c r="EJ44" s="928"/>
      <c r="EK44" s="928"/>
      <c r="EL44" s="928"/>
      <c r="EM44" s="928"/>
      <c r="EN44" s="928"/>
      <c r="EO44" s="928"/>
      <c r="EP44" s="928"/>
      <c r="EQ44" s="928"/>
      <c r="ER44" s="928"/>
      <c r="ES44" s="928"/>
      <c r="ET44" s="928"/>
      <c r="EU44" s="928"/>
      <c r="EV44" s="928"/>
      <c r="EW44" s="928"/>
      <c r="EX44" s="928"/>
      <c r="EY44" s="928"/>
      <c r="EZ44" s="928"/>
      <c r="FA44" s="928"/>
      <c r="FB44" s="928"/>
      <c r="FC44" s="928"/>
      <c r="FD44" s="928"/>
      <c r="FE44" s="928"/>
      <c r="FF44" s="928"/>
      <c r="FG44" s="928"/>
      <c r="FH44" s="928"/>
      <c r="FI44" s="928"/>
      <c r="FJ44" s="928"/>
      <c r="FK44" s="928"/>
      <c r="FL44" s="928"/>
      <c r="FM44" s="928"/>
      <c r="FN44" s="928"/>
      <c r="FO44" s="928"/>
      <c r="FP44" s="928"/>
      <c r="FQ44" s="928"/>
      <c r="FR44" s="928"/>
      <c r="FS44" s="928"/>
      <c r="FT44" s="928"/>
      <c r="FU44" s="928"/>
      <c r="FV44" s="928"/>
      <c r="FW44" s="928"/>
      <c r="FX44" s="928"/>
      <c r="FY44" s="928"/>
      <c r="FZ44" s="928"/>
      <c r="GA44" s="928"/>
      <c r="GB44" s="928"/>
      <c r="GC44" s="928"/>
      <c r="GD44" s="928"/>
      <c r="GE44" s="928"/>
      <c r="GF44" s="928"/>
      <c r="GG44" s="928"/>
      <c r="GH44" s="928"/>
      <c r="GI44" s="928"/>
      <c r="GJ44" s="928"/>
      <c r="GK44" s="928"/>
      <c r="GL44" s="928"/>
      <c r="GM44" s="928"/>
      <c r="GN44" s="928"/>
      <c r="GO44" s="928"/>
      <c r="GP44" s="928"/>
      <c r="GQ44" s="928"/>
      <c r="GR44" s="928"/>
      <c r="GS44" s="928"/>
      <c r="GT44" s="928"/>
      <c r="GU44" s="928"/>
      <c r="GV44" s="928"/>
      <c r="GW44" s="928"/>
      <c r="GX44" s="928"/>
      <c r="GY44" s="928"/>
      <c r="GZ44" s="928"/>
      <c r="HA44" s="928"/>
      <c r="HB44" s="928"/>
      <c r="HC44" s="928"/>
      <c r="HD44" s="928"/>
      <c r="HE44" s="928"/>
      <c r="HF44" s="928"/>
      <c r="HG44" s="928"/>
      <c r="HH44" s="928"/>
      <c r="HI44" s="928"/>
      <c r="HJ44" s="928"/>
      <c r="HK44" s="928"/>
      <c r="HL44" s="928"/>
      <c r="HM44" s="928"/>
      <c r="HN44" s="928"/>
      <c r="HO44" s="928"/>
      <c r="HP44" s="928"/>
      <c r="HQ44" s="928"/>
      <c r="HR44" s="928"/>
      <c r="HS44" s="928"/>
      <c r="HT44" s="928"/>
      <c r="HU44" s="928"/>
      <c r="HV44" s="928"/>
      <c r="HW44" s="928"/>
      <c r="HX44" s="928"/>
      <c r="HY44" s="928"/>
      <c r="HZ44" s="928"/>
      <c r="IA44" s="928"/>
      <c r="IB44" s="928"/>
      <c r="IC44" s="928"/>
      <c r="ID44" s="928"/>
      <c r="IE44" s="928"/>
      <c r="IF44" s="928"/>
      <c r="IG44" s="928"/>
      <c r="IH44" s="928"/>
      <c r="II44" s="928"/>
      <c r="IJ44" s="928"/>
      <c r="IK44" s="928"/>
      <c r="IL44" s="928"/>
      <c r="IM44" s="928"/>
      <c r="IN44" s="928"/>
      <c r="IO44" s="928"/>
      <c r="IP44" s="928"/>
      <c r="IQ44" s="928"/>
      <c r="IR44" s="928"/>
      <c r="IS44" s="928"/>
      <c r="IT44" s="928"/>
      <c r="IU44" s="928"/>
      <c r="IV44" s="928"/>
    </row>
    <row r="45" spans="1:256" ht="18.75">
      <c r="A45" s="1808" t="s">
        <v>1910</v>
      </c>
      <c r="B45" s="1809"/>
      <c r="C45" s="1809"/>
      <c r="D45" s="1810"/>
      <c r="E45" s="1810"/>
      <c r="F45" s="1811"/>
      <c r="G45" s="1811"/>
      <c r="H45" s="1811"/>
      <c r="I45" s="1811"/>
      <c r="J45" s="1811"/>
      <c r="K45" s="1811"/>
      <c r="L45" s="1811"/>
      <c r="M45" s="1811"/>
      <c r="N45" s="1811"/>
      <c r="O45" s="1811"/>
      <c r="P45" s="1811"/>
      <c r="Q45" s="1811"/>
      <c r="R45" s="1811"/>
      <c r="S45" s="1811"/>
      <c r="T45" s="1811"/>
      <c r="U45" s="1811"/>
      <c r="V45" s="1811"/>
      <c r="W45" s="1811"/>
      <c r="X45" s="1811"/>
      <c r="Y45" s="1811"/>
      <c r="Z45" s="1811"/>
      <c r="AA45" s="1811"/>
      <c r="AB45" s="1811"/>
      <c r="AC45" s="1811"/>
      <c r="AD45" s="1811"/>
      <c r="AE45" s="1811"/>
      <c r="AF45" s="1811"/>
      <c r="AG45" s="1811"/>
      <c r="AH45" s="1811"/>
      <c r="AI45" s="1811"/>
      <c r="AJ45" s="1811"/>
      <c r="AK45" s="1811"/>
      <c r="AL45" s="1811"/>
      <c r="AM45" s="1811"/>
      <c r="AN45" s="1811"/>
      <c r="AO45" s="1811"/>
      <c r="AP45" s="1811"/>
      <c r="AQ45" s="1811"/>
      <c r="AR45" s="1811"/>
      <c r="AS45" s="1811"/>
      <c r="AT45" s="1811"/>
      <c r="AU45" s="1811"/>
      <c r="AV45" s="1811"/>
      <c r="AW45" s="1811"/>
      <c r="AX45" s="1811"/>
      <c r="AY45" s="1811"/>
      <c r="AZ45" s="1811"/>
      <c r="BA45" s="1811"/>
      <c r="BB45" s="1811"/>
      <c r="BC45" s="1811"/>
      <c r="BD45" s="1811"/>
      <c r="BE45" s="1811"/>
      <c r="BF45" s="1811"/>
      <c r="BG45" s="1811"/>
      <c r="BH45" s="1811"/>
      <c r="BI45" s="1811"/>
      <c r="BJ45" s="1811"/>
      <c r="BK45" s="1811"/>
      <c r="BL45" s="1811"/>
      <c r="BM45" s="1811"/>
      <c r="BN45" s="1811"/>
      <c r="BO45" s="1811"/>
      <c r="BP45" s="1811"/>
      <c r="BQ45" s="1811"/>
      <c r="BR45" s="1811"/>
      <c r="BS45" s="1811"/>
      <c r="BT45" s="1811"/>
      <c r="BU45" s="1811"/>
      <c r="BV45" s="1811"/>
      <c r="BW45" s="1811"/>
      <c r="BX45" s="1811"/>
      <c r="BY45" s="1811"/>
      <c r="BZ45" s="1811"/>
      <c r="CA45" s="1811"/>
      <c r="CB45" s="1811"/>
      <c r="CC45" s="1811"/>
      <c r="CD45" s="1811"/>
      <c r="CE45" s="1811"/>
      <c r="CF45" s="1811"/>
      <c r="CG45" s="1811"/>
      <c r="CH45" s="1811"/>
      <c r="CI45" s="1811"/>
      <c r="CJ45" s="1811"/>
      <c r="CK45" s="1811"/>
      <c r="CL45" s="1811"/>
      <c r="CM45" s="1811"/>
      <c r="CN45" s="1811"/>
      <c r="CO45" s="1811"/>
      <c r="CP45" s="1811"/>
      <c r="CQ45" s="1811"/>
      <c r="CR45" s="1811"/>
      <c r="CS45" s="1811"/>
      <c r="CT45" s="1811"/>
      <c r="CU45" s="1811"/>
      <c r="CV45" s="1811"/>
      <c r="CW45" s="1811"/>
      <c r="CX45" s="1811"/>
      <c r="CY45" s="1811"/>
      <c r="CZ45" s="1811"/>
      <c r="DA45" s="1811"/>
      <c r="DB45" s="1811"/>
      <c r="DC45" s="1811"/>
      <c r="DD45" s="1811"/>
      <c r="DE45" s="1811"/>
      <c r="DF45" s="1811"/>
      <c r="DG45" s="1811"/>
      <c r="DH45" s="1811"/>
      <c r="DI45" s="1811"/>
      <c r="DJ45" s="1811"/>
      <c r="DK45" s="1811"/>
      <c r="DL45" s="1811"/>
      <c r="DM45" s="1811"/>
      <c r="DN45" s="1811"/>
      <c r="DO45" s="1811"/>
      <c r="DP45" s="1811"/>
      <c r="DQ45" s="1811"/>
      <c r="DR45" s="1811"/>
      <c r="DS45" s="1811"/>
      <c r="DT45" s="1811"/>
      <c r="DU45" s="1811"/>
      <c r="DV45" s="1811"/>
      <c r="DW45" s="1811"/>
      <c r="DX45" s="1811"/>
      <c r="DY45" s="1811"/>
      <c r="DZ45" s="1811"/>
      <c r="EA45" s="1811"/>
      <c r="EB45" s="1811"/>
      <c r="EC45" s="1811"/>
      <c r="ED45" s="1811"/>
      <c r="EE45" s="1811"/>
      <c r="EF45" s="1811"/>
      <c r="EG45" s="1811"/>
      <c r="EH45" s="1811"/>
      <c r="EI45" s="1811"/>
      <c r="EJ45" s="1811"/>
      <c r="EK45" s="1811"/>
      <c r="EL45" s="1811"/>
      <c r="EM45" s="1811"/>
      <c r="EN45" s="1811"/>
      <c r="EO45" s="1811"/>
      <c r="EP45" s="1811"/>
      <c r="EQ45" s="1811"/>
      <c r="ER45" s="1811"/>
      <c r="ES45" s="1811"/>
      <c r="ET45" s="1811"/>
      <c r="EU45" s="1811"/>
      <c r="EV45" s="1811"/>
      <c r="EW45" s="1811"/>
      <c r="EX45" s="1811"/>
      <c r="EY45" s="1811"/>
      <c r="EZ45" s="1811"/>
      <c r="FA45" s="1811"/>
      <c r="FB45" s="1811"/>
      <c r="FC45" s="1811"/>
      <c r="FD45" s="1811"/>
      <c r="FE45" s="1811"/>
      <c r="FF45" s="1811"/>
      <c r="FG45" s="1811"/>
      <c r="FH45" s="1811"/>
      <c r="FI45" s="1811"/>
      <c r="FJ45" s="1811"/>
      <c r="FK45" s="1811"/>
      <c r="FL45" s="1811"/>
      <c r="FM45" s="1811"/>
      <c r="FN45" s="1811"/>
      <c r="FO45" s="1811"/>
      <c r="FP45" s="1811"/>
      <c r="FQ45" s="1811"/>
      <c r="FR45" s="1811"/>
      <c r="FS45" s="1811"/>
      <c r="FT45" s="1811"/>
      <c r="FU45" s="1811"/>
      <c r="FV45" s="1811"/>
      <c r="FW45" s="1811"/>
      <c r="FX45" s="1811"/>
      <c r="FY45" s="1811"/>
      <c r="FZ45" s="1811"/>
      <c r="GA45" s="1811"/>
      <c r="GB45" s="1811"/>
      <c r="GC45" s="1811"/>
      <c r="GD45" s="1811"/>
      <c r="GE45" s="1811"/>
      <c r="GF45" s="1811"/>
      <c r="GG45" s="1811"/>
      <c r="GH45" s="1811"/>
      <c r="GI45" s="1811"/>
      <c r="GJ45" s="1811"/>
      <c r="GK45" s="1811"/>
      <c r="GL45" s="1811"/>
      <c r="GM45" s="1811"/>
      <c r="GN45" s="1811"/>
      <c r="GO45" s="1811"/>
      <c r="GP45" s="1811"/>
      <c r="GQ45" s="1811"/>
      <c r="GR45" s="1811"/>
      <c r="GS45" s="1811"/>
      <c r="GT45" s="1811"/>
      <c r="GU45" s="1811"/>
      <c r="GV45" s="1811"/>
      <c r="GW45" s="1811"/>
      <c r="GX45" s="1811"/>
      <c r="GY45" s="1811"/>
      <c r="GZ45" s="1811"/>
      <c r="HA45" s="1811"/>
      <c r="HB45" s="1811"/>
      <c r="HC45" s="1811"/>
      <c r="HD45" s="1811"/>
      <c r="HE45" s="1811"/>
      <c r="HF45" s="1811"/>
      <c r="HG45" s="1811"/>
      <c r="HH45" s="1811"/>
      <c r="HI45" s="1811"/>
      <c r="HJ45" s="1811"/>
      <c r="HK45" s="1811"/>
      <c r="HL45" s="1811"/>
      <c r="HM45" s="1811"/>
      <c r="HN45" s="1811"/>
      <c r="HO45" s="1811"/>
      <c r="HP45" s="1811"/>
      <c r="HQ45" s="1811"/>
      <c r="HR45" s="1811"/>
      <c r="HS45" s="1811"/>
      <c r="HT45" s="1811"/>
      <c r="HU45" s="1811"/>
      <c r="HV45" s="1811"/>
      <c r="HW45" s="1811"/>
      <c r="HX45" s="1811"/>
      <c r="HY45" s="1811"/>
      <c r="HZ45" s="1811"/>
      <c r="IA45" s="1811"/>
      <c r="IB45" s="1811"/>
      <c r="IC45" s="1811"/>
      <c r="ID45" s="1811"/>
      <c r="IE45" s="1811"/>
      <c r="IF45" s="1811"/>
      <c r="IG45" s="1811"/>
      <c r="IH45" s="1811"/>
      <c r="II45" s="1811"/>
      <c r="IJ45" s="1811"/>
      <c r="IK45" s="1811"/>
      <c r="IL45" s="1811"/>
      <c r="IM45" s="1811"/>
      <c r="IN45" s="1811"/>
      <c r="IO45" s="1811"/>
      <c r="IP45" s="1811"/>
      <c r="IQ45" s="1811"/>
      <c r="IR45" s="1811"/>
      <c r="IS45" s="1811"/>
      <c r="IT45" s="1811"/>
      <c r="IU45" s="1811"/>
      <c r="IV45" s="1811"/>
    </row>
    <row r="46" spans="1:256" ht="18.75">
      <c r="A46" s="1812" t="s">
        <v>1911</v>
      </c>
      <c r="B46" s="1809"/>
      <c r="C46" s="1809"/>
      <c r="D46" s="1810"/>
      <c r="E46" s="1810"/>
      <c r="F46" s="928"/>
      <c r="G46" s="928"/>
      <c r="H46" s="928"/>
      <c r="I46" s="928"/>
      <c r="J46" s="928"/>
      <c r="K46" s="928"/>
      <c r="L46" s="928"/>
      <c r="M46" s="928"/>
      <c r="N46" s="928"/>
      <c r="O46" s="928"/>
      <c r="P46" s="928"/>
      <c r="Q46" s="928"/>
      <c r="R46" s="928"/>
      <c r="S46" s="928"/>
      <c r="T46" s="928"/>
      <c r="U46" s="928"/>
      <c r="V46" s="928"/>
      <c r="W46" s="928"/>
      <c r="X46" s="928"/>
      <c r="Y46" s="928"/>
      <c r="Z46" s="928"/>
      <c r="AA46" s="928"/>
      <c r="AB46" s="928"/>
      <c r="AC46" s="928"/>
      <c r="AD46" s="928"/>
      <c r="AE46" s="928"/>
      <c r="AF46" s="928"/>
      <c r="AG46" s="928"/>
      <c r="AH46" s="928"/>
      <c r="AI46" s="928"/>
      <c r="AJ46" s="928"/>
      <c r="AK46" s="928"/>
      <c r="AL46" s="928"/>
      <c r="AM46" s="928"/>
      <c r="AN46" s="928"/>
      <c r="AO46" s="928"/>
      <c r="AP46" s="928"/>
      <c r="AQ46" s="928"/>
      <c r="AR46" s="928"/>
      <c r="AS46" s="928"/>
      <c r="AT46" s="928"/>
      <c r="AU46" s="928"/>
      <c r="AV46" s="928"/>
      <c r="AW46" s="928"/>
      <c r="AX46" s="928"/>
      <c r="AY46" s="928"/>
      <c r="AZ46" s="928"/>
      <c r="BA46" s="928"/>
      <c r="BB46" s="928"/>
      <c r="BC46" s="928"/>
      <c r="BD46" s="928"/>
      <c r="BE46" s="928"/>
      <c r="BF46" s="928"/>
      <c r="BG46" s="928"/>
      <c r="BH46" s="928"/>
      <c r="BI46" s="928"/>
      <c r="BJ46" s="928"/>
      <c r="BK46" s="928"/>
      <c r="BL46" s="928"/>
      <c r="BM46" s="928"/>
      <c r="BN46" s="928"/>
      <c r="BO46" s="928"/>
      <c r="BP46" s="928"/>
      <c r="BQ46" s="928"/>
      <c r="BR46" s="928"/>
      <c r="BS46" s="928"/>
      <c r="BT46" s="928"/>
      <c r="BU46" s="928"/>
      <c r="BV46" s="928"/>
      <c r="BW46" s="928"/>
      <c r="BX46" s="928"/>
      <c r="BY46" s="928"/>
      <c r="BZ46" s="928"/>
      <c r="CA46" s="928"/>
      <c r="CB46" s="928"/>
      <c r="CC46" s="928"/>
      <c r="CD46" s="928"/>
      <c r="CE46" s="928"/>
      <c r="CF46" s="928"/>
      <c r="CG46" s="928"/>
      <c r="CH46" s="928"/>
      <c r="CI46" s="928"/>
      <c r="CJ46" s="928"/>
      <c r="CK46" s="928"/>
      <c r="CL46" s="928"/>
      <c r="CM46" s="928"/>
      <c r="CN46" s="928"/>
      <c r="CO46" s="928"/>
      <c r="CP46" s="928"/>
      <c r="CQ46" s="928"/>
      <c r="CR46" s="928"/>
      <c r="CS46" s="928"/>
      <c r="CT46" s="928"/>
      <c r="CU46" s="928"/>
      <c r="CV46" s="928"/>
      <c r="CW46" s="928"/>
      <c r="CX46" s="928"/>
      <c r="CY46" s="928"/>
      <c r="CZ46" s="928"/>
      <c r="DA46" s="928"/>
      <c r="DB46" s="928"/>
      <c r="DC46" s="928"/>
      <c r="DD46" s="928"/>
      <c r="DE46" s="928"/>
      <c r="DF46" s="928"/>
      <c r="DG46" s="928"/>
      <c r="DH46" s="928"/>
      <c r="DI46" s="928"/>
      <c r="DJ46" s="928"/>
      <c r="DK46" s="928"/>
      <c r="DL46" s="928"/>
      <c r="DM46" s="928"/>
      <c r="DN46" s="928"/>
      <c r="DO46" s="928"/>
      <c r="DP46" s="928"/>
      <c r="DQ46" s="928"/>
      <c r="DR46" s="928"/>
      <c r="DS46" s="928"/>
      <c r="DT46" s="928"/>
      <c r="DU46" s="928"/>
      <c r="DV46" s="928"/>
      <c r="DW46" s="928"/>
      <c r="DX46" s="928"/>
      <c r="DY46" s="928"/>
      <c r="DZ46" s="928"/>
      <c r="EA46" s="928"/>
      <c r="EB46" s="928"/>
      <c r="EC46" s="928"/>
      <c r="ED46" s="928"/>
      <c r="EE46" s="928"/>
      <c r="EF46" s="928"/>
      <c r="EG46" s="928"/>
      <c r="EH46" s="928"/>
      <c r="EI46" s="928"/>
      <c r="EJ46" s="928"/>
      <c r="EK46" s="928"/>
      <c r="EL46" s="928"/>
      <c r="EM46" s="928"/>
      <c r="EN46" s="928"/>
      <c r="EO46" s="928"/>
      <c r="EP46" s="928"/>
      <c r="EQ46" s="928"/>
      <c r="ER46" s="928"/>
      <c r="ES46" s="928"/>
      <c r="ET46" s="928"/>
      <c r="EU46" s="928"/>
      <c r="EV46" s="928"/>
      <c r="EW46" s="928"/>
      <c r="EX46" s="928"/>
      <c r="EY46" s="928"/>
      <c r="EZ46" s="928"/>
      <c r="FA46" s="928"/>
      <c r="FB46" s="928"/>
      <c r="FC46" s="928"/>
      <c r="FD46" s="928"/>
      <c r="FE46" s="928"/>
      <c r="FF46" s="928"/>
      <c r="FG46" s="928"/>
      <c r="FH46" s="928"/>
      <c r="FI46" s="928"/>
      <c r="FJ46" s="928"/>
      <c r="FK46" s="928"/>
      <c r="FL46" s="928"/>
      <c r="FM46" s="928"/>
      <c r="FN46" s="928"/>
      <c r="FO46" s="928"/>
      <c r="FP46" s="928"/>
      <c r="FQ46" s="928"/>
      <c r="FR46" s="928"/>
      <c r="FS46" s="928"/>
      <c r="FT46" s="928"/>
      <c r="FU46" s="928"/>
      <c r="FV46" s="928"/>
      <c r="FW46" s="928"/>
      <c r="FX46" s="928"/>
      <c r="FY46" s="928"/>
      <c r="FZ46" s="928"/>
      <c r="GA46" s="928"/>
      <c r="GB46" s="928"/>
      <c r="GC46" s="928"/>
      <c r="GD46" s="928"/>
      <c r="GE46" s="928"/>
      <c r="GF46" s="928"/>
      <c r="GG46" s="928"/>
      <c r="GH46" s="928"/>
      <c r="GI46" s="928"/>
      <c r="GJ46" s="928"/>
      <c r="GK46" s="928"/>
      <c r="GL46" s="928"/>
      <c r="GM46" s="928"/>
      <c r="GN46" s="928"/>
      <c r="GO46" s="928"/>
      <c r="GP46" s="928"/>
      <c r="GQ46" s="928"/>
      <c r="GR46" s="928"/>
      <c r="GS46" s="928"/>
      <c r="GT46" s="928"/>
      <c r="GU46" s="928"/>
      <c r="GV46" s="928"/>
      <c r="GW46" s="928"/>
      <c r="GX46" s="928"/>
      <c r="GY46" s="928"/>
      <c r="GZ46" s="928"/>
      <c r="HA46" s="928"/>
      <c r="HB46" s="928"/>
      <c r="HC46" s="928"/>
      <c r="HD46" s="928"/>
      <c r="HE46" s="928"/>
      <c r="HF46" s="928"/>
      <c r="HG46" s="928"/>
      <c r="HH46" s="928"/>
      <c r="HI46" s="928"/>
      <c r="HJ46" s="928"/>
      <c r="HK46" s="928"/>
      <c r="HL46" s="928"/>
      <c r="HM46" s="928"/>
      <c r="HN46" s="928"/>
      <c r="HO46" s="928"/>
      <c r="HP46" s="928"/>
      <c r="HQ46" s="928"/>
      <c r="HR46" s="928"/>
      <c r="HS46" s="928"/>
      <c r="HT46" s="928"/>
      <c r="HU46" s="928"/>
      <c r="HV46" s="928"/>
      <c r="HW46" s="928"/>
      <c r="HX46" s="928"/>
      <c r="HY46" s="928"/>
      <c r="HZ46" s="928"/>
      <c r="IA46" s="928"/>
      <c r="IB46" s="928"/>
      <c r="IC46" s="928"/>
      <c r="ID46" s="928"/>
      <c r="IE46" s="928"/>
      <c r="IF46" s="928"/>
      <c r="IG46" s="928"/>
      <c r="IH46" s="928"/>
      <c r="II46" s="928"/>
      <c r="IJ46" s="928"/>
      <c r="IK46" s="928"/>
      <c r="IL46" s="928"/>
      <c r="IM46" s="928"/>
      <c r="IN46" s="928"/>
      <c r="IO46" s="928"/>
      <c r="IP46" s="928"/>
      <c r="IQ46" s="928"/>
      <c r="IR46" s="928"/>
      <c r="IS46" s="928"/>
      <c r="IT46" s="928"/>
      <c r="IU46" s="928"/>
      <c r="IV46" s="928"/>
    </row>
    <row r="47" spans="1:256" ht="18.75">
      <c r="A47" s="4635" t="s">
        <v>1912</v>
      </c>
      <c r="B47" s="4635"/>
      <c r="C47" s="4635"/>
      <c r="D47" s="4635"/>
      <c r="E47" s="4635"/>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8"/>
      <c r="AL47" s="928"/>
      <c r="AM47" s="928"/>
      <c r="AN47" s="928"/>
      <c r="AO47" s="928"/>
      <c r="AP47" s="928"/>
      <c r="AQ47" s="928"/>
      <c r="AR47" s="928"/>
      <c r="AS47" s="928"/>
      <c r="AT47" s="928"/>
      <c r="AU47" s="928"/>
      <c r="AV47" s="928"/>
      <c r="AW47" s="928"/>
      <c r="AX47" s="928"/>
      <c r="AY47" s="928"/>
      <c r="AZ47" s="928"/>
      <c r="BA47" s="928"/>
      <c r="BB47" s="928"/>
      <c r="BC47" s="928"/>
      <c r="BD47" s="928"/>
      <c r="BE47" s="928"/>
      <c r="BF47" s="928"/>
      <c r="BG47" s="928"/>
      <c r="BH47" s="928"/>
      <c r="BI47" s="928"/>
      <c r="BJ47" s="928"/>
      <c r="BK47" s="928"/>
      <c r="BL47" s="928"/>
      <c r="BM47" s="928"/>
      <c r="BN47" s="928"/>
      <c r="BO47" s="928"/>
      <c r="BP47" s="928"/>
      <c r="BQ47" s="928"/>
      <c r="BR47" s="928"/>
      <c r="BS47" s="928"/>
      <c r="BT47" s="928"/>
      <c r="BU47" s="928"/>
      <c r="BV47" s="928"/>
      <c r="BW47" s="928"/>
      <c r="BX47" s="928"/>
      <c r="BY47" s="928"/>
      <c r="BZ47" s="928"/>
      <c r="CA47" s="928"/>
      <c r="CB47" s="928"/>
      <c r="CC47" s="928"/>
      <c r="CD47" s="928"/>
      <c r="CE47" s="928"/>
      <c r="CF47" s="928"/>
      <c r="CG47" s="928"/>
      <c r="CH47" s="928"/>
      <c r="CI47" s="928"/>
      <c r="CJ47" s="928"/>
      <c r="CK47" s="928"/>
      <c r="CL47" s="928"/>
      <c r="CM47" s="928"/>
      <c r="CN47" s="928"/>
      <c r="CO47" s="928"/>
      <c r="CP47" s="928"/>
      <c r="CQ47" s="928"/>
      <c r="CR47" s="928"/>
      <c r="CS47" s="928"/>
      <c r="CT47" s="928"/>
      <c r="CU47" s="928"/>
      <c r="CV47" s="928"/>
      <c r="CW47" s="928"/>
      <c r="CX47" s="928"/>
      <c r="CY47" s="928"/>
      <c r="CZ47" s="928"/>
      <c r="DA47" s="928"/>
      <c r="DB47" s="928"/>
      <c r="DC47" s="928"/>
      <c r="DD47" s="928"/>
      <c r="DE47" s="928"/>
      <c r="DF47" s="928"/>
      <c r="DG47" s="928"/>
      <c r="DH47" s="928"/>
      <c r="DI47" s="928"/>
      <c r="DJ47" s="928"/>
      <c r="DK47" s="928"/>
      <c r="DL47" s="928"/>
      <c r="DM47" s="928"/>
      <c r="DN47" s="928"/>
      <c r="DO47" s="928"/>
      <c r="DP47" s="928"/>
      <c r="DQ47" s="928"/>
      <c r="DR47" s="928"/>
      <c r="DS47" s="928"/>
      <c r="DT47" s="928"/>
      <c r="DU47" s="928"/>
      <c r="DV47" s="928"/>
      <c r="DW47" s="928"/>
      <c r="DX47" s="928"/>
      <c r="DY47" s="928"/>
      <c r="DZ47" s="928"/>
      <c r="EA47" s="928"/>
      <c r="EB47" s="928"/>
      <c r="EC47" s="928"/>
      <c r="ED47" s="928"/>
      <c r="EE47" s="928"/>
      <c r="EF47" s="928"/>
      <c r="EG47" s="928"/>
      <c r="EH47" s="928"/>
      <c r="EI47" s="928"/>
      <c r="EJ47" s="928"/>
      <c r="EK47" s="928"/>
      <c r="EL47" s="928"/>
      <c r="EM47" s="928"/>
      <c r="EN47" s="928"/>
      <c r="EO47" s="928"/>
      <c r="EP47" s="928"/>
      <c r="EQ47" s="928"/>
      <c r="ER47" s="928"/>
      <c r="ES47" s="928"/>
      <c r="ET47" s="928"/>
      <c r="EU47" s="928"/>
      <c r="EV47" s="928"/>
      <c r="EW47" s="928"/>
      <c r="EX47" s="928"/>
      <c r="EY47" s="928"/>
      <c r="EZ47" s="928"/>
      <c r="FA47" s="928"/>
      <c r="FB47" s="928"/>
      <c r="FC47" s="928"/>
      <c r="FD47" s="928"/>
      <c r="FE47" s="928"/>
      <c r="FF47" s="928"/>
      <c r="FG47" s="928"/>
      <c r="FH47" s="928"/>
      <c r="FI47" s="928"/>
      <c r="FJ47" s="928"/>
      <c r="FK47" s="928"/>
      <c r="FL47" s="928"/>
      <c r="FM47" s="928"/>
      <c r="FN47" s="928"/>
      <c r="FO47" s="928"/>
      <c r="FP47" s="928"/>
      <c r="FQ47" s="928"/>
      <c r="FR47" s="928"/>
      <c r="FS47" s="928"/>
      <c r="FT47" s="928"/>
      <c r="FU47" s="928"/>
      <c r="FV47" s="928"/>
      <c r="FW47" s="928"/>
      <c r="FX47" s="928"/>
      <c r="FY47" s="928"/>
      <c r="FZ47" s="928"/>
      <c r="GA47" s="928"/>
      <c r="GB47" s="928"/>
      <c r="GC47" s="928"/>
      <c r="GD47" s="928"/>
      <c r="GE47" s="928"/>
      <c r="GF47" s="928"/>
      <c r="GG47" s="928"/>
      <c r="GH47" s="928"/>
      <c r="GI47" s="928"/>
      <c r="GJ47" s="928"/>
      <c r="GK47" s="928"/>
      <c r="GL47" s="928"/>
      <c r="GM47" s="928"/>
      <c r="GN47" s="928"/>
      <c r="GO47" s="928"/>
      <c r="GP47" s="928"/>
      <c r="GQ47" s="928"/>
      <c r="GR47" s="928"/>
      <c r="GS47" s="928"/>
      <c r="GT47" s="928"/>
      <c r="GU47" s="928"/>
      <c r="GV47" s="928"/>
      <c r="GW47" s="928"/>
      <c r="GX47" s="928"/>
      <c r="GY47" s="928"/>
      <c r="GZ47" s="928"/>
      <c r="HA47" s="928"/>
      <c r="HB47" s="928"/>
      <c r="HC47" s="928"/>
      <c r="HD47" s="928"/>
      <c r="HE47" s="928"/>
      <c r="HF47" s="928"/>
      <c r="HG47" s="928"/>
      <c r="HH47" s="928"/>
      <c r="HI47" s="928"/>
      <c r="HJ47" s="928"/>
      <c r="HK47" s="928"/>
      <c r="HL47" s="928"/>
      <c r="HM47" s="928"/>
      <c r="HN47" s="928"/>
      <c r="HO47" s="928"/>
      <c r="HP47" s="928"/>
      <c r="HQ47" s="928"/>
      <c r="HR47" s="928"/>
      <c r="HS47" s="928"/>
      <c r="HT47" s="928"/>
      <c r="HU47" s="928"/>
      <c r="HV47" s="928"/>
      <c r="HW47" s="928"/>
      <c r="HX47" s="928"/>
      <c r="HY47" s="928"/>
      <c r="HZ47" s="928"/>
      <c r="IA47" s="928"/>
      <c r="IB47" s="928"/>
      <c r="IC47" s="928"/>
      <c r="ID47" s="928"/>
      <c r="IE47" s="928"/>
      <c r="IF47" s="928"/>
      <c r="IG47" s="928"/>
      <c r="IH47" s="928"/>
      <c r="II47" s="928"/>
      <c r="IJ47" s="928"/>
      <c r="IK47" s="928"/>
      <c r="IL47" s="928"/>
      <c r="IM47" s="928"/>
      <c r="IN47" s="928"/>
      <c r="IO47" s="928"/>
      <c r="IP47" s="928"/>
      <c r="IQ47" s="928"/>
      <c r="IR47" s="928"/>
      <c r="IS47" s="928"/>
      <c r="IT47" s="928"/>
      <c r="IU47" s="928"/>
      <c r="IV47" s="928"/>
    </row>
    <row r="48" spans="1:256" ht="18.75">
      <c r="A48" s="1812" t="s">
        <v>1913</v>
      </c>
      <c r="B48" s="1809"/>
      <c r="C48" s="1809"/>
      <c r="D48" s="1810"/>
      <c r="E48" s="1810"/>
      <c r="F48" s="928"/>
      <c r="G48" s="928"/>
      <c r="H48" s="928"/>
      <c r="I48" s="928"/>
      <c r="J48" s="928"/>
      <c r="K48" s="928"/>
      <c r="L48" s="928"/>
      <c r="M48" s="928"/>
      <c r="N48" s="928"/>
      <c r="O48" s="928"/>
      <c r="P48" s="928"/>
      <c r="Q48" s="928"/>
      <c r="R48" s="928"/>
      <c r="S48" s="928"/>
      <c r="T48" s="928"/>
      <c r="U48" s="928"/>
      <c r="V48" s="928"/>
      <c r="W48" s="928"/>
      <c r="X48" s="928"/>
      <c r="Y48" s="928"/>
      <c r="Z48" s="928"/>
      <c r="AA48" s="928"/>
      <c r="AB48" s="928"/>
      <c r="AC48" s="928"/>
      <c r="AD48" s="928"/>
      <c r="AE48" s="928"/>
      <c r="AF48" s="928"/>
      <c r="AG48" s="928"/>
      <c r="AH48" s="928"/>
      <c r="AI48" s="928"/>
      <c r="AJ48" s="928"/>
      <c r="AK48" s="928"/>
      <c r="AL48" s="928"/>
      <c r="AM48" s="928"/>
      <c r="AN48" s="928"/>
      <c r="AO48" s="928"/>
      <c r="AP48" s="928"/>
      <c r="AQ48" s="928"/>
      <c r="AR48" s="928"/>
      <c r="AS48" s="928"/>
      <c r="AT48" s="928"/>
      <c r="AU48" s="928"/>
      <c r="AV48" s="928"/>
      <c r="AW48" s="928"/>
      <c r="AX48" s="928"/>
      <c r="AY48" s="928"/>
      <c r="AZ48" s="928"/>
      <c r="BA48" s="928"/>
      <c r="BB48" s="928"/>
      <c r="BC48" s="928"/>
      <c r="BD48" s="928"/>
      <c r="BE48" s="928"/>
      <c r="BF48" s="928"/>
      <c r="BG48" s="928"/>
      <c r="BH48" s="928"/>
      <c r="BI48" s="928"/>
      <c r="BJ48" s="928"/>
      <c r="BK48" s="928"/>
      <c r="BL48" s="928"/>
      <c r="BM48" s="928"/>
      <c r="BN48" s="928"/>
      <c r="BO48" s="928"/>
      <c r="BP48" s="928"/>
      <c r="BQ48" s="928"/>
      <c r="BR48" s="928"/>
      <c r="BS48" s="928"/>
      <c r="BT48" s="928"/>
      <c r="BU48" s="928"/>
      <c r="BV48" s="928"/>
      <c r="BW48" s="928"/>
      <c r="BX48" s="928"/>
      <c r="BY48" s="928"/>
      <c r="BZ48" s="928"/>
      <c r="CA48" s="928"/>
      <c r="CB48" s="928"/>
      <c r="CC48" s="928"/>
      <c r="CD48" s="928"/>
      <c r="CE48" s="928"/>
      <c r="CF48" s="928"/>
      <c r="CG48" s="928"/>
      <c r="CH48" s="928"/>
      <c r="CI48" s="928"/>
      <c r="CJ48" s="928"/>
      <c r="CK48" s="928"/>
      <c r="CL48" s="928"/>
      <c r="CM48" s="928"/>
      <c r="CN48" s="928"/>
      <c r="CO48" s="928"/>
      <c r="CP48" s="928"/>
      <c r="CQ48" s="928"/>
      <c r="CR48" s="928"/>
      <c r="CS48" s="928"/>
      <c r="CT48" s="928"/>
      <c r="CU48" s="928"/>
      <c r="CV48" s="928"/>
      <c r="CW48" s="928"/>
      <c r="CX48" s="928"/>
      <c r="CY48" s="928"/>
      <c r="CZ48" s="928"/>
      <c r="DA48" s="928"/>
      <c r="DB48" s="928"/>
      <c r="DC48" s="928"/>
      <c r="DD48" s="928"/>
      <c r="DE48" s="928"/>
      <c r="DF48" s="928"/>
      <c r="DG48" s="928"/>
      <c r="DH48" s="928"/>
      <c r="DI48" s="928"/>
      <c r="DJ48" s="928"/>
      <c r="DK48" s="928"/>
      <c r="DL48" s="928"/>
      <c r="DM48" s="928"/>
      <c r="DN48" s="928"/>
      <c r="DO48" s="928"/>
      <c r="DP48" s="928"/>
      <c r="DQ48" s="928"/>
      <c r="DR48" s="928"/>
      <c r="DS48" s="928"/>
      <c r="DT48" s="928"/>
      <c r="DU48" s="928"/>
      <c r="DV48" s="928"/>
      <c r="DW48" s="928"/>
      <c r="DX48" s="928"/>
      <c r="DY48" s="928"/>
      <c r="DZ48" s="928"/>
      <c r="EA48" s="928"/>
      <c r="EB48" s="928"/>
      <c r="EC48" s="928"/>
      <c r="ED48" s="928"/>
      <c r="EE48" s="928"/>
      <c r="EF48" s="928"/>
      <c r="EG48" s="928"/>
      <c r="EH48" s="928"/>
      <c r="EI48" s="928"/>
      <c r="EJ48" s="928"/>
      <c r="EK48" s="928"/>
      <c r="EL48" s="928"/>
      <c r="EM48" s="928"/>
      <c r="EN48" s="928"/>
      <c r="EO48" s="928"/>
      <c r="EP48" s="928"/>
      <c r="EQ48" s="928"/>
      <c r="ER48" s="928"/>
      <c r="ES48" s="928"/>
      <c r="ET48" s="928"/>
      <c r="EU48" s="928"/>
      <c r="EV48" s="928"/>
      <c r="EW48" s="928"/>
      <c r="EX48" s="928"/>
      <c r="EY48" s="928"/>
      <c r="EZ48" s="928"/>
      <c r="FA48" s="928"/>
      <c r="FB48" s="928"/>
      <c r="FC48" s="928"/>
      <c r="FD48" s="928"/>
      <c r="FE48" s="928"/>
      <c r="FF48" s="928"/>
      <c r="FG48" s="928"/>
      <c r="FH48" s="928"/>
      <c r="FI48" s="928"/>
      <c r="FJ48" s="928"/>
      <c r="FK48" s="928"/>
      <c r="FL48" s="928"/>
      <c r="FM48" s="928"/>
      <c r="FN48" s="928"/>
      <c r="FO48" s="928"/>
      <c r="FP48" s="928"/>
      <c r="FQ48" s="928"/>
      <c r="FR48" s="928"/>
      <c r="FS48" s="928"/>
      <c r="FT48" s="928"/>
      <c r="FU48" s="928"/>
      <c r="FV48" s="928"/>
      <c r="FW48" s="928"/>
      <c r="FX48" s="928"/>
      <c r="FY48" s="928"/>
      <c r="FZ48" s="928"/>
      <c r="GA48" s="928"/>
      <c r="GB48" s="928"/>
      <c r="GC48" s="928"/>
      <c r="GD48" s="928"/>
      <c r="GE48" s="928"/>
      <c r="GF48" s="928"/>
      <c r="GG48" s="928"/>
      <c r="GH48" s="928"/>
      <c r="GI48" s="928"/>
      <c r="GJ48" s="928"/>
      <c r="GK48" s="928"/>
      <c r="GL48" s="928"/>
      <c r="GM48" s="928"/>
      <c r="GN48" s="928"/>
      <c r="GO48" s="928"/>
      <c r="GP48" s="928"/>
      <c r="GQ48" s="928"/>
      <c r="GR48" s="928"/>
      <c r="GS48" s="928"/>
      <c r="GT48" s="928"/>
      <c r="GU48" s="928"/>
      <c r="GV48" s="928"/>
      <c r="GW48" s="928"/>
      <c r="GX48" s="928"/>
      <c r="GY48" s="928"/>
      <c r="GZ48" s="928"/>
      <c r="HA48" s="928"/>
      <c r="HB48" s="928"/>
      <c r="HC48" s="928"/>
      <c r="HD48" s="928"/>
      <c r="HE48" s="928"/>
      <c r="HF48" s="928"/>
      <c r="HG48" s="928"/>
      <c r="HH48" s="928"/>
      <c r="HI48" s="928"/>
      <c r="HJ48" s="928"/>
      <c r="HK48" s="928"/>
      <c r="HL48" s="928"/>
      <c r="HM48" s="928"/>
      <c r="HN48" s="928"/>
      <c r="HO48" s="928"/>
      <c r="HP48" s="928"/>
      <c r="HQ48" s="928"/>
      <c r="HR48" s="928"/>
      <c r="HS48" s="928"/>
      <c r="HT48" s="928"/>
      <c r="HU48" s="928"/>
      <c r="HV48" s="928"/>
      <c r="HW48" s="928"/>
      <c r="HX48" s="928"/>
      <c r="HY48" s="928"/>
      <c r="HZ48" s="928"/>
      <c r="IA48" s="928"/>
      <c r="IB48" s="928"/>
      <c r="IC48" s="928"/>
      <c r="ID48" s="928"/>
      <c r="IE48" s="928"/>
      <c r="IF48" s="928"/>
      <c r="IG48" s="928"/>
      <c r="IH48" s="928"/>
      <c r="II48" s="928"/>
      <c r="IJ48" s="928"/>
      <c r="IK48" s="928"/>
      <c r="IL48" s="928"/>
      <c r="IM48" s="928"/>
      <c r="IN48" s="928"/>
      <c r="IO48" s="928"/>
      <c r="IP48" s="928"/>
      <c r="IQ48" s="928"/>
      <c r="IR48" s="928"/>
      <c r="IS48" s="928"/>
      <c r="IT48" s="928"/>
      <c r="IU48" s="928"/>
      <c r="IV48" s="928"/>
    </row>
    <row r="49" spans="1:5">
      <c r="A49" s="1750"/>
      <c r="B49" s="1750"/>
      <c r="C49" s="1750"/>
      <c r="D49" s="1813"/>
      <c r="E49" s="1813"/>
    </row>
  </sheetData>
  <mergeCells count="4">
    <mergeCell ref="A6:A7"/>
    <mergeCell ref="B6:C6"/>
    <mergeCell ref="D6:E6"/>
    <mergeCell ref="A47:E47"/>
  </mergeCell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IV64"/>
  <sheetViews>
    <sheetView workbookViewId="0">
      <selection activeCell="A34" sqref="A34:A47"/>
    </sheetView>
  </sheetViews>
  <sheetFormatPr defaultColWidth="11" defaultRowHeight="12.75"/>
  <cols>
    <col min="1" max="1" width="52.28515625" style="593" customWidth="1"/>
    <col min="2" max="2" width="7.42578125" style="593" customWidth="1"/>
    <col min="3" max="3" width="14" style="593" customWidth="1"/>
    <col min="4" max="4" width="15.42578125" style="593" customWidth="1"/>
    <col min="5" max="5" width="14.28515625" style="593" customWidth="1"/>
    <col min="6" max="6" width="12.42578125" style="593" customWidth="1"/>
    <col min="7" max="7" width="19.42578125" style="593" customWidth="1"/>
    <col min="8" max="8" width="11" style="600" customWidth="1"/>
    <col min="9" max="16384" width="11" style="593"/>
  </cols>
  <sheetData>
    <row r="1" spans="1:256" ht="18.75">
      <c r="A1" s="1702" t="s">
        <v>3789</v>
      </c>
      <c r="B1" s="1730"/>
      <c r="C1" s="1772"/>
      <c r="D1" s="1772"/>
      <c r="E1" s="1772"/>
      <c r="F1" s="1772"/>
      <c r="G1" s="1772"/>
      <c r="H1" s="1814"/>
      <c r="I1" s="1773"/>
      <c r="J1" s="802" t="s">
        <v>1821</v>
      </c>
      <c r="K1" s="1773"/>
      <c r="L1" s="1773"/>
      <c r="M1" s="1773"/>
      <c r="N1" s="1773"/>
      <c r="O1" s="1773"/>
      <c r="P1" s="1773"/>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3"/>
      <c r="AZ1" s="1773"/>
      <c r="BA1" s="1773"/>
      <c r="BB1" s="1773"/>
      <c r="BC1" s="1773"/>
      <c r="BD1" s="1773"/>
      <c r="BE1" s="1773"/>
      <c r="BF1" s="1773"/>
      <c r="BG1" s="1773"/>
      <c r="BH1" s="1773"/>
      <c r="BI1" s="1773"/>
      <c r="BJ1" s="1773"/>
      <c r="BK1" s="1773"/>
      <c r="BL1" s="1773"/>
      <c r="BM1" s="1773"/>
      <c r="BN1" s="1773"/>
      <c r="BO1" s="1773"/>
      <c r="BP1" s="1773"/>
      <c r="BQ1" s="1773"/>
      <c r="BR1" s="1773"/>
      <c r="BS1" s="1773"/>
      <c r="BT1" s="1773"/>
      <c r="BU1" s="1773"/>
      <c r="BV1" s="1773"/>
      <c r="BW1" s="1773"/>
      <c r="BX1" s="1773"/>
      <c r="BY1" s="1773"/>
      <c r="BZ1" s="1773"/>
      <c r="CA1" s="1773"/>
      <c r="CB1" s="1773"/>
      <c r="CC1" s="1773"/>
      <c r="CD1" s="1773"/>
      <c r="CE1" s="1773"/>
      <c r="CF1" s="1773"/>
      <c r="CG1" s="1773"/>
      <c r="CH1" s="1773"/>
      <c r="CI1" s="1773"/>
      <c r="CJ1" s="1773"/>
      <c r="CK1" s="1773"/>
      <c r="CL1" s="1773"/>
      <c r="CM1" s="1773"/>
      <c r="CN1" s="1773"/>
      <c r="CO1" s="1773"/>
      <c r="CP1" s="1773"/>
      <c r="CQ1" s="1773"/>
      <c r="CR1" s="1773"/>
      <c r="CS1" s="1773"/>
      <c r="CT1" s="1773"/>
      <c r="CU1" s="1773"/>
      <c r="CV1" s="1773"/>
      <c r="CW1" s="1773"/>
      <c r="CX1" s="1773"/>
      <c r="CY1" s="1773"/>
      <c r="CZ1" s="1773"/>
      <c r="DA1" s="1773"/>
      <c r="DB1" s="1773"/>
      <c r="DC1" s="1773"/>
      <c r="DD1" s="1773"/>
      <c r="DE1" s="1773"/>
      <c r="DF1" s="1773"/>
      <c r="DG1" s="1773"/>
      <c r="DH1" s="1773"/>
      <c r="DI1" s="1773"/>
      <c r="DJ1" s="1773"/>
      <c r="DK1" s="1773"/>
      <c r="DL1" s="1773"/>
      <c r="DM1" s="1773"/>
      <c r="DN1" s="1773"/>
      <c r="DO1" s="1773"/>
      <c r="DP1" s="1773"/>
      <c r="DQ1" s="1773"/>
      <c r="DR1" s="1773"/>
      <c r="DS1" s="1773"/>
      <c r="DT1" s="1773"/>
      <c r="DU1" s="1773"/>
      <c r="DV1" s="1773"/>
      <c r="DW1" s="1773"/>
      <c r="DX1" s="1773"/>
      <c r="DY1" s="1773"/>
      <c r="DZ1" s="1773"/>
      <c r="EA1" s="1773"/>
      <c r="EB1" s="1773"/>
      <c r="EC1" s="1773"/>
      <c r="ED1" s="1773"/>
      <c r="EE1" s="1773"/>
      <c r="EF1" s="1773"/>
      <c r="EG1" s="1773"/>
      <c r="EH1" s="1773"/>
      <c r="EI1" s="1773"/>
      <c r="EJ1" s="1773"/>
      <c r="EK1" s="1773"/>
      <c r="EL1" s="1773"/>
      <c r="EM1" s="1773"/>
      <c r="EN1" s="1773"/>
      <c r="EO1" s="1773"/>
      <c r="EP1" s="1773"/>
      <c r="EQ1" s="1773"/>
      <c r="ER1" s="1773"/>
      <c r="ES1" s="1773"/>
      <c r="ET1" s="1773"/>
      <c r="EU1" s="1773"/>
      <c r="EV1" s="1773"/>
      <c r="EW1" s="1773"/>
      <c r="EX1" s="1773"/>
      <c r="EY1" s="1773"/>
      <c r="EZ1" s="1773"/>
      <c r="FA1" s="1773"/>
      <c r="FB1" s="1773"/>
      <c r="FC1" s="1773"/>
      <c r="FD1" s="1773"/>
      <c r="FE1" s="1773"/>
      <c r="FF1" s="1773"/>
      <c r="FG1" s="1773"/>
      <c r="FH1" s="1773"/>
      <c r="FI1" s="1773"/>
      <c r="FJ1" s="1773"/>
      <c r="FK1" s="1773"/>
      <c r="FL1" s="1773"/>
      <c r="FM1" s="1773"/>
      <c r="FN1" s="1773"/>
      <c r="FO1" s="1773"/>
      <c r="FP1" s="1773"/>
      <c r="FQ1" s="1773"/>
      <c r="FR1" s="1773"/>
      <c r="FS1" s="1773"/>
      <c r="FT1" s="1773"/>
      <c r="FU1" s="1773"/>
      <c r="FV1" s="1773"/>
      <c r="FW1" s="1773"/>
      <c r="FX1" s="1773"/>
      <c r="FY1" s="1773"/>
      <c r="FZ1" s="1773"/>
      <c r="GA1" s="1773"/>
      <c r="GB1" s="1773"/>
      <c r="GC1" s="1773"/>
      <c r="GD1" s="1773"/>
      <c r="GE1" s="1773"/>
      <c r="GF1" s="1773"/>
      <c r="GG1" s="1773"/>
      <c r="GH1" s="1773"/>
      <c r="GI1" s="1773"/>
      <c r="GJ1" s="1773"/>
      <c r="GK1" s="1773"/>
      <c r="GL1" s="1773"/>
      <c r="GM1" s="1773"/>
      <c r="GN1" s="1773"/>
      <c r="GO1" s="1773"/>
      <c r="GP1" s="1773"/>
      <c r="GQ1" s="1773"/>
      <c r="GR1" s="1773"/>
      <c r="GS1" s="1773"/>
      <c r="GT1" s="1773"/>
      <c r="GU1" s="1773"/>
      <c r="GV1" s="1773"/>
      <c r="GW1" s="1773"/>
      <c r="GX1" s="1773"/>
      <c r="GY1" s="1773"/>
      <c r="GZ1" s="1773"/>
      <c r="HA1" s="1773"/>
      <c r="HB1" s="1773"/>
      <c r="HC1" s="1773"/>
      <c r="HD1" s="1773"/>
      <c r="HE1" s="1773"/>
      <c r="HF1" s="1773"/>
      <c r="HG1" s="1773"/>
      <c r="HH1" s="1773"/>
      <c r="HI1" s="1773"/>
      <c r="HJ1" s="1773"/>
      <c r="HK1" s="1773"/>
      <c r="HL1" s="1773"/>
      <c r="HM1" s="1773"/>
      <c r="HN1" s="1773"/>
      <c r="HO1" s="1773"/>
      <c r="HP1" s="1773"/>
      <c r="HQ1" s="1773"/>
      <c r="HR1" s="1773"/>
      <c r="HS1" s="1773"/>
      <c r="HT1" s="1773"/>
      <c r="HU1" s="1773"/>
      <c r="HV1" s="1773"/>
      <c r="HW1" s="1773"/>
      <c r="HX1" s="1773"/>
      <c r="HY1" s="1773"/>
      <c r="HZ1" s="1773"/>
      <c r="IA1" s="1773"/>
      <c r="IB1" s="1773"/>
      <c r="IC1" s="1773"/>
      <c r="ID1" s="1773"/>
      <c r="IE1" s="1773"/>
      <c r="IF1" s="1773"/>
      <c r="IG1" s="1773"/>
      <c r="IH1" s="1773"/>
      <c r="II1" s="1773"/>
      <c r="IJ1" s="1773"/>
      <c r="IK1" s="1773"/>
      <c r="IL1" s="1773"/>
      <c r="IM1" s="1773"/>
      <c r="IN1" s="1773"/>
      <c r="IO1" s="1773"/>
      <c r="IP1" s="1773"/>
      <c r="IQ1" s="1773"/>
      <c r="IR1" s="1773"/>
      <c r="IS1" s="1773"/>
      <c r="IT1" s="1773"/>
      <c r="IU1" s="1773"/>
      <c r="IV1" s="1773"/>
    </row>
    <row r="2" spans="1:256" ht="18.75">
      <c r="A2" s="3676" t="s">
        <v>3790</v>
      </c>
      <c r="B2" s="1774"/>
      <c r="C2" s="1776"/>
      <c r="D2" s="1776"/>
      <c r="E2" s="1776"/>
      <c r="F2" s="1776"/>
      <c r="G2" s="1776"/>
      <c r="H2" s="1814"/>
      <c r="J2" s="802" t="s">
        <v>1775</v>
      </c>
    </row>
    <row r="3" spans="1:256" ht="15.75">
      <c r="A3" s="1777"/>
      <c r="B3" s="1774"/>
      <c r="C3" s="1776"/>
      <c r="D3" s="1776"/>
      <c r="E3" s="1776"/>
      <c r="F3" s="1776"/>
      <c r="G3" s="1734"/>
      <c r="H3" s="1815"/>
      <c r="I3" s="1737"/>
      <c r="J3" s="1732"/>
      <c r="K3" s="1732"/>
      <c r="L3" s="1732"/>
      <c r="M3" s="1732"/>
      <c r="N3" s="1732"/>
      <c r="O3" s="1732"/>
      <c r="P3" s="1732"/>
      <c r="Q3" s="1732"/>
      <c r="R3" s="1732"/>
      <c r="S3" s="1732"/>
      <c r="T3" s="1732"/>
      <c r="U3" s="1732"/>
      <c r="V3" s="1732"/>
      <c r="W3" s="1732"/>
      <c r="X3" s="1732"/>
      <c r="Y3" s="1732"/>
      <c r="Z3" s="1732"/>
      <c r="AA3" s="1732"/>
      <c r="AB3" s="1732"/>
      <c r="AC3" s="1732"/>
      <c r="AD3" s="1732"/>
      <c r="AE3" s="1732"/>
      <c r="AF3" s="1732"/>
      <c r="AG3" s="1732"/>
      <c r="AH3" s="1732"/>
      <c r="AI3" s="1732"/>
      <c r="AJ3" s="1732"/>
      <c r="AK3" s="1732"/>
      <c r="AL3" s="1732"/>
      <c r="AM3" s="1732"/>
      <c r="AN3" s="1732"/>
      <c r="AO3" s="1732"/>
      <c r="AP3" s="1732"/>
      <c r="AQ3" s="1732"/>
      <c r="AR3" s="1732"/>
      <c r="AS3" s="1732"/>
      <c r="AT3" s="1732"/>
      <c r="AU3" s="1732"/>
      <c r="AV3" s="1732"/>
      <c r="AW3" s="1732"/>
      <c r="AX3" s="1732"/>
      <c r="AY3" s="1732"/>
      <c r="AZ3" s="1732"/>
      <c r="BA3" s="1732"/>
      <c r="BB3" s="1732"/>
      <c r="BC3" s="1732"/>
      <c r="BD3" s="1732"/>
      <c r="BE3" s="1732"/>
      <c r="BF3" s="1732"/>
      <c r="BG3" s="1732"/>
      <c r="BH3" s="1732"/>
      <c r="BI3" s="1732"/>
      <c r="BJ3" s="1732"/>
      <c r="BK3" s="1732"/>
      <c r="BL3" s="1732"/>
      <c r="BM3" s="1732"/>
      <c r="BN3" s="1732"/>
      <c r="BO3" s="1732"/>
      <c r="BP3" s="1732"/>
      <c r="BQ3" s="1732"/>
      <c r="BR3" s="1732"/>
      <c r="BS3" s="1732"/>
      <c r="BT3" s="1732"/>
      <c r="BU3" s="1732"/>
      <c r="BV3" s="1732"/>
      <c r="BW3" s="1732"/>
      <c r="BX3" s="1732"/>
      <c r="BY3" s="1732"/>
      <c r="BZ3" s="1732"/>
      <c r="CA3" s="1732"/>
      <c r="CB3" s="1732"/>
      <c r="CC3" s="1732"/>
      <c r="CD3" s="1732"/>
      <c r="CE3" s="1732"/>
      <c r="CF3" s="1732"/>
      <c r="CG3" s="1732"/>
      <c r="CH3" s="1732"/>
      <c r="CI3" s="1732"/>
      <c r="CJ3" s="1732"/>
      <c r="CK3" s="1732"/>
      <c r="CL3" s="1732"/>
      <c r="CM3" s="1732"/>
      <c r="CN3" s="1732"/>
      <c r="CO3" s="1732"/>
      <c r="CP3" s="1732"/>
      <c r="CQ3" s="1732"/>
      <c r="CR3" s="1732"/>
      <c r="CS3" s="1732"/>
      <c r="CT3" s="1732"/>
      <c r="CU3" s="1732"/>
      <c r="CV3" s="1732"/>
      <c r="CW3" s="1732"/>
      <c r="CX3" s="1732"/>
      <c r="CY3" s="1732"/>
      <c r="CZ3" s="1732"/>
      <c r="DA3" s="1732"/>
      <c r="DB3" s="1732"/>
      <c r="DC3" s="1732"/>
      <c r="DD3" s="1732"/>
      <c r="DE3" s="1732"/>
      <c r="DF3" s="1732"/>
      <c r="DG3" s="1732"/>
      <c r="DH3" s="1732"/>
      <c r="DI3" s="1732"/>
      <c r="DJ3" s="1732"/>
      <c r="DK3" s="1732"/>
      <c r="DL3" s="1732"/>
      <c r="DM3" s="1732"/>
      <c r="DN3" s="1732"/>
      <c r="DO3" s="1732"/>
      <c r="DP3" s="1732"/>
      <c r="DQ3" s="1732"/>
      <c r="DR3" s="1732"/>
      <c r="DS3" s="1732"/>
      <c r="DT3" s="1732"/>
      <c r="DU3" s="1732"/>
      <c r="DV3" s="1732"/>
      <c r="DW3" s="1732"/>
      <c r="DX3" s="1732"/>
      <c r="DY3" s="1732"/>
      <c r="DZ3" s="1732"/>
      <c r="EA3" s="1732"/>
      <c r="EB3" s="1732"/>
      <c r="EC3" s="1732"/>
      <c r="ED3" s="1732"/>
      <c r="EE3" s="1732"/>
      <c r="EF3" s="1732"/>
      <c r="EG3" s="1732"/>
      <c r="EH3" s="1732"/>
      <c r="EI3" s="1732"/>
      <c r="EJ3" s="1732"/>
      <c r="EK3" s="1732"/>
      <c r="EL3" s="1732"/>
      <c r="EM3" s="1732"/>
      <c r="EN3" s="1732"/>
      <c r="EO3" s="1732"/>
      <c r="EP3" s="1732"/>
      <c r="EQ3" s="1732"/>
      <c r="ER3" s="1732"/>
      <c r="ES3" s="1732"/>
      <c r="ET3" s="1732"/>
      <c r="EU3" s="1732"/>
      <c r="EV3" s="1732"/>
      <c r="EW3" s="1732"/>
      <c r="EX3" s="1732"/>
      <c r="EY3" s="1732"/>
      <c r="EZ3" s="1732"/>
      <c r="FA3" s="1732"/>
      <c r="FB3" s="1732"/>
      <c r="FC3" s="1732"/>
      <c r="FD3" s="1732"/>
      <c r="FE3" s="1732"/>
      <c r="FF3" s="1732"/>
      <c r="FG3" s="1732"/>
      <c r="FH3" s="1732"/>
      <c r="FI3" s="1732"/>
      <c r="FJ3" s="1732"/>
      <c r="FK3" s="1732"/>
      <c r="FL3" s="1732"/>
      <c r="FM3" s="1732"/>
      <c r="FN3" s="1732"/>
      <c r="FO3" s="1732"/>
      <c r="FP3" s="1732"/>
      <c r="FQ3" s="1732"/>
      <c r="FR3" s="1732"/>
      <c r="FS3" s="1732"/>
      <c r="FT3" s="1732"/>
      <c r="FU3" s="1732"/>
      <c r="FV3" s="1732"/>
      <c r="FW3" s="1732"/>
      <c r="FX3" s="1732"/>
      <c r="FY3" s="1732"/>
      <c r="FZ3" s="1732"/>
      <c r="GA3" s="1732"/>
      <c r="GB3" s="1732"/>
      <c r="GC3" s="1732"/>
      <c r="GD3" s="1732"/>
      <c r="GE3" s="1732"/>
      <c r="GF3" s="1732"/>
      <c r="GG3" s="1732"/>
      <c r="GH3" s="1732"/>
      <c r="GI3" s="1732"/>
      <c r="GJ3" s="1732"/>
      <c r="GK3" s="1732"/>
      <c r="GL3" s="1732"/>
      <c r="GM3" s="1732"/>
      <c r="GN3" s="1732"/>
      <c r="GO3" s="1732"/>
      <c r="GP3" s="1732"/>
      <c r="GQ3" s="1732"/>
      <c r="GR3" s="1732"/>
      <c r="GS3" s="1732"/>
      <c r="GT3" s="1732"/>
      <c r="GU3" s="1732"/>
      <c r="GV3" s="1732"/>
      <c r="GW3" s="1732"/>
      <c r="GX3" s="1732"/>
      <c r="GY3" s="1732"/>
      <c r="GZ3" s="1732"/>
      <c r="HA3" s="1732"/>
      <c r="HB3" s="1732"/>
      <c r="HC3" s="1732"/>
      <c r="HD3" s="1732"/>
      <c r="HE3" s="1732"/>
      <c r="HF3" s="1732"/>
      <c r="HG3" s="1732"/>
      <c r="HH3" s="1732"/>
      <c r="HI3" s="1732"/>
      <c r="HJ3" s="1732"/>
      <c r="HK3" s="1732"/>
      <c r="HL3" s="1732"/>
      <c r="HM3" s="1732"/>
      <c r="HN3" s="1732"/>
      <c r="HO3" s="1732"/>
      <c r="HP3" s="1732"/>
      <c r="HQ3" s="1732"/>
      <c r="HR3" s="1732"/>
      <c r="HS3" s="1732"/>
      <c r="HT3" s="1732"/>
      <c r="HU3" s="1732"/>
      <c r="HV3" s="1732"/>
      <c r="HW3" s="1732"/>
      <c r="HX3" s="1732"/>
      <c r="HY3" s="1732"/>
      <c r="HZ3" s="1732"/>
      <c r="IA3" s="1732"/>
      <c r="IB3" s="1732"/>
      <c r="IC3" s="1732"/>
      <c r="ID3" s="1732"/>
      <c r="IE3" s="1732"/>
      <c r="IF3" s="1732"/>
      <c r="IG3" s="1732"/>
      <c r="IH3" s="1732"/>
      <c r="II3" s="1732"/>
      <c r="IJ3" s="1732"/>
      <c r="IK3" s="1732"/>
      <c r="IL3" s="1732"/>
      <c r="IM3" s="1732"/>
      <c r="IN3" s="1732"/>
      <c r="IO3" s="1732"/>
      <c r="IP3" s="1732"/>
      <c r="IQ3" s="1732"/>
      <c r="IR3" s="1732"/>
      <c r="IS3" s="1732"/>
      <c r="IT3" s="1732"/>
      <c r="IU3" s="1732"/>
      <c r="IV3" s="1732"/>
    </row>
    <row r="4" spans="1:256" ht="15.75">
      <c r="A4" s="1816"/>
      <c r="B4" s="1816"/>
      <c r="C4" s="1817"/>
      <c r="D4" s="1817"/>
      <c r="E4" s="1817"/>
      <c r="F4" s="1817"/>
      <c r="G4" s="1817"/>
      <c r="H4" s="1814"/>
      <c r="I4" s="1773"/>
      <c r="J4" s="1773"/>
      <c r="K4" s="1773"/>
      <c r="L4" s="1773"/>
      <c r="M4" s="1773"/>
      <c r="N4" s="1773"/>
      <c r="O4" s="1773"/>
      <c r="P4" s="1773"/>
      <c r="Q4" s="1773"/>
      <c r="R4" s="1773"/>
      <c r="S4" s="1773"/>
      <c r="T4" s="1773"/>
      <c r="U4" s="1773"/>
      <c r="V4" s="1773"/>
      <c r="W4" s="1773"/>
      <c r="X4" s="1773"/>
      <c r="Y4" s="1773"/>
      <c r="Z4" s="1773"/>
      <c r="AA4" s="1773"/>
      <c r="AB4" s="1773"/>
      <c r="AC4" s="1773"/>
      <c r="AD4" s="1773"/>
      <c r="AE4" s="1773"/>
      <c r="AF4" s="1773"/>
      <c r="AG4" s="1773"/>
      <c r="AH4" s="1773"/>
      <c r="AI4" s="1773"/>
      <c r="AJ4" s="1773"/>
      <c r="AK4" s="1773"/>
      <c r="AL4" s="1773"/>
      <c r="AM4" s="1773"/>
      <c r="AN4" s="1773"/>
      <c r="AO4" s="1773"/>
      <c r="AP4" s="1773"/>
      <c r="AQ4" s="1773"/>
      <c r="AR4" s="1773"/>
      <c r="AS4" s="1773"/>
      <c r="AT4" s="1773"/>
      <c r="AU4" s="1773"/>
      <c r="AV4" s="1773"/>
      <c r="AW4" s="1773"/>
      <c r="AX4" s="1773"/>
      <c r="AY4" s="1773"/>
      <c r="AZ4" s="1773"/>
      <c r="BA4" s="1773"/>
      <c r="BB4" s="1773"/>
      <c r="BC4" s="1773"/>
      <c r="BD4" s="1773"/>
      <c r="BE4" s="1773"/>
      <c r="BF4" s="1773"/>
      <c r="BG4" s="1773"/>
      <c r="BH4" s="1773"/>
      <c r="BI4" s="1773"/>
      <c r="BJ4" s="1773"/>
      <c r="BK4" s="1773"/>
      <c r="BL4" s="1773"/>
      <c r="BM4" s="1773"/>
      <c r="BN4" s="1773"/>
      <c r="BO4" s="1773"/>
      <c r="BP4" s="1773"/>
      <c r="BQ4" s="1773"/>
      <c r="BR4" s="1773"/>
      <c r="BS4" s="1773"/>
      <c r="BT4" s="1773"/>
      <c r="BU4" s="1773"/>
      <c r="BV4" s="1773"/>
      <c r="BW4" s="1773"/>
      <c r="BX4" s="1773"/>
      <c r="BY4" s="1773"/>
      <c r="BZ4" s="1773"/>
      <c r="CA4" s="1773"/>
      <c r="CB4" s="1773"/>
      <c r="CC4" s="1773"/>
      <c r="CD4" s="1773"/>
      <c r="CE4" s="1773"/>
      <c r="CF4" s="1773"/>
      <c r="CG4" s="1773"/>
      <c r="CH4" s="1773"/>
      <c r="CI4" s="1773"/>
      <c r="CJ4" s="1773"/>
      <c r="CK4" s="1773"/>
      <c r="CL4" s="1773"/>
      <c r="CM4" s="1773"/>
      <c r="CN4" s="1773"/>
      <c r="CO4" s="1773"/>
      <c r="CP4" s="1773"/>
      <c r="CQ4" s="1773"/>
      <c r="CR4" s="1773"/>
      <c r="CS4" s="1773"/>
      <c r="CT4" s="1773"/>
      <c r="CU4" s="1773"/>
      <c r="CV4" s="1773"/>
      <c r="CW4" s="1773"/>
      <c r="CX4" s="1773"/>
      <c r="CY4" s="1773"/>
      <c r="CZ4" s="1773"/>
      <c r="DA4" s="1773"/>
      <c r="DB4" s="1773"/>
      <c r="DC4" s="1773"/>
      <c r="DD4" s="1773"/>
      <c r="DE4" s="1773"/>
      <c r="DF4" s="1773"/>
      <c r="DG4" s="1773"/>
      <c r="DH4" s="1773"/>
      <c r="DI4" s="1773"/>
      <c r="DJ4" s="1773"/>
      <c r="DK4" s="1773"/>
      <c r="DL4" s="1773"/>
      <c r="DM4" s="1773"/>
      <c r="DN4" s="1773"/>
      <c r="DO4" s="1773"/>
      <c r="DP4" s="1773"/>
      <c r="DQ4" s="1773"/>
      <c r="DR4" s="1773"/>
      <c r="DS4" s="1773"/>
      <c r="DT4" s="1773"/>
      <c r="DU4" s="1773"/>
      <c r="DV4" s="1773"/>
      <c r="DW4" s="1773"/>
      <c r="DX4" s="1773"/>
      <c r="DY4" s="1773"/>
      <c r="DZ4" s="1773"/>
      <c r="EA4" s="1773"/>
      <c r="EB4" s="1773"/>
      <c r="EC4" s="1773"/>
      <c r="ED4" s="1773"/>
      <c r="EE4" s="1773"/>
      <c r="EF4" s="1773"/>
      <c r="EG4" s="1773"/>
      <c r="EH4" s="1773"/>
      <c r="EI4" s="1773"/>
      <c r="EJ4" s="1773"/>
      <c r="EK4" s="1773"/>
      <c r="EL4" s="1773"/>
      <c r="EM4" s="1773"/>
      <c r="EN4" s="1773"/>
      <c r="EO4" s="1773"/>
      <c r="EP4" s="1773"/>
      <c r="EQ4" s="1773"/>
      <c r="ER4" s="1773"/>
      <c r="ES4" s="1773"/>
      <c r="ET4" s="1773"/>
      <c r="EU4" s="1773"/>
      <c r="EV4" s="1773"/>
      <c r="EW4" s="1773"/>
      <c r="EX4" s="1773"/>
      <c r="EY4" s="1773"/>
      <c r="EZ4" s="1773"/>
      <c r="FA4" s="1773"/>
      <c r="FB4" s="1773"/>
      <c r="FC4" s="1773"/>
      <c r="FD4" s="1773"/>
      <c r="FE4" s="1773"/>
      <c r="FF4" s="1773"/>
      <c r="FG4" s="1773"/>
      <c r="FH4" s="1773"/>
      <c r="FI4" s="1773"/>
      <c r="FJ4" s="1773"/>
      <c r="FK4" s="1773"/>
      <c r="FL4" s="1773"/>
      <c r="FM4" s="1773"/>
      <c r="FN4" s="1773"/>
      <c r="FO4" s="1773"/>
      <c r="FP4" s="1773"/>
      <c r="FQ4" s="1773"/>
      <c r="FR4" s="1773"/>
      <c r="FS4" s="1773"/>
      <c r="FT4" s="1773"/>
      <c r="FU4" s="1773"/>
      <c r="FV4" s="1773"/>
      <c r="FW4" s="1773"/>
      <c r="FX4" s="1773"/>
      <c r="FY4" s="1773"/>
      <c r="FZ4" s="1773"/>
      <c r="GA4" s="1773"/>
      <c r="GB4" s="1773"/>
      <c r="GC4" s="1773"/>
      <c r="GD4" s="1773"/>
      <c r="GE4" s="1773"/>
      <c r="GF4" s="1773"/>
      <c r="GG4" s="1773"/>
      <c r="GH4" s="1773"/>
      <c r="GI4" s="1773"/>
      <c r="GJ4" s="1773"/>
      <c r="GK4" s="1773"/>
      <c r="GL4" s="1773"/>
      <c r="GM4" s="1773"/>
      <c r="GN4" s="1773"/>
      <c r="GO4" s="1773"/>
      <c r="GP4" s="1773"/>
      <c r="GQ4" s="1773"/>
      <c r="GR4" s="1773"/>
      <c r="GS4" s="1773"/>
      <c r="GT4" s="1773"/>
      <c r="GU4" s="1773"/>
      <c r="GV4" s="1773"/>
      <c r="GW4" s="1773"/>
      <c r="GX4" s="1773"/>
      <c r="GY4" s="1773"/>
      <c r="GZ4" s="1773"/>
      <c r="HA4" s="1773"/>
      <c r="HB4" s="1773"/>
      <c r="HC4" s="1773"/>
      <c r="HD4" s="1773"/>
      <c r="HE4" s="1773"/>
      <c r="HF4" s="1773"/>
      <c r="HG4" s="1773"/>
      <c r="HH4" s="1773"/>
      <c r="HI4" s="1773"/>
      <c r="HJ4" s="1773"/>
      <c r="HK4" s="1773"/>
      <c r="HL4" s="1773"/>
      <c r="HM4" s="1773"/>
      <c r="HN4" s="1773"/>
      <c r="HO4" s="1773"/>
      <c r="HP4" s="1773"/>
      <c r="HQ4" s="1773"/>
      <c r="HR4" s="1773"/>
      <c r="HS4" s="1773"/>
      <c r="HT4" s="1773"/>
      <c r="HU4" s="1773"/>
      <c r="HV4" s="1773"/>
      <c r="HW4" s="1773"/>
      <c r="HX4" s="1773"/>
      <c r="HY4" s="1773"/>
      <c r="HZ4" s="1773"/>
      <c r="IA4" s="1773"/>
      <c r="IB4" s="1773"/>
      <c r="IC4" s="1773"/>
      <c r="ID4" s="1773"/>
      <c r="IE4" s="1773"/>
      <c r="IF4" s="1773"/>
      <c r="IG4" s="1773"/>
      <c r="IH4" s="1773"/>
      <c r="II4" s="1773"/>
      <c r="IJ4" s="1773"/>
      <c r="IK4" s="1773"/>
      <c r="IL4" s="1773"/>
      <c r="IM4" s="1773"/>
      <c r="IN4" s="1773"/>
      <c r="IO4" s="1773"/>
      <c r="IP4" s="1773"/>
      <c r="IQ4" s="1773"/>
      <c r="IR4" s="1773"/>
      <c r="IS4" s="1773"/>
      <c r="IT4" s="1773"/>
      <c r="IU4" s="1773"/>
      <c r="IV4" s="1773"/>
    </row>
    <row r="5" spans="1:256" ht="15.75">
      <c r="A5" s="1778"/>
      <c r="B5" s="1818"/>
      <c r="C5" s="4636" t="s">
        <v>1914</v>
      </c>
      <c r="D5" s="4636"/>
      <c r="E5" s="4636"/>
      <c r="F5" s="4636"/>
      <c r="G5" s="4636"/>
    </row>
    <row r="6" spans="1:256" ht="15.75">
      <c r="A6" s="1778"/>
      <c r="B6" s="1818"/>
      <c r="C6" s="4637" t="s">
        <v>1915</v>
      </c>
      <c r="D6" s="4637"/>
      <c r="E6" s="4637"/>
      <c r="F6" s="4637"/>
      <c r="G6" s="4632" t="s">
        <v>1916</v>
      </c>
    </row>
    <row r="7" spans="1:256" ht="15.75">
      <c r="A7" s="1778"/>
      <c r="B7" s="1818"/>
      <c r="C7" s="4638" t="s">
        <v>1917</v>
      </c>
      <c r="D7" s="4638"/>
      <c r="E7" s="4638"/>
      <c r="F7" s="4638"/>
      <c r="G7" s="4632"/>
    </row>
    <row r="8" spans="1:256" ht="15.75">
      <c r="A8" s="1778"/>
      <c r="B8" s="1818"/>
      <c r="C8" s="4637" t="s">
        <v>1918</v>
      </c>
      <c r="D8" s="4637"/>
      <c r="E8" s="4637"/>
      <c r="F8" s="4633" t="s">
        <v>1919</v>
      </c>
      <c r="G8" s="4632"/>
    </row>
    <row r="9" spans="1:256" ht="15.75">
      <c r="A9" s="4639" t="s">
        <v>171</v>
      </c>
      <c r="B9" s="4639"/>
      <c r="C9" s="4640" t="s">
        <v>1920</v>
      </c>
      <c r="D9" s="4640"/>
      <c r="E9" s="4640"/>
      <c r="F9" s="4633"/>
      <c r="G9" s="4632"/>
    </row>
    <row r="10" spans="1:256" ht="15.75">
      <c r="A10" s="4641" t="s">
        <v>280</v>
      </c>
      <c r="B10" s="4641"/>
      <c r="C10" s="4631" t="s">
        <v>1921</v>
      </c>
      <c r="D10" s="4633" t="s">
        <v>1922</v>
      </c>
      <c r="E10" s="4633" t="s">
        <v>1923</v>
      </c>
      <c r="F10" s="4633"/>
      <c r="G10" s="4632"/>
    </row>
    <row r="11" spans="1:256" ht="15.75">
      <c r="A11" s="1778"/>
      <c r="B11" s="1818"/>
      <c r="C11" s="4631"/>
      <c r="D11" s="4633"/>
      <c r="E11" s="4633"/>
      <c r="F11" s="4633"/>
      <c r="G11" s="4632"/>
    </row>
    <row r="12" spans="1:256" ht="15.75">
      <c r="A12" s="1778"/>
      <c r="B12" s="1818"/>
      <c r="C12" s="4631"/>
      <c r="D12" s="4633"/>
      <c r="E12" s="4633"/>
      <c r="F12" s="4633"/>
      <c r="G12" s="4632"/>
    </row>
    <row r="13" spans="1:256" ht="15.75">
      <c r="A13" s="1778"/>
      <c r="B13" s="1818"/>
      <c r="C13" s="4631"/>
      <c r="D13" s="4633"/>
      <c r="E13" s="4633"/>
      <c r="F13" s="4633"/>
      <c r="G13" s="4632"/>
    </row>
    <row r="14" spans="1:256" ht="15.75">
      <c r="A14" s="1778"/>
      <c r="B14" s="1818"/>
      <c r="C14" s="4631"/>
      <c r="D14" s="4633"/>
      <c r="E14" s="4633"/>
      <c r="F14" s="4633"/>
      <c r="G14" s="4632"/>
    </row>
    <row r="15" spans="1:256" ht="15.75">
      <c r="A15" s="1819"/>
      <c r="B15" s="1820"/>
      <c r="C15" s="4631"/>
      <c r="D15" s="4633"/>
      <c r="E15" s="4633"/>
      <c r="F15" s="4633"/>
      <c r="G15" s="4632"/>
    </row>
    <row r="16" spans="1:256" ht="15.75">
      <c r="A16" s="1821" t="s">
        <v>1494</v>
      </c>
      <c r="B16" s="3271">
        <v>2021</v>
      </c>
      <c r="C16" s="3312"/>
      <c r="D16" s="3312"/>
      <c r="E16" s="3312"/>
      <c r="F16" s="3312"/>
      <c r="G16" s="3313"/>
    </row>
    <row r="17" spans="1:8" ht="15.75">
      <c r="A17" s="1822" t="s">
        <v>1232</v>
      </c>
      <c r="B17" s="3271">
        <v>2022</v>
      </c>
      <c r="C17" s="3312"/>
      <c r="D17" s="3312"/>
      <c r="E17" s="3312"/>
      <c r="F17" s="3312"/>
      <c r="G17" s="3313"/>
      <c r="H17" s="1823"/>
    </row>
    <row r="18" spans="1:8" ht="15.75">
      <c r="A18" s="1824" t="s">
        <v>1065</v>
      </c>
      <c r="B18" s="3271"/>
      <c r="C18" s="3312"/>
      <c r="D18" s="3312"/>
      <c r="E18" s="3312"/>
      <c r="F18" s="3312"/>
      <c r="G18" s="3313"/>
      <c r="H18" s="1823"/>
    </row>
    <row r="19" spans="1:8" ht="15.75">
      <c r="A19" s="1824" t="s">
        <v>1852</v>
      </c>
      <c r="B19" s="3271"/>
      <c r="C19" s="3312"/>
      <c r="D19" s="3312"/>
      <c r="E19" s="3312"/>
      <c r="F19" s="3312"/>
      <c r="G19" s="3313"/>
      <c r="H19" s="1823"/>
    </row>
    <row r="20" spans="1:8" ht="15.75">
      <c r="A20" s="1763" t="s">
        <v>924</v>
      </c>
      <c r="B20" s="3274">
        <v>2021</v>
      </c>
      <c r="C20" s="3317"/>
      <c r="D20" s="3317"/>
      <c r="E20" s="3317"/>
      <c r="F20" s="3317"/>
      <c r="G20" s="3318"/>
    </row>
    <row r="21" spans="1:8" ht="15.75">
      <c r="A21" s="1763" t="s">
        <v>34</v>
      </c>
      <c r="B21" s="3274">
        <v>2022</v>
      </c>
      <c r="C21" s="3317"/>
      <c r="D21" s="3317"/>
      <c r="E21" s="3317"/>
      <c r="F21" s="3317"/>
      <c r="G21" s="3318"/>
    </row>
    <row r="22" spans="1:8" ht="15.75">
      <c r="A22" s="1763" t="s">
        <v>35</v>
      </c>
      <c r="B22" s="3274">
        <v>2021</v>
      </c>
      <c r="C22" s="3317"/>
      <c r="D22" s="3317"/>
      <c r="E22" s="3317"/>
      <c r="F22" s="3317"/>
      <c r="G22" s="3318"/>
    </row>
    <row r="23" spans="1:8" ht="15.75">
      <c r="A23" s="1825" t="s">
        <v>1853</v>
      </c>
      <c r="B23" s="3274">
        <v>2022</v>
      </c>
      <c r="C23" s="3317"/>
      <c r="D23" s="3317"/>
      <c r="E23" s="3317"/>
      <c r="F23" s="3317"/>
      <c r="G23" s="3318"/>
    </row>
    <row r="24" spans="1:8" ht="15.75">
      <c r="A24" s="1826" t="s">
        <v>450</v>
      </c>
      <c r="B24" s="3274">
        <v>2021</v>
      </c>
      <c r="C24" s="3317"/>
      <c r="D24" s="3317"/>
      <c r="E24" s="3317"/>
      <c r="F24" s="3317"/>
      <c r="G24" s="3318"/>
    </row>
    <row r="25" spans="1:8" ht="15.75">
      <c r="A25" s="1826" t="s">
        <v>451</v>
      </c>
      <c r="B25" s="3274">
        <v>2022</v>
      </c>
      <c r="C25" s="3317"/>
      <c r="D25" s="3317"/>
      <c r="E25" s="3317"/>
      <c r="F25" s="3317"/>
      <c r="G25" s="3318"/>
    </row>
    <row r="26" spans="1:8" ht="31.5">
      <c r="A26" s="1765" t="s">
        <v>1854</v>
      </c>
      <c r="B26" s="3274">
        <v>2021</v>
      </c>
      <c r="C26" s="3317"/>
      <c r="D26" s="3317"/>
      <c r="E26" s="3317"/>
      <c r="F26" s="3317"/>
      <c r="G26" s="3318"/>
    </row>
    <row r="27" spans="1:8" ht="15.75">
      <c r="A27" s="1763" t="s">
        <v>770</v>
      </c>
      <c r="B27" s="3274">
        <v>2022</v>
      </c>
      <c r="C27" s="3317"/>
      <c r="D27" s="3317"/>
      <c r="E27" s="3317"/>
      <c r="F27" s="3317"/>
      <c r="G27" s="3318"/>
    </row>
    <row r="28" spans="1:8" ht="31.5">
      <c r="A28" s="1765" t="s">
        <v>1855</v>
      </c>
      <c r="B28" s="3274">
        <v>2021</v>
      </c>
      <c r="C28" s="3317"/>
      <c r="D28" s="3317"/>
      <c r="E28" s="3317"/>
      <c r="F28" s="3317"/>
      <c r="G28" s="3318"/>
    </row>
    <row r="29" spans="1:8" ht="31.5">
      <c r="A29" s="1766" t="s">
        <v>823</v>
      </c>
      <c r="B29" s="3274">
        <v>2022</v>
      </c>
      <c r="C29" s="3317"/>
      <c r="D29" s="3317"/>
      <c r="E29" s="3317"/>
      <c r="F29" s="3317"/>
      <c r="G29" s="3318"/>
    </row>
    <row r="30" spans="1:8" ht="15.75">
      <c r="A30" s="1826" t="s">
        <v>1856</v>
      </c>
      <c r="B30" s="3274">
        <v>2021</v>
      </c>
      <c r="C30" s="3317"/>
      <c r="D30" s="3317"/>
      <c r="E30" s="3317"/>
      <c r="F30" s="3317"/>
      <c r="G30" s="3318"/>
    </row>
    <row r="31" spans="1:8" ht="15.75">
      <c r="A31" s="1764" t="s">
        <v>455</v>
      </c>
      <c r="B31" s="3274">
        <v>2022</v>
      </c>
      <c r="C31" s="3317"/>
      <c r="D31" s="3317"/>
      <c r="E31" s="3317"/>
      <c r="F31" s="3317"/>
      <c r="G31" s="3318"/>
    </row>
    <row r="32" spans="1:8" ht="18.75">
      <c r="A32" s="1763" t="s">
        <v>1857</v>
      </c>
      <c r="B32" s="3274">
        <v>2021</v>
      </c>
      <c r="C32" s="3317"/>
      <c r="D32" s="3317"/>
      <c r="E32" s="3317"/>
      <c r="F32" s="3317"/>
      <c r="G32" s="3318"/>
    </row>
    <row r="33" spans="1:256" ht="18.75">
      <c r="A33" s="1763" t="s">
        <v>1858</v>
      </c>
      <c r="B33" s="3274">
        <v>2022</v>
      </c>
      <c r="C33" s="3317"/>
      <c r="D33" s="3317"/>
      <c r="E33" s="3317"/>
      <c r="F33" s="3317"/>
      <c r="G33" s="3318"/>
    </row>
    <row r="34" spans="1:256" ht="15.75">
      <c r="A34" s="1717" t="s">
        <v>819</v>
      </c>
      <c r="B34" s="3274">
        <v>2021</v>
      </c>
      <c r="C34" s="3317"/>
      <c r="D34" s="3317"/>
      <c r="E34" s="3317"/>
      <c r="F34" s="3317"/>
      <c r="G34" s="3318"/>
    </row>
    <row r="35" spans="1:256" ht="15.75">
      <c r="A35" s="1717" t="s">
        <v>37</v>
      </c>
      <c r="B35" s="3274">
        <v>2022</v>
      </c>
      <c r="C35" s="3317"/>
      <c r="D35" s="3317"/>
      <c r="E35" s="3317"/>
      <c r="F35" s="3317"/>
      <c r="G35" s="3318"/>
    </row>
    <row r="36" spans="1:256" ht="15.75">
      <c r="A36" s="1717" t="s">
        <v>1071</v>
      </c>
      <c r="B36" s="3274">
        <v>2021</v>
      </c>
      <c r="C36" s="3317"/>
      <c r="D36" s="3317"/>
      <c r="E36" s="3317"/>
      <c r="F36" s="3317"/>
      <c r="G36" s="3318"/>
    </row>
    <row r="37" spans="1:256" ht="15.75">
      <c r="A37" s="1717" t="s">
        <v>777</v>
      </c>
      <c r="B37" s="3274">
        <v>2022</v>
      </c>
      <c r="C37" s="3317"/>
      <c r="D37" s="3317"/>
      <c r="E37" s="3317"/>
      <c r="F37" s="3317"/>
      <c r="G37" s="3318"/>
    </row>
    <row r="38" spans="1:256" ht="15.75">
      <c r="A38" s="1717" t="s">
        <v>1924</v>
      </c>
      <c r="B38" s="3274">
        <v>2021</v>
      </c>
      <c r="C38" s="3317"/>
      <c r="D38" s="3317"/>
      <c r="E38" s="3317"/>
      <c r="F38" s="3317"/>
      <c r="G38" s="3318"/>
    </row>
    <row r="39" spans="1:256" ht="15.75">
      <c r="A39" s="1717" t="s">
        <v>1860</v>
      </c>
      <c r="B39" s="3274">
        <v>2022</v>
      </c>
      <c r="C39" s="3317"/>
      <c r="D39" s="3317"/>
      <c r="E39" s="3317"/>
      <c r="F39" s="3317"/>
      <c r="G39" s="3318"/>
    </row>
    <row r="40" spans="1:256" ht="18.75">
      <c r="A40" s="1717" t="s">
        <v>1971</v>
      </c>
      <c r="B40" s="3274">
        <v>2021</v>
      </c>
      <c r="C40" s="3317"/>
      <c r="D40" s="3317"/>
      <c r="E40" s="3317"/>
      <c r="F40" s="3317"/>
      <c r="G40" s="3318"/>
    </row>
    <row r="41" spans="1:256" ht="15.75">
      <c r="A41" s="1717" t="s">
        <v>782</v>
      </c>
      <c r="B41" s="3274">
        <v>2022</v>
      </c>
      <c r="C41" s="3317"/>
      <c r="D41" s="3317"/>
      <c r="E41" s="3317"/>
      <c r="F41" s="3317"/>
      <c r="G41" s="3318"/>
    </row>
    <row r="42" spans="1:256" ht="15.75">
      <c r="A42" s="3682" t="s">
        <v>1861</v>
      </c>
      <c r="B42" s="3274">
        <v>2021</v>
      </c>
      <c r="C42" s="3317"/>
      <c r="D42" s="3317"/>
      <c r="E42" s="3317"/>
      <c r="F42" s="3317"/>
      <c r="G42" s="3318"/>
    </row>
    <row r="43" spans="1:256" ht="15.75">
      <c r="A43" s="3682" t="s">
        <v>465</v>
      </c>
      <c r="B43" s="3274">
        <v>2022</v>
      </c>
      <c r="C43" s="3317"/>
      <c r="D43" s="3317"/>
      <c r="E43" s="3317"/>
      <c r="F43" s="3317"/>
      <c r="G43" s="3318"/>
    </row>
    <row r="44" spans="1:256" ht="15.75">
      <c r="A44" s="3682" t="s">
        <v>1862</v>
      </c>
      <c r="B44" s="3274">
        <v>2021</v>
      </c>
      <c r="C44" s="3317"/>
      <c r="D44" s="3317"/>
      <c r="E44" s="3317"/>
      <c r="F44" s="3317"/>
      <c r="G44" s="3318"/>
    </row>
    <row r="45" spans="1:256" ht="15.75">
      <c r="A45" s="1717" t="s">
        <v>97</v>
      </c>
      <c r="B45" s="3274">
        <v>2022</v>
      </c>
      <c r="C45" s="3317"/>
      <c r="D45" s="3317"/>
      <c r="E45" s="3317"/>
      <c r="F45" s="3317"/>
      <c r="G45" s="3318"/>
    </row>
    <row r="46" spans="1:256" ht="15.75">
      <c r="A46" s="1717" t="s">
        <v>100</v>
      </c>
      <c r="B46" s="3274">
        <v>2021</v>
      </c>
      <c r="C46" s="3317"/>
      <c r="D46" s="3319"/>
      <c r="E46" s="3317"/>
      <c r="F46" s="3319"/>
      <c r="G46" s="3318"/>
    </row>
    <row r="47" spans="1:256" ht="15.75">
      <c r="A47" s="1717" t="s">
        <v>1863</v>
      </c>
      <c r="B47" s="3274">
        <v>2022</v>
      </c>
      <c r="C47" s="3317"/>
      <c r="D47" s="3319"/>
      <c r="E47" s="3317"/>
      <c r="F47" s="3319"/>
      <c r="G47" s="3318"/>
    </row>
    <row r="48" spans="1:256">
      <c r="A48" s="1827"/>
      <c r="B48" s="1827"/>
      <c r="C48" s="1827"/>
      <c r="D48" s="1827"/>
      <c r="E48" s="1827"/>
      <c r="F48" s="1827"/>
      <c r="G48" s="1827"/>
      <c r="H48" s="1828"/>
      <c r="I48" s="1051"/>
      <c r="J48" s="1051"/>
      <c r="K48" s="1051"/>
      <c r="L48" s="1051"/>
      <c r="M48" s="1051"/>
      <c r="N48" s="1051"/>
      <c r="O48" s="1051"/>
      <c r="P48" s="1051"/>
      <c r="Q48" s="1051"/>
      <c r="R48" s="1051"/>
      <c r="S48" s="1051"/>
      <c r="T48" s="1051"/>
      <c r="U48" s="1051"/>
      <c r="V48" s="1051"/>
      <c r="W48" s="1051"/>
      <c r="X48" s="1051"/>
      <c r="Y48" s="1051"/>
      <c r="Z48" s="1051"/>
      <c r="AA48" s="1051"/>
      <c r="AB48" s="1051"/>
      <c r="AC48" s="1051"/>
      <c r="AD48" s="1051"/>
      <c r="AE48" s="1051"/>
      <c r="AF48" s="1051"/>
      <c r="AG48" s="1051"/>
      <c r="AH48" s="1051"/>
      <c r="AI48" s="1051"/>
      <c r="AJ48" s="1051"/>
      <c r="AK48" s="1051"/>
      <c r="AL48" s="1051"/>
      <c r="AM48" s="1051"/>
      <c r="AN48" s="1051"/>
      <c r="AO48" s="1051"/>
      <c r="AP48" s="1051"/>
      <c r="AQ48" s="1051"/>
      <c r="AR48" s="1051"/>
      <c r="AS48" s="1051"/>
      <c r="AT48" s="1051"/>
      <c r="AU48" s="1051"/>
      <c r="AV48" s="1051"/>
      <c r="AW48" s="1051"/>
      <c r="AX48" s="1051"/>
      <c r="AY48" s="1051"/>
      <c r="AZ48" s="1051"/>
      <c r="BA48" s="1051"/>
      <c r="BB48" s="1051"/>
      <c r="BC48" s="1051"/>
      <c r="BD48" s="1051"/>
      <c r="BE48" s="1051"/>
      <c r="BF48" s="1051"/>
      <c r="BG48" s="1051"/>
      <c r="BH48" s="1051"/>
      <c r="BI48" s="1051"/>
      <c r="BJ48" s="1051"/>
      <c r="BK48" s="1051"/>
      <c r="BL48" s="1051"/>
      <c r="BM48" s="1051"/>
      <c r="BN48" s="1051"/>
      <c r="BO48" s="1051"/>
      <c r="BP48" s="1051"/>
      <c r="BQ48" s="1051"/>
      <c r="BR48" s="1051"/>
      <c r="BS48" s="1051"/>
      <c r="BT48" s="1051"/>
      <c r="BU48" s="1051"/>
      <c r="BV48" s="1051"/>
      <c r="BW48" s="1051"/>
      <c r="BX48" s="1051"/>
      <c r="BY48" s="1051"/>
      <c r="BZ48" s="1051"/>
      <c r="CA48" s="1051"/>
      <c r="CB48" s="1051"/>
      <c r="CC48" s="1051"/>
      <c r="CD48" s="1051"/>
      <c r="CE48" s="1051"/>
      <c r="CF48" s="1051"/>
      <c r="CG48" s="1051"/>
      <c r="CH48" s="1051"/>
      <c r="CI48" s="1051"/>
      <c r="CJ48" s="1051"/>
      <c r="CK48" s="1051"/>
      <c r="CL48" s="1051"/>
      <c r="CM48" s="1051"/>
      <c r="CN48" s="1051"/>
      <c r="CO48" s="1051"/>
      <c r="CP48" s="1051"/>
      <c r="CQ48" s="1051"/>
      <c r="CR48" s="1051"/>
      <c r="CS48" s="1051"/>
      <c r="CT48" s="1051"/>
      <c r="CU48" s="1051"/>
      <c r="CV48" s="1051"/>
      <c r="CW48" s="1051"/>
      <c r="CX48" s="1051"/>
      <c r="CY48" s="1051"/>
      <c r="CZ48" s="1051"/>
      <c r="DA48" s="1051"/>
      <c r="DB48" s="1051"/>
      <c r="DC48" s="1051"/>
      <c r="DD48" s="1051"/>
      <c r="DE48" s="1051"/>
      <c r="DF48" s="1051"/>
      <c r="DG48" s="1051"/>
      <c r="DH48" s="1051"/>
      <c r="DI48" s="1051"/>
      <c r="DJ48" s="1051"/>
      <c r="DK48" s="1051"/>
      <c r="DL48" s="1051"/>
      <c r="DM48" s="1051"/>
      <c r="DN48" s="1051"/>
      <c r="DO48" s="1051"/>
      <c r="DP48" s="1051"/>
      <c r="DQ48" s="1051"/>
      <c r="DR48" s="1051"/>
      <c r="DS48" s="1051"/>
      <c r="DT48" s="1051"/>
      <c r="DU48" s="1051"/>
      <c r="DV48" s="1051"/>
      <c r="DW48" s="1051"/>
      <c r="DX48" s="1051"/>
      <c r="DY48" s="1051"/>
      <c r="DZ48" s="1051"/>
      <c r="EA48" s="1051"/>
      <c r="EB48" s="1051"/>
      <c r="EC48" s="1051"/>
      <c r="ED48" s="1051"/>
      <c r="EE48" s="1051"/>
      <c r="EF48" s="1051"/>
      <c r="EG48" s="1051"/>
      <c r="EH48" s="1051"/>
      <c r="EI48" s="1051"/>
      <c r="EJ48" s="1051"/>
      <c r="EK48" s="1051"/>
      <c r="EL48" s="1051"/>
      <c r="EM48" s="1051"/>
      <c r="EN48" s="1051"/>
      <c r="EO48" s="1051"/>
      <c r="EP48" s="1051"/>
      <c r="EQ48" s="1051"/>
      <c r="ER48" s="1051"/>
      <c r="ES48" s="1051"/>
      <c r="ET48" s="1051"/>
      <c r="EU48" s="1051"/>
      <c r="EV48" s="1051"/>
      <c r="EW48" s="1051"/>
      <c r="EX48" s="1051"/>
      <c r="EY48" s="1051"/>
      <c r="EZ48" s="1051"/>
      <c r="FA48" s="1051"/>
      <c r="FB48" s="1051"/>
      <c r="FC48" s="1051"/>
      <c r="FD48" s="1051"/>
      <c r="FE48" s="1051"/>
      <c r="FF48" s="1051"/>
      <c r="FG48" s="1051"/>
      <c r="FH48" s="1051"/>
      <c r="FI48" s="1051"/>
      <c r="FJ48" s="1051"/>
      <c r="FK48" s="1051"/>
      <c r="FL48" s="1051"/>
      <c r="FM48" s="1051"/>
      <c r="FN48" s="1051"/>
      <c r="FO48" s="1051"/>
      <c r="FP48" s="1051"/>
      <c r="FQ48" s="1051"/>
      <c r="FR48" s="1051"/>
      <c r="FS48" s="1051"/>
      <c r="FT48" s="1051"/>
      <c r="FU48" s="1051"/>
      <c r="FV48" s="1051"/>
      <c r="FW48" s="1051"/>
      <c r="FX48" s="1051"/>
      <c r="FY48" s="1051"/>
      <c r="FZ48" s="1051"/>
      <c r="GA48" s="1051"/>
      <c r="GB48" s="1051"/>
      <c r="GC48" s="1051"/>
      <c r="GD48" s="1051"/>
      <c r="GE48" s="1051"/>
      <c r="GF48" s="1051"/>
      <c r="GG48" s="1051"/>
      <c r="GH48" s="1051"/>
      <c r="GI48" s="1051"/>
      <c r="GJ48" s="1051"/>
      <c r="GK48" s="1051"/>
      <c r="GL48" s="1051"/>
      <c r="GM48" s="1051"/>
      <c r="GN48" s="1051"/>
      <c r="GO48" s="1051"/>
      <c r="GP48" s="1051"/>
      <c r="GQ48" s="1051"/>
      <c r="GR48" s="1051"/>
      <c r="GS48" s="1051"/>
      <c r="GT48" s="1051"/>
      <c r="GU48" s="1051"/>
      <c r="GV48" s="1051"/>
      <c r="GW48" s="1051"/>
      <c r="GX48" s="1051"/>
      <c r="GY48" s="1051"/>
      <c r="GZ48" s="1051"/>
      <c r="HA48" s="1051"/>
      <c r="HB48" s="1051"/>
      <c r="HC48" s="1051"/>
      <c r="HD48" s="1051"/>
      <c r="HE48" s="1051"/>
      <c r="HF48" s="1051"/>
      <c r="HG48" s="1051"/>
      <c r="HH48" s="1051"/>
      <c r="HI48" s="1051"/>
      <c r="HJ48" s="1051"/>
      <c r="HK48" s="1051"/>
      <c r="HL48" s="1051"/>
      <c r="HM48" s="1051"/>
      <c r="HN48" s="1051"/>
      <c r="HO48" s="1051"/>
      <c r="HP48" s="1051"/>
      <c r="HQ48" s="1051"/>
      <c r="HR48" s="1051"/>
      <c r="HS48" s="1051"/>
      <c r="HT48" s="1051"/>
      <c r="HU48" s="1051"/>
      <c r="HV48" s="1051"/>
      <c r="HW48" s="1051"/>
      <c r="HX48" s="1051"/>
      <c r="HY48" s="1051"/>
      <c r="HZ48" s="1051"/>
      <c r="IA48" s="1051"/>
      <c r="IB48" s="1051"/>
      <c r="IC48" s="1051"/>
      <c r="ID48" s="1051"/>
      <c r="IE48" s="1051"/>
      <c r="IF48" s="1051"/>
      <c r="IG48" s="1051"/>
      <c r="IH48" s="1051"/>
      <c r="II48" s="1051"/>
      <c r="IJ48" s="1051"/>
      <c r="IK48" s="1051"/>
      <c r="IL48" s="1051"/>
      <c r="IM48" s="1051"/>
      <c r="IN48" s="1051"/>
      <c r="IO48" s="1051"/>
      <c r="IP48" s="1051"/>
      <c r="IQ48" s="1051"/>
      <c r="IR48" s="1051"/>
      <c r="IS48" s="1051"/>
      <c r="IT48" s="1051"/>
      <c r="IU48" s="1051"/>
      <c r="IV48" s="1051"/>
    </row>
    <row r="49" spans="1:8" ht="18.75">
      <c r="A49" s="1829" t="s">
        <v>1925</v>
      </c>
      <c r="B49" s="1830"/>
      <c r="C49" s="1830"/>
      <c r="D49" s="1830"/>
      <c r="E49" s="1830"/>
      <c r="F49" s="1830"/>
      <c r="G49" s="1830"/>
      <c r="H49" s="1828"/>
    </row>
    <row r="50" spans="1:8" ht="18.75">
      <c r="A50" s="1743" t="s">
        <v>1926</v>
      </c>
      <c r="B50" s="1743"/>
      <c r="C50" s="1743"/>
      <c r="D50" s="1743"/>
      <c r="E50" s="1831"/>
      <c r="F50" s="1831"/>
      <c r="G50" s="1831"/>
    </row>
    <row r="51" spans="1:8">
      <c r="A51" s="1750"/>
      <c r="B51" s="1750"/>
      <c r="C51" s="1750"/>
      <c r="D51" s="1750"/>
      <c r="E51" s="1750"/>
      <c r="F51" s="1750"/>
      <c r="G51" s="1750"/>
    </row>
    <row r="52" spans="1:8">
      <c r="A52" s="1750"/>
      <c r="B52" s="1750"/>
      <c r="C52" s="1750"/>
      <c r="D52" s="1750"/>
      <c r="E52" s="1750"/>
      <c r="F52" s="1750"/>
      <c r="G52" s="1750"/>
    </row>
    <row r="53" spans="1:8">
      <c r="A53" s="1750"/>
      <c r="B53" s="1750"/>
      <c r="C53" s="1750"/>
      <c r="D53" s="1750"/>
      <c r="E53" s="1750"/>
      <c r="F53" s="1750"/>
      <c r="G53" s="1750"/>
    </row>
    <row r="54" spans="1:8">
      <c r="A54" s="1750"/>
      <c r="B54" s="1750"/>
      <c r="C54" s="1750"/>
      <c r="D54" s="1750"/>
      <c r="E54" s="1750"/>
      <c r="F54" s="1750"/>
      <c r="G54" s="1750"/>
    </row>
    <row r="55" spans="1:8">
      <c r="A55" s="1750"/>
      <c r="B55" s="1750"/>
      <c r="C55" s="1750"/>
      <c r="D55" s="1750"/>
      <c r="E55" s="1750"/>
      <c r="F55" s="1750"/>
      <c r="G55" s="1750"/>
    </row>
    <row r="56" spans="1:8">
      <c r="A56" s="1750"/>
      <c r="B56" s="1750"/>
      <c r="C56" s="1750"/>
      <c r="D56" s="1750"/>
      <c r="E56" s="1750"/>
      <c r="F56" s="1750"/>
      <c r="G56" s="1750"/>
    </row>
    <row r="57" spans="1:8">
      <c r="A57" s="1750"/>
      <c r="B57" s="1750"/>
      <c r="C57" s="1750"/>
      <c r="D57" s="1750"/>
      <c r="E57" s="1750"/>
      <c r="F57" s="1750"/>
      <c r="G57" s="1750"/>
    </row>
    <row r="58" spans="1:8">
      <c r="A58" s="1750"/>
      <c r="B58" s="1750"/>
      <c r="C58" s="1750"/>
      <c r="D58" s="1750"/>
      <c r="E58" s="1750"/>
      <c r="F58" s="1750"/>
      <c r="G58" s="1750"/>
    </row>
    <row r="59" spans="1:8">
      <c r="A59" s="1750"/>
      <c r="B59" s="1750"/>
      <c r="C59" s="1750"/>
      <c r="D59" s="1750"/>
      <c r="E59" s="1750"/>
      <c r="F59" s="1750"/>
      <c r="G59" s="1750"/>
    </row>
    <row r="60" spans="1:8">
      <c r="A60" s="1750"/>
      <c r="B60" s="1750"/>
      <c r="C60" s="1750"/>
      <c r="D60" s="1750"/>
      <c r="E60" s="1750"/>
      <c r="F60" s="1750"/>
      <c r="G60" s="1750"/>
    </row>
    <row r="61" spans="1:8">
      <c r="A61" s="1750"/>
      <c r="B61" s="1750"/>
      <c r="C61" s="1750"/>
      <c r="D61" s="1750"/>
      <c r="E61" s="1750"/>
      <c r="F61" s="1750"/>
      <c r="G61" s="1750"/>
    </row>
    <row r="62" spans="1:8">
      <c r="A62" s="1750"/>
      <c r="B62" s="1750"/>
      <c r="C62" s="1750"/>
      <c r="D62" s="1750"/>
      <c r="E62" s="1750"/>
      <c r="F62" s="1750"/>
      <c r="G62" s="1750"/>
    </row>
    <row r="63" spans="1:8">
      <c r="A63" s="1750"/>
      <c r="B63" s="1750"/>
      <c r="C63" s="1750"/>
      <c r="D63" s="1750"/>
      <c r="E63" s="1750"/>
      <c r="F63" s="1750"/>
      <c r="G63" s="1750"/>
    </row>
    <row r="64" spans="1:8">
      <c r="A64" s="1750"/>
      <c r="B64" s="1750"/>
      <c r="C64" s="1750"/>
      <c r="D64" s="1750"/>
      <c r="E64" s="1750"/>
      <c r="F64" s="1750"/>
      <c r="G64" s="1750"/>
    </row>
  </sheetData>
  <mergeCells count="12">
    <mergeCell ref="A9:B9"/>
    <mergeCell ref="C9:E9"/>
    <mergeCell ref="A10:B10"/>
    <mergeCell ref="C10:C15"/>
    <mergeCell ref="D10:D15"/>
    <mergeCell ref="E10:E15"/>
    <mergeCell ref="C5:G5"/>
    <mergeCell ref="C6:F6"/>
    <mergeCell ref="G6:G15"/>
    <mergeCell ref="C7:F7"/>
    <mergeCell ref="C8:E8"/>
    <mergeCell ref="F8:F15"/>
  </mergeCell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IV49"/>
  <sheetViews>
    <sheetView workbookViewId="0">
      <selection activeCell="E20" sqref="E20"/>
    </sheetView>
  </sheetViews>
  <sheetFormatPr defaultColWidth="11" defaultRowHeight="12.75"/>
  <cols>
    <col min="1" max="1" width="52.140625" style="593" customWidth="1"/>
    <col min="2" max="2" width="6.42578125" style="593" customWidth="1"/>
    <col min="3" max="6" width="13.85546875" style="593" customWidth="1"/>
    <col min="7" max="7" width="15.140625" style="593" customWidth="1"/>
    <col min="8" max="8" width="15" style="593" customWidth="1"/>
    <col min="9" max="16384" width="11" style="593"/>
  </cols>
  <sheetData>
    <row r="1" spans="1:256" ht="18.75">
      <c r="A1" s="3683" t="s">
        <v>3791</v>
      </c>
      <c r="B1" s="3684"/>
      <c r="C1" s="3684"/>
      <c r="D1" s="3684"/>
      <c r="E1" s="3684"/>
      <c r="F1" s="3684"/>
      <c r="G1" s="1833"/>
      <c r="H1" s="1814"/>
      <c r="I1" s="802" t="s">
        <v>1821</v>
      </c>
      <c r="J1" s="1814"/>
      <c r="K1" s="1814"/>
      <c r="L1" s="1814"/>
      <c r="M1" s="1814"/>
      <c r="N1" s="1814"/>
      <c r="O1" s="1814"/>
      <c r="P1" s="1814"/>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3"/>
      <c r="AZ1" s="1773"/>
      <c r="BA1" s="1773"/>
      <c r="BB1" s="1773"/>
      <c r="BC1" s="1773"/>
      <c r="BD1" s="1773"/>
      <c r="BE1" s="1773"/>
      <c r="BF1" s="1773"/>
      <c r="BG1" s="1773"/>
      <c r="BH1" s="1773"/>
      <c r="BI1" s="1773"/>
      <c r="BJ1" s="1773"/>
      <c r="BK1" s="1773"/>
      <c r="BL1" s="1773"/>
      <c r="BM1" s="1773"/>
      <c r="BN1" s="1773"/>
      <c r="BO1" s="1773"/>
      <c r="BP1" s="1773"/>
      <c r="BQ1" s="1773"/>
      <c r="BR1" s="1773"/>
      <c r="BS1" s="1773"/>
      <c r="BT1" s="1773"/>
      <c r="BU1" s="1773"/>
      <c r="BV1" s="1773"/>
      <c r="BW1" s="1773"/>
      <c r="BX1" s="1773"/>
      <c r="BY1" s="1773"/>
      <c r="BZ1" s="1773"/>
      <c r="CA1" s="1773"/>
      <c r="CB1" s="1773"/>
      <c r="CC1" s="1773"/>
      <c r="CD1" s="1773"/>
      <c r="CE1" s="1773"/>
      <c r="CF1" s="1773"/>
      <c r="CG1" s="1773"/>
      <c r="CH1" s="1773"/>
      <c r="CI1" s="1773"/>
      <c r="CJ1" s="1773"/>
      <c r="CK1" s="1773"/>
      <c r="CL1" s="1773"/>
      <c r="CM1" s="1773"/>
      <c r="CN1" s="1773"/>
      <c r="CO1" s="1773"/>
      <c r="CP1" s="1773"/>
      <c r="CQ1" s="1773"/>
      <c r="CR1" s="1773"/>
      <c r="CS1" s="1773"/>
      <c r="CT1" s="1773"/>
      <c r="CU1" s="1773"/>
      <c r="CV1" s="1773"/>
      <c r="CW1" s="1773"/>
      <c r="CX1" s="1773"/>
      <c r="CY1" s="1773"/>
      <c r="CZ1" s="1773"/>
      <c r="DA1" s="1773"/>
      <c r="DB1" s="1773"/>
      <c r="DC1" s="1773"/>
      <c r="DD1" s="1773"/>
      <c r="DE1" s="1773"/>
      <c r="DF1" s="1773"/>
      <c r="DG1" s="1773"/>
      <c r="DH1" s="1773"/>
      <c r="DI1" s="1773"/>
      <c r="DJ1" s="1773"/>
      <c r="DK1" s="1773"/>
      <c r="DL1" s="1773"/>
      <c r="DM1" s="1773"/>
      <c r="DN1" s="1773"/>
      <c r="DO1" s="1773"/>
      <c r="DP1" s="1773"/>
      <c r="DQ1" s="1773"/>
      <c r="DR1" s="1773"/>
      <c r="DS1" s="1773"/>
      <c r="DT1" s="1773"/>
      <c r="DU1" s="1773"/>
      <c r="DV1" s="1773"/>
      <c r="DW1" s="1773"/>
      <c r="DX1" s="1773"/>
      <c r="DY1" s="1773"/>
      <c r="DZ1" s="1773"/>
      <c r="EA1" s="1773"/>
      <c r="EB1" s="1773"/>
      <c r="EC1" s="1773"/>
      <c r="ED1" s="1773"/>
      <c r="EE1" s="1773"/>
      <c r="EF1" s="1773"/>
      <c r="EG1" s="1773"/>
      <c r="EH1" s="1773"/>
      <c r="EI1" s="1773"/>
      <c r="EJ1" s="1773"/>
      <c r="EK1" s="1773"/>
      <c r="EL1" s="1773"/>
      <c r="EM1" s="1773"/>
      <c r="EN1" s="1773"/>
      <c r="EO1" s="1773"/>
      <c r="EP1" s="1773"/>
      <c r="EQ1" s="1773"/>
      <c r="ER1" s="1773"/>
      <c r="ES1" s="1773"/>
      <c r="ET1" s="1773"/>
      <c r="EU1" s="1773"/>
      <c r="EV1" s="1773"/>
      <c r="EW1" s="1773"/>
      <c r="EX1" s="1773"/>
      <c r="EY1" s="1773"/>
      <c r="EZ1" s="1773"/>
      <c r="FA1" s="1773"/>
      <c r="FB1" s="1773"/>
      <c r="FC1" s="1773"/>
      <c r="FD1" s="1773"/>
      <c r="FE1" s="1773"/>
      <c r="FF1" s="1773"/>
      <c r="FG1" s="1773"/>
      <c r="FH1" s="1773"/>
      <c r="FI1" s="1773"/>
      <c r="FJ1" s="1773"/>
      <c r="FK1" s="1773"/>
      <c r="FL1" s="1773"/>
      <c r="FM1" s="1773"/>
      <c r="FN1" s="1773"/>
      <c r="FO1" s="1773"/>
      <c r="FP1" s="1773"/>
      <c r="FQ1" s="1773"/>
      <c r="FR1" s="1773"/>
      <c r="FS1" s="1773"/>
      <c r="FT1" s="1773"/>
      <c r="FU1" s="1773"/>
      <c r="FV1" s="1773"/>
      <c r="FW1" s="1773"/>
      <c r="FX1" s="1773"/>
      <c r="FY1" s="1773"/>
      <c r="FZ1" s="1773"/>
      <c r="GA1" s="1773"/>
      <c r="GB1" s="1773"/>
      <c r="GC1" s="1773"/>
      <c r="GD1" s="1773"/>
      <c r="GE1" s="1773"/>
      <c r="GF1" s="1773"/>
      <c r="GG1" s="1773"/>
      <c r="GH1" s="1773"/>
      <c r="GI1" s="1773"/>
      <c r="GJ1" s="1773"/>
      <c r="GK1" s="1773"/>
      <c r="GL1" s="1773"/>
      <c r="GM1" s="1773"/>
      <c r="GN1" s="1773"/>
      <c r="GO1" s="1773"/>
      <c r="GP1" s="1773"/>
      <c r="GQ1" s="1773"/>
      <c r="GR1" s="1773"/>
      <c r="GS1" s="1773"/>
      <c r="GT1" s="1773"/>
      <c r="GU1" s="1773"/>
      <c r="GV1" s="1773"/>
      <c r="GW1" s="1773"/>
      <c r="GX1" s="1773"/>
      <c r="GY1" s="1773"/>
      <c r="GZ1" s="1773"/>
      <c r="HA1" s="1773"/>
      <c r="HB1" s="1773"/>
      <c r="HC1" s="1773"/>
      <c r="HD1" s="1773"/>
      <c r="HE1" s="1773"/>
      <c r="HF1" s="1773"/>
      <c r="HG1" s="1773"/>
      <c r="HH1" s="1773"/>
      <c r="HI1" s="1773"/>
      <c r="HJ1" s="1773"/>
      <c r="HK1" s="1773"/>
      <c r="HL1" s="1773"/>
      <c r="HM1" s="1773"/>
      <c r="HN1" s="1773"/>
      <c r="HO1" s="1773"/>
      <c r="HP1" s="1773"/>
      <c r="HQ1" s="1773"/>
      <c r="HR1" s="1773"/>
      <c r="HS1" s="1773"/>
      <c r="HT1" s="1773"/>
      <c r="HU1" s="1773"/>
      <c r="HV1" s="1773"/>
      <c r="HW1" s="1773"/>
      <c r="HX1" s="1773"/>
      <c r="HY1" s="1773"/>
      <c r="HZ1" s="1773"/>
      <c r="IA1" s="1773"/>
      <c r="IB1" s="1773"/>
      <c r="IC1" s="1773"/>
      <c r="ID1" s="1773"/>
      <c r="IE1" s="1773"/>
      <c r="IF1" s="1773"/>
      <c r="IG1" s="1773"/>
      <c r="IH1" s="1773"/>
      <c r="II1" s="1773"/>
      <c r="IJ1" s="1773"/>
      <c r="IK1" s="1773"/>
      <c r="IL1" s="1773"/>
      <c r="IM1" s="1773"/>
      <c r="IN1" s="1773"/>
      <c r="IO1" s="1773"/>
      <c r="IP1" s="1773"/>
      <c r="IQ1" s="1773"/>
      <c r="IR1" s="1773"/>
      <c r="IS1" s="1773"/>
      <c r="IT1" s="1773"/>
      <c r="IU1" s="1773"/>
      <c r="IV1" s="1773"/>
    </row>
    <row r="2" spans="1:256" ht="18.75">
      <c r="A2" s="3685" t="s">
        <v>3792</v>
      </c>
      <c r="B2" s="3676"/>
      <c r="C2" s="3676"/>
      <c r="D2" s="3676"/>
      <c r="E2" s="3676"/>
      <c r="F2" s="3676"/>
      <c r="G2" s="1774"/>
      <c r="H2" s="1834"/>
      <c r="I2" s="802" t="s">
        <v>1775</v>
      </c>
      <c r="J2" s="1834"/>
      <c r="K2" s="1834"/>
      <c r="L2" s="1834"/>
      <c r="M2" s="1834"/>
      <c r="N2" s="1834"/>
      <c r="O2" s="1834"/>
      <c r="P2" s="1834"/>
      <c r="Q2" s="928"/>
      <c r="R2" s="928"/>
      <c r="S2" s="928"/>
      <c r="T2" s="928"/>
      <c r="U2" s="928"/>
      <c r="V2" s="928"/>
      <c r="W2" s="928"/>
      <c r="X2" s="928"/>
      <c r="Y2" s="928"/>
      <c r="Z2" s="928"/>
      <c r="AA2" s="928"/>
      <c r="AB2" s="928"/>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FX2" s="928"/>
      <c r="FY2" s="928"/>
      <c r="FZ2" s="928"/>
      <c r="GA2" s="928"/>
      <c r="GB2" s="928"/>
      <c r="GC2" s="928"/>
      <c r="GD2" s="928"/>
      <c r="GE2" s="928"/>
      <c r="GF2" s="928"/>
      <c r="GG2" s="928"/>
      <c r="GH2" s="928"/>
      <c r="GI2" s="928"/>
      <c r="GJ2" s="928"/>
      <c r="GK2" s="928"/>
      <c r="GL2" s="928"/>
      <c r="GM2" s="928"/>
      <c r="GN2" s="928"/>
      <c r="GO2" s="928"/>
      <c r="GP2" s="928"/>
      <c r="GQ2" s="928"/>
      <c r="GR2" s="928"/>
      <c r="GS2" s="928"/>
      <c r="GT2" s="928"/>
      <c r="GU2" s="928"/>
      <c r="GV2" s="928"/>
      <c r="GW2" s="928"/>
      <c r="GX2" s="928"/>
      <c r="GY2" s="928"/>
      <c r="GZ2" s="928"/>
      <c r="HA2" s="928"/>
      <c r="HB2" s="928"/>
      <c r="HC2" s="928"/>
      <c r="HD2" s="928"/>
      <c r="HE2" s="928"/>
      <c r="HF2" s="928"/>
      <c r="HG2" s="928"/>
      <c r="HH2" s="928"/>
      <c r="HI2" s="928"/>
      <c r="HJ2" s="928"/>
      <c r="HK2" s="928"/>
      <c r="HL2" s="928"/>
      <c r="HM2" s="928"/>
      <c r="HN2" s="928"/>
      <c r="HO2" s="928"/>
      <c r="HP2" s="928"/>
      <c r="HQ2" s="928"/>
      <c r="HR2" s="928"/>
      <c r="HS2" s="928"/>
      <c r="HT2" s="928"/>
      <c r="HU2" s="928"/>
      <c r="HV2" s="928"/>
      <c r="HW2" s="928"/>
      <c r="HX2" s="928"/>
      <c r="HY2" s="928"/>
      <c r="HZ2" s="928"/>
      <c r="IA2" s="928"/>
      <c r="IB2" s="928"/>
      <c r="IC2" s="928"/>
      <c r="ID2" s="928"/>
      <c r="IE2" s="928"/>
      <c r="IF2" s="928"/>
      <c r="IG2" s="928"/>
      <c r="IH2" s="928"/>
      <c r="II2" s="928"/>
      <c r="IJ2" s="928"/>
      <c r="IK2" s="928"/>
      <c r="IL2" s="928"/>
      <c r="IM2" s="928"/>
      <c r="IN2" s="928"/>
      <c r="IO2" s="928"/>
      <c r="IP2" s="928"/>
      <c r="IQ2" s="928"/>
      <c r="IR2" s="928"/>
      <c r="IS2" s="928"/>
      <c r="IT2" s="928"/>
      <c r="IU2" s="928"/>
      <c r="IV2" s="928"/>
    </row>
    <row r="3" spans="1:256" ht="15.75">
      <c r="A3" s="3676"/>
      <c r="B3" s="3676"/>
      <c r="C3" s="1098"/>
      <c r="D3" s="1098"/>
      <c r="E3" s="1098"/>
      <c r="F3" s="1098"/>
      <c r="G3" s="1734"/>
      <c r="H3" s="1791"/>
      <c r="I3" s="1791"/>
      <c r="J3" s="1791"/>
      <c r="K3" s="1791"/>
      <c r="L3" s="1791"/>
      <c r="M3" s="1791"/>
      <c r="N3" s="1791"/>
      <c r="O3" s="1791"/>
      <c r="P3" s="1791"/>
      <c r="Q3" s="1791"/>
      <c r="R3" s="1791"/>
      <c r="S3" s="1791"/>
      <c r="T3" s="1791"/>
      <c r="U3" s="1791"/>
      <c r="V3" s="1791"/>
      <c r="W3" s="1791"/>
      <c r="X3" s="1791"/>
      <c r="Y3" s="1791"/>
      <c r="Z3" s="1791"/>
      <c r="AA3" s="1791"/>
      <c r="AB3" s="1791"/>
      <c r="AC3" s="1791"/>
      <c r="AD3" s="1791"/>
      <c r="AE3" s="1791"/>
      <c r="AF3" s="1791"/>
      <c r="AG3" s="1791"/>
      <c r="AH3" s="1791"/>
      <c r="AI3" s="1791"/>
      <c r="AJ3" s="1791"/>
      <c r="AK3" s="1791"/>
      <c r="AL3" s="1791"/>
      <c r="AM3" s="1791"/>
      <c r="AN3" s="1791"/>
      <c r="AO3" s="1791"/>
      <c r="AP3" s="1791"/>
      <c r="AQ3" s="1791"/>
      <c r="AR3" s="1791"/>
      <c r="AS3" s="1791"/>
      <c r="AT3" s="1791"/>
      <c r="AU3" s="1791"/>
      <c r="AV3" s="1791"/>
      <c r="AW3" s="1791"/>
      <c r="AX3" s="1791"/>
      <c r="AY3" s="1791"/>
      <c r="AZ3" s="1791"/>
      <c r="BA3" s="1791"/>
      <c r="BB3" s="1791"/>
      <c r="BC3" s="1791"/>
      <c r="BD3" s="1791"/>
      <c r="BE3" s="1791"/>
      <c r="BF3" s="1791"/>
      <c r="BG3" s="1791"/>
      <c r="BH3" s="1791"/>
      <c r="BI3" s="1791"/>
      <c r="BJ3" s="1791"/>
      <c r="BK3" s="1791"/>
      <c r="BL3" s="1791"/>
      <c r="BM3" s="1791"/>
      <c r="BN3" s="1791"/>
      <c r="BO3" s="1791"/>
      <c r="BP3" s="1791"/>
      <c r="BQ3" s="1791"/>
      <c r="BR3" s="1791"/>
      <c r="BS3" s="1791"/>
      <c r="BT3" s="1791"/>
      <c r="BU3" s="1791"/>
      <c r="BV3" s="1791"/>
      <c r="BW3" s="1791"/>
      <c r="BX3" s="1791"/>
      <c r="BY3" s="1791"/>
      <c r="BZ3" s="1791"/>
      <c r="CA3" s="1791"/>
      <c r="CB3" s="1791"/>
      <c r="CC3" s="1791"/>
      <c r="CD3" s="1791"/>
      <c r="CE3" s="1791"/>
      <c r="CF3" s="1791"/>
      <c r="CG3" s="1791"/>
      <c r="CH3" s="1791"/>
      <c r="CI3" s="1791"/>
      <c r="CJ3" s="1791"/>
      <c r="CK3" s="1791"/>
      <c r="CL3" s="1791"/>
      <c r="CM3" s="1791"/>
      <c r="CN3" s="1791"/>
      <c r="CO3" s="1791"/>
      <c r="CP3" s="1791"/>
      <c r="CQ3" s="1791"/>
      <c r="CR3" s="1791"/>
      <c r="CS3" s="1791"/>
      <c r="CT3" s="1791"/>
      <c r="CU3" s="1791"/>
      <c r="CV3" s="1791"/>
      <c r="CW3" s="1791"/>
      <c r="CX3" s="1791"/>
      <c r="CY3" s="1791"/>
      <c r="CZ3" s="1791"/>
      <c r="DA3" s="1791"/>
      <c r="DB3" s="1791"/>
      <c r="DC3" s="1791"/>
      <c r="DD3" s="1791"/>
      <c r="DE3" s="1791"/>
      <c r="DF3" s="1791"/>
      <c r="DG3" s="1791"/>
      <c r="DH3" s="1791"/>
      <c r="DI3" s="1791"/>
      <c r="DJ3" s="1791"/>
      <c r="DK3" s="1791"/>
      <c r="DL3" s="1791"/>
      <c r="DM3" s="1791"/>
      <c r="DN3" s="1791"/>
      <c r="DO3" s="1791"/>
      <c r="DP3" s="1791"/>
      <c r="DQ3" s="1791"/>
      <c r="DR3" s="1791"/>
      <c r="DS3" s="1791"/>
      <c r="DT3" s="1791"/>
      <c r="DU3" s="1791"/>
      <c r="DV3" s="1791"/>
      <c r="DW3" s="1791"/>
      <c r="DX3" s="1791"/>
      <c r="DY3" s="1791"/>
      <c r="DZ3" s="1791"/>
      <c r="EA3" s="1791"/>
      <c r="EB3" s="1791"/>
      <c r="EC3" s="1791"/>
      <c r="ED3" s="1791"/>
      <c r="EE3" s="1791"/>
      <c r="EF3" s="1791"/>
      <c r="EG3" s="1791"/>
      <c r="EH3" s="1791"/>
      <c r="EI3" s="1791"/>
      <c r="EJ3" s="1791"/>
      <c r="EK3" s="1791"/>
      <c r="EL3" s="1791"/>
      <c r="EM3" s="1791"/>
      <c r="EN3" s="1791"/>
      <c r="EO3" s="1791"/>
      <c r="EP3" s="1791"/>
      <c r="EQ3" s="1791"/>
      <c r="ER3" s="1791"/>
      <c r="ES3" s="1791"/>
      <c r="ET3" s="1791"/>
      <c r="EU3" s="1791"/>
      <c r="EV3" s="1791"/>
      <c r="EW3" s="1791"/>
      <c r="EX3" s="1791"/>
      <c r="EY3" s="1791"/>
      <c r="EZ3" s="1791"/>
      <c r="FA3" s="1791"/>
      <c r="FB3" s="1791"/>
      <c r="FC3" s="1791"/>
      <c r="FD3" s="1791"/>
      <c r="FE3" s="1791"/>
      <c r="FF3" s="1791"/>
      <c r="FG3" s="1791"/>
      <c r="FH3" s="1791"/>
      <c r="FI3" s="1791"/>
      <c r="FJ3" s="1791"/>
      <c r="FK3" s="1791"/>
      <c r="FL3" s="1791"/>
      <c r="FM3" s="1791"/>
      <c r="FN3" s="1791"/>
      <c r="FO3" s="1791"/>
      <c r="FP3" s="1791"/>
      <c r="FQ3" s="1791"/>
      <c r="FR3" s="1791"/>
      <c r="FS3" s="1791"/>
      <c r="FT3" s="1791"/>
      <c r="FU3" s="1791"/>
      <c r="FV3" s="1791"/>
      <c r="FW3" s="1791"/>
      <c r="FX3" s="1791"/>
      <c r="FY3" s="1791"/>
      <c r="FZ3" s="1791"/>
      <c r="GA3" s="1791"/>
      <c r="GB3" s="1791"/>
      <c r="GC3" s="1791"/>
      <c r="GD3" s="1791"/>
      <c r="GE3" s="1791"/>
      <c r="GF3" s="1791"/>
      <c r="GG3" s="1791"/>
      <c r="GH3" s="1791"/>
      <c r="GI3" s="1791"/>
      <c r="GJ3" s="1791"/>
      <c r="GK3" s="1791"/>
      <c r="GL3" s="1791"/>
      <c r="GM3" s="1791"/>
      <c r="GN3" s="1791"/>
      <c r="GO3" s="1791"/>
      <c r="GP3" s="1791"/>
      <c r="GQ3" s="1791"/>
      <c r="GR3" s="1791"/>
      <c r="GS3" s="1791"/>
      <c r="GT3" s="1791"/>
      <c r="GU3" s="1791"/>
      <c r="GV3" s="1791"/>
      <c r="GW3" s="1791"/>
      <c r="GX3" s="1791"/>
      <c r="GY3" s="1791"/>
      <c r="GZ3" s="1791"/>
      <c r="HA3" s="1791"/>
      <c r="HB3" s="1791"/>
      <c r="HC3" s="1791"/>
      <c r="HD3" s="1791"/>
      <c r="HE3" s="1791"/>
      <c r="HF3" s="1791"/>
      <c r="HG3" s="1791"/>
      <c r="HH3" s="1791"/>
      <c r="HI3" s="1791"/>
      <c r="HJ3" s="1791"/>
      <c r="HK3" s="1791"/>
      <c r="HL3" s="1791"/>
      <c r="HM3" s="1791"/>
      <c r="HN3" s="1791"/>
      <c r="HO3" s="1791"/>
      <c r="HP3" s="1791"/>
      <c r="HQ3" s="1791"/>
      <c r="HR3" s="1791"/>
      <c r="HS3" s="1791"/>
      <c r="HT3" s="1791"/>
      <c r="HU3" s="1791"/>
      <c r="HV3" s="1791"/>
      <c r="HW3" s="1791"/>
      <c r="HX3" s="1791"/>
      <c r="HY3" s="1791"/>
      <c r="HZ3" s="1791"/>
      <c r="IA3" s="1791"/>
      <c r="IB3" s="1791"/>
      <c r="IC3" s="1791"/>
      <c r="ID3" s="1791"/>
      <c r="IE3" s="1791"/>
      <c r="IF3" s="1791"/>
      <c r="IG3" s="1791"/>
      <c r="IH3" s="1791"/>
      <c r="II3" s="1791"/>
      <c r="IJ3" s="1791"/>
      <c r="IK3" s="1791"/>
      <c r="IL3" s="1791"/>
      <c r="IM3" s="1791"/>
      <c r="IN3" s="1791"/>
      <c r="IO3" s="1791"/>
      <c r="IP3" s="1791"/>
      <c r="IQ3" s="1791"/>
      <c r="IR3" s="1791"/>
      <c r="IS3" s="1791"/>
      <c r="IT3" s="1791"/>
      <c r="IU3" s="1791"/>
      <c r="IV3" s="1791"/>
    </row>
    <row r="4" spans="1:256" ht="15.75">
      <c r="A4" s="1816"/>
      <c r="B4" s="1816"/>
      <c r="C4" s="1817"/>
      <c r="D4" s="1817"/>
      <c r="E4" s="1817"/>
      <c r="F4" s="1817"/>
      <c r="G4" s="1817"/>
      <c r="H4" s="928"/>
      <c r="I4" s="1737"/>
      <c r="J4" s="928"/>
      <c r="K4" s="928"/>
      <c r="L4" s="928"/>
      <c r="M4" s="928"/>
      <c r="N4" s="928"/>
      <c r="O4" s="928"/>
      <c r="P4" s="928"/>
      <c r="Q4" s="928"/>
      <c r="R4" s="928"/>
      <c r="S4" s="928"/>
      <c r="T4" s="928"/>
      <c r="U4" s="928"/>
      <c r="V4" s="928"/>
      <c r="W4" s="928"/>
      <c r="X4" s="928"/>
      <c r="Y4" s="928"/>
      <c r="Z4" s="928"/>
      <c r="AA4" s="928"/>
      <c r="AB4" s="928"/>
      <c r="AC4" s="928"/>
      <c r="AD4" s="928"/>
      <c r="AE4" s="928"/>
      <c r="AF4" s="928"/>
      <c r="AG4" s="928"/>
      <c r="AH4" s="928"/>
      <c r="AI4" s="928"/>
      <c r="AJ4" s="928"/>
      <c r="AK4" s="928"/>
      <c r="AL4" s="928"/>
      <c r="AM4" s="928"/>
      <c r="AN4" s="928"/>
      <c r="AO4" s="928"/>
      <c r="AP4" s="928"/>
      <c r="AQ4" s="928"/>
      <c r="AR4" s="928"/>
      <c r="AS4" s="928"/>
      <c r="AT4" s="928"/>
      <c r="AU4" s="928"/>
      <c r="AV4" s="928"/>
      <c r="AW4" s="928"/>
      <c r="AX4" s="928"/>
      <c r="AY4" s="928"/>
      <c r="AZ4" s="928"/>
      <c r="BA4" s="928"/>
      <c r="BB4" s="928"/>
      <c r="BC4" s="928"/>
      <c r="BD4" s="928"/>
      <c r="BE4" s="928"/>
      <c r="BF4" s="928"/>
      <c r="BG4" s="928"/>
      <c r="BH4" s="928"/>
      <c r="BI4" s="928"/>
      <c r="BJ4" s="928"/>
      <c r="BK4" s="928"/>
      <c r="BL4" s="928"/>
      <c r="BM4" s="928"/>
      <c r="BN4" s="928"/>
      <c r="BO4" s="928"/>
      <c r="BP4" s="928"/>
      <c r="BQ4" s="928"/>
      <c r="BR4" s="928"/>
      <c r="BS4" s="928"/>
      <c r="BT4" s="928"/>
      <c r="BU4" s="928"/>
      <c r="BV4" s="928"/>
      <c r="BW4" s="928"/>
      <c r="BX4" s="928"/>
      <c r="BY4" s="928"/>
      <c r="BZ4" s="928"/>
      <c r="CA4" s="928"/>
      <c r="CB4" s="928"/>
      <c r="CC4" s="928"/>
      <c r="CD4" s="928"/>
      <c r="CE4" s="928"/>
      <c r="CF4" s="928"/>
      <c r="CG4" s="928"/>
      <c r="CH4" s="928"/>
      <c r="CI4" s="928"/>
      <c r="CJ4" s="928"/>
      <c r="CK4" s="928"/>
      <c r="CL4" s="928"/>
      <c r="CM4" s="928"/>
      <c r="CN4" s="928"/>
      <c r="CO4" s="928"/>
      <c r="CP4" s="928"/>
      <c r="CQ4" s="928"/>
      <c r="CR4" s="928"/>
      <c r="CS4" s="928"/>
      <c r="CT4" s="928"/>
      <c r="CU4" s="928"/>
      <c r="CV4" s="928"/>
      <c r="CW4" s="928"/>
      <c r="CX4" s="928"/>
      <c r="CY4" s="928"/>
      <c r="CZ4" s="928"/>
      <c r="DA4" s="928"/>
      <c r="DB4" s="928"/>
      <c r="DC4" s="928"/>
      <c r="DD4" s="928"/>
      <c r="DE4" s="928"/>
      <c r="DF4" s="928"/>
      <c r="DG4" s="928"/>
      <c r="DH4" s="928"/>
      <c r="DI4" s="928"/>
      <c r="DJ4" s="928"/>
      <c r="DK4" s="928"/>
      <c r="DL4" s="928"/>
      <c r="DM4" s="928"/>
      <c r="DN4" s="928"/>
      <c r="DO4" s="928"/>
      <c r="DP4" s="928"/>
      <c r="DQ4" s="928"/>
      <c r="DR4" s="928"/>
      <c r="DS4" s="928"/>
      <c r="DT4" s="928"/>
      <c r="DU4" s="928"/>
      <c r="DV4" s="928"/>
      <c r="DW4" s="928"/>
      <c r="DX4" s="928"/>
      <c r="DY4" s="928"/>
      <c r="DZ4" s="928"/>
      <c r="EA4" s="928"/>
      <c r="EB4" s="928"/>
      <c r="EC4" s="928"/>
      <c r="ED4" s="928"/>
      <c r="EE4" s="928"/>
      <c r="EF4" s="928"/>
      <c r="EG4" s="928"/>
      <c r="EH4" s="928"/>
      <c r="EI4" s="928"/>
      <c r="EJ4" s="928"/>
      <c r="EK4" s="928"/>
      <c r="EL4" s="928"/>
      <c r="EM4" s="928"/>
      <c r="EN4" s="928"/>
      <c r="EO4" s="928"/>
      <c r="EP4" s="928"/>
      <c r="EQ4" s="928"/>
      <c r="ER4" s="928"/>
      <c r="ES4" s="928"/>
      <c r="ET4" s="928"/>
      <c r="EU4" s="928"/>
      <c r="EV4" s="928"/>
      <c r="EW4" s="928"/>
      <c r="EX4" s="928"/>
      <c r="EY4" s="928"/>
      <c r="EZ4" s="928"/>
      <c r="FA4" s="928"/>
      <c r="FB4" s="928"/>
      <c r="FC4" s="928"/>
      <c r="FD4" s="928"/>
      <c r="FE4" s="928"/>
      <c r="FF4" s="928"/>
      <c r="FG4" s="928"/>
      <c r="FH4" s="928"/>
      <c r="FI4" s="928"/>
      <c r="FJ4" s="928"/>
      <c r="FK4" s="928"/>
      <c r="FL4" s="928"/>
      <c r="FM4" s="928"/>
      <c r="FN4" s="928"/>
      <c r="FO4" s="928"/>
      <c r="FP4" s="928"/>
      <c r="FQ4" s="928"/>
      <c r="FR4" s="928"/>
      <c r="FS4" s="928"/>
      <c r="FT4" s="928"/>
      <c r="FU4" s="928"/>
      <c r="FV4" s="928"/>
      <c r="FW4" s="928"/>
      <c r="FX4" s="928"/>
      <c r="FY4" s="928"/>
      <c r="FZ4" s="928"/>
      <c r="GA4" s="928"/>
      <c r="GB4" s="928"/>
      <c r="GC4" s="928"/>
      <c r="GD4" s="928"/>
      <c r="GE4" s="928"/>
      <c r="GF4" s="928"/>
      <c r="GG4" s="928"/>
      <c r="GH4" s="928"/>
      <c r="GI4" s="928"/>
      <c r="GJ4" s="928"/>
      <c r="GK4" s="928"/>
      <c r="GL4" s="928"/>
      <c r="GM4" s="928"/>
      <c r="GN4" s="928"/>
      <c r="GO4" s="928"/>
      <c r="GP4" s="928"/>
      <c r="GQ4" s="928"/>
      <c r="GR4" s="928"/>
      <c r="GS4" s="928"/>
      <c r="GT4" s="928"/>
      <c r="GU4" s="928"/>
      <c r="GV4" s="928"/>
      <c r="GW4" s="928"/>
      <c r="GX4" s="928"/>
      <c r="GY4" s="928"/>
      <c r="GZ4" s="928"/>
      <c r="HA4" s="928"/>
      <c r="HB4" s="928"/>
      <c r="HC4" s="928"/>
      <c r="HD4" s="928"/>
      <c r="HE4" s="928"/>
      <c r="HF4" s="928"/>
      <c r="HG4" s="928"/>
      <c r="HH4" s="928"/>
      <c r="HI4" s="928"/>
      <c r="HJ4" s="928"/>
      <c r="HK4" s="928"/>
      <c r="HL4" s="928"/>
      <c r="HM4" s="928"/>
      <c r="HN4" s="928"/>
      <c r="HO4" s="928"/>
      <c r="HP4" s="928"/>
      <c r="HQ4" s="928"/>
      <c r="HR4" s="928"/>
      <c r="HS4" s="928"/>
      <c r="HT4" s="928"/>
      <c r="HU4" s="928"/>
      <c r="HV4" s="928"/>
      <c r="HW4" s="928"/>
      <c r="HX4" s="928"/>
      <c r="HY4" s="928"/>
      <c r="HZ4" s="928"/>
      <c r="IA4" s="928"/>
      <c r="IB4" s="928"/>
      <c r="IC4" s="928"/>
      <c r="ID4" s="928"/>
      <c r="IE4" s="928"/>
      <c r="IF4" s="928"/>
      <c r="IG4" s="928"/>
      <c r="IH4" s="928"/>
      <c r="II4" s="928"/>
      <c r="IJ4" s="928"/>
      <c r="IK4" s="928"/>
      <c r="IL4" s="928"/>
      <c r="IM4" s="928"/>
      <c r="IN4" s="928"/>
      <c r="IO4" s="928"/>
      <c r="IP4" s="928"/>
      <c r="IQ4" s="928"/>
      <c r="IR4" s="928"/>
      <c r="IS4" s="928"/>
      <c r="IT4" s="928"/>
      <c r="IU4" s="928"/>
      <c r="IV4" s="928"/>
    </row>
    <row r="5" spans="1:256" ht="15.75">
      <c r="A5" s="4642"/>
      <c r="B5" s="4642"/>
      <c r="C5" s="4636" t="s">
        <v>1927</v>
      </c>
      <c r="D5" s="4636"/>
      <c r="E5" s="4636"/>
      <c r="F5" s="4636"/>
      <c r="G5" s="4636"/>
      <c r="H5" s="928"/>
      <c r="I5" s="928"/>
      <c r="J5" s="928"/>
      <c r="K5" s="928"/>
      <c r="L5" s="928"/>
      <c r="M5" s="928"/>
      <c r="N5" s="928"/>
      <c r="O5" s="928"/>
      <c r="P5" s="928"/>
      <c r="Q5" s="928"/>
      <c r="R5" s="928"/>
      <c r="S5" s="928"/>
      <c r="T5" s="928"/>
      <c r="U5" s="928"/>
      <c r="V5" s="928"/>
      <c r="W5" s="928"/>
      <c r="X5" s="928"/>
      <c r="Y5" s="928"/>
      <c r="Z5" s="928"/>
      <c r="AA5" s="928"/>
      <c r="AB5" s="928"/>
      <c r="AC5" s="928"/>
      <c r="AD5" s="928"/>
      <c r="AE5" s="928"/>
      <c r="AF5" s="928"/>
      <c r="AG5" s="928"/>
      <c r="AH5" s="928"/>
      <c r="AI5" s="928"/>
      <c r="AJ5" s="928"/>
      <c r="AK5" s="928"/>
      <c r="AL5" s="928"/>
      <c r="AM5" s="928"/>
      <c r="AN5" s="928"/>
      <c r="AO5" s="928"/>
      <c r="AP5" s="928"/>
      <c r="AQ5" s="928"/>
      <c r="AR5" s="928"/>
      <c r="AS5" s="928"/>
      <c r="AT5" s="928"/>
      <c r="AU5" s="928"/>
      <c r="AV5" s="928"/>
      <c r="AW5" s="928"/>
      <c r="AX5" s="928"/>
      <c r="AY5" s="928"/>
      <c r="AZ5" s="928"/>
      <c r="BA5" s="928"/>
      <c r="BB5" s="928"/>
      <c r="BC5" s="928"/>
      <c r="BD5" s="928"/>
      <c r="BE5" s="928"/>
      <c r="BF5" s="928"/>
      <c r="BG5" s="928"/>
      <c r="BH5" s="928"/>
      <c r="BI5" s="928"/>
      <c r="BJ5" s="928"/>
      <c r="BK5" s="928"/>
      <c r="BL5" s="928"/>
      <c r="BM5" s="928"/>
      <c r="BN5" s="928"/>
      <c r="BO5" s="928"/>
      <c r="BP5" s="928"/>
      <c r="BQ5" s="928"/>
      <c r="BR5" s="928"/>
      <c r="BS5" s="928"/>
      <c r="BT5" s="928"/>
      <c r="BU5" s="928"/>
      <c r="BV5" s="928"/>
      <c r="BW5" s="928"/>
      <c r="BX5" s="928"/>
      <c r="BY5" s="928"/>
      <c r="BZ5" s="928"/>
      <c r="CA5" s="928"/>
      <c r="CB5" s="928"/>
      <c r="CC5" s="928"/>
      <c r="CD5" s="928"/>
      <c r="CE5" s="928"/>
      <c r="CF5" s="928"/>
      <c r="CG5" s="928"/>
      <c r="CH5" s="928"/>
      <c r="CI5" s="928"/>
      <c r="CJ5" s="928"/>
      <c r="CK5" s="928"/>
      <c r="CL5" s="928"/>
      <c r="CM5" s="928"/>
      <c r="CN5" s="928"/>
      <c r="CO5" s="928"/>
      <c r="CP5" s="928"/>
      <c r="CQ5" s="928"/>
      <c r="CR5" s="928"/>
      <c r="CS5" s="928"/>
      <c r="CT5" s="928"/>
      <c r="CU5" s="928"/>
      <c r="CV5" s="928"/>
      <c r="CW5" s="928"/>
      <c r="CX5" s="928"/>
      <c r="CY5" s="928"/>
      <c r="CZ5" s="928"/>
      <c r="DA5" s="928"/>
      <c r="DB5" s="928"/>
      <c r="DC5" s="928"/>
      <c r="DD5" s="928"/>
      <c r="DE5" s="928"/>
      <c r="DF5" s="928"/>
      <c r="DG5" s="928"/>
      <c r="DH5" s="928"/>
      <c r="DI5" s="928"/>
      <c r="DJ5" s="928"/>
      <c r="DK5" s="928"/>
      <c r="DL5" s="928"/>
      <c r="DM5" s="928"/>
      <c r="DN5" s="928"/>
      <c r="DO5" s="928"/>
      <c r="DP5" s="928"/>
      <c r="DQ5" s="928"/>
      <c r="DR5" s="928"/>
      <c r="DS5" s="928"/>
      <c r="DT5" s="928"/>
      <c r="DU5" s="928"/>
      <c r="DV5" s="928"/>
      <c r="DW5" s="928"/>
      <c r="DX5" s="928"/>
      <c r="DY5" s="928"/>
      <c r="DZ5" s="928"/>
      <c r="EA5" s="928"/>
      <c r="EB5" s="928"/>
      <c r="EC5" s="928"/>
      <c r="ED5" s="928"/>
      <c r="EE5" s="928"/>
      <c r="EF5" s="928"/>
      <c r="EG5" s="928"/>
      <c r="EH5" s="928"/>
      <c r="EI5" s="928"/>
      <c r="EJ5" s="928"/>
      <c r="EK5" s="928"/>
      <c r="EL5" s="928"/>
      <c r="EM5" s="928"/>
      <c r="EN5" s="928"/>
      <c r="EO5" s="928"/>
      <c r="EP5" s="928"/>
      <c r="EQ5" s="928"/>
      <c r="ER5" s="928"/>
      <c r="ES5" s="928"/>
      <c r="ET5" s="928"/>
      <c r="EU5" s="928"/>
      <c r="EV5" s="928"/>
      <c r="EW5" s="928"/>
      <c r="EX5" s="928"/>
      <c r="EY5" s="928"/>
      <c r="EZ5" s="928"/>
      <c r="FA5" s="928"/>
      <c r="FB5" s="928"/>
      <c r="FC5" s="928"/>
      <c r="FD5" s="928"/>
      <c r="FE5" s="928"/>
      <c r="FF5" s="928"/>
      <c r="FG5" s="928"/>
      <c r="FH5" s="928"/>
      <c r="FI5" s="928"/>
      <c r="FJ5" s="928"/>
      <c r="FK5" s="928"/>
      <c r="FL5" s="928"/>
      <c r="FM5" s="928"/>
      <c r="FN5" s="928"/>
      <c r="FO5" s="928"/>
      <c r="FP5" s="928"/>
      <c r="FQ5" s="928"/>
      <c r="FR5" s="928"/>
      <c r="FS5" s="928"/>
      <c r="FT5" s="928"/>
      <c r="FU5" s="928"/>
      <c r="FV5" s="928"/>
      <c r="FW5" s="928"/>
      <c r="FX5" s="928"/>
      <c r="FY5" s="928"/>
      <c r="FZ5" s="928"/>
      <c r="GA5" s="928"/>
      <c r="GB5" s="928"/>
      <c r="GC5" s="928"/>
      <c r="GD5" s="928"/>
      <c r="GE5" s="928"/>
      <c r="GF5" s="928"/>
      <c r="GG5" s="928"/>
      <c r="GH5" s="928"/>
      <c r="GI5" s="928"/>
      <c r="GJ5" s="928"/>
      <c r="GK5" s="928"/>
      <c r="GL5" s="928"/>
      <c r="GM5" s="928"/>
      <c r="GN5" s="928"/>
      <c r="GO5" s="928"/>
      <c r="GP5" s="928"/>
      <c r="GQ5" s="928"/>
      <c r="GR5" s="928"/>
      <c r="GS5" s="928"/>
      <c r="GT5" s="928"/>
      <c r="GU5" s="928"/>
      <c r="GV5" s="928"/>
      <c r="GW5" s="928"/>
      <c r="GX5" s="928"/>
      <c r="GY5" s="928"/>
      <c r="GZ5" s="928"/>
      <c r="HA5" s="928"/>
      <c r="HB5" s="928"/>
      <c r="HC5" s="928"/>
      <c r="HD5" s="928"/>
      <c r="HE5" s="928"/>
      <c r="HF5" s="928"/>
      <c r="HG5" s="928"/>
      <c r="HH5" s="928"/>
      <c r="HI5" s="928"/>
      <c r="HJ5" s="928"/>
      <c r="HK5" s="928"/>
      <c r="HL5" s="928"/>
      <c r="HM5" s="928"/>
      <c r="HN5" s="928"/>
      <c r="HO5" s="928"/>
      <c r="HP5" s="928"/>
      <c r="HQ5" s="928"/>
      <c r="HR5" s="928"/>
      <c r="HS5" s="928"/>
      <c r="HT5" s="928"/>
      <c r="HU5" s="928"/>
      <c r="HV5" s="928"/>
      <c r="HW5" s="928"/>
      <c r="HX5" s="928"/>
      <c r="HY5" s="928"/>
      <c r="HZ5" s="928"/>
      <c r="IA5" s="928"/>
      <c r="IB5" s="928"/>
      <c r="IC5" s="928"/>
      <c r="ID5" s="928"/>
      <c r="IE5" s="928"/>
      <c r="IF5" s="928"/>
      <c r="IG5" s="928"/>
      <c r="IH5" s="928"/>
      <c r="II5" s="928"/>
      <c r="IJ5" s="928"/>
      <c r="IK5" s="928"/>
      <c r="IL5" s="928"/>
      <c r="IM5" s="928"/>
      <c r="IN5" s="928"/>
      <c r="IO5" s="928"/>
      <c r="IP5" s="928"/>
      <c r="IQ5" s="928"/>
      <c r="IR5" s="928"/>
      <c r="IS5" s="928"/>
      <c r="IT5" s="928"/>
      <c r="IU5" s="928"/>
      <c r="IV5" s="928"/>
    </row>
    <row r="6" spans="1:256" ht="15.75">
      <c r="A6" s="4643"/>
      <c r="B6" s="4643"/>
      <c r="C6" s="4637" t="s">
        <v>1915</v>
      </c>
      <c r="D6" s="4637"/>
      <c r="E6" s="4637"/>
      <c r="F6" s="4637"/>
      <c r="G6" s="4632" t="s">
        <v>1928</v>
      </c>
      <c r="H6" s="928"/>
      <c r="I6" s="928"/>
      <c r="J6" s="928"/>
      <c r="K6" s="928"/>
      <c r="L6" s="928"/>
      <c r="M6" s="928"/>
      <c r="N6" s="928"/>
      <c r="O6" s="928"/>
      <c r="P6" s="928"/>
      <c r="Q6" s="928"/>
      <c r="R6" s="928"/>
      <c r="S6" s="928"/>
      <c r="T6" s="928"/>
      <c r="U6" s="928"/>
      <c r="V6" s="928"/>
      <c r="W6" s="928"/>
      <c r="X6" s="928"/>
      <c r="Y6" s="928"/>
      <c r="Z6" s="928"/>
      <c r="AA6" s="928"/>
      <c r="AB6" s="928"/>
      <c r="AC6" s="928"/>
      <c r="AD6" s="928"/>
      <c r="AE6" s="928"/>
      <c r="AF6" s="928"/>
      <c r="AG6" s="928"/>
      <c r="AH6" s="928"/>
      <c r="AI6" s="928"/>
      <c r="AJ6" s="928"/>
      <c r="AK6" s="928"/>
      <c r="AL6" s="928"/>
      <c r="AM6" s="928"/>
      <c r="AN6" s="928"/>
      <c r="AO6" s="928"/>
      <c r="AP6" s="928"/>
      <c r="AQ6" s="928"/>
      <c r="AR6" s="928"/>
      <c r="AS6" s="928"/>
      <c r="AT6" s="928"/>
      <c r="AU6" s="928"/>
      <c r="AV6" s="928"/>
      <c r="AW6" s="928"/>
      <c r="AX6" s="928"/>
      <c r="AY6" s="928"/>
      <c r="AZ6" s="928"/>
      <c r="BA6" s="928"/>
      <c r="BB6" s="928"/>
      <c r="BC6" s="928"/>
      <c r="BD6" s="928"/>
      <c r="BE6" s="928"/>
      <c r="BF6" s="928"/>
      <c r="BG6" s="928"/>
      <c r="BH6" s="928"/>
      <c r="BI6" s="928"/>
      <c r="BJ6" s="928"/>
      <c r="BK6" s="928"/>
      <c r="BL6" s="928"/>
      <c r="BM6" s="928"/>
      <c r="BN6" s="928"/>
      <c r="BO6" s="928"/>
      <c r="BP6" s="928"/>
      <c r="BQ6" s="928"/>
      <c r="BR6" s="928"/>
      <c r="BS6" s="928"/>
      <c r="BT6" s="928"/>
      <c r="BU6" s="928"/>
      <c r="BV6" s="928"/>
      <c r="BW6" s="928"/>
      <c r="BX6" s="928"/>
      <c r="BY6" s="928"/>
      <c r="BZ6" s="928"/>
      <c r="CA6" s="928"/>
      <c r="CB6" s="928"/>
      <c r="CC6" s="928"/>
      <c r="CD6" s="928"/>
      <c r="CE6" s="928"/>
      <c r="CF6" s="928"/>
      <c r="CG6" s="928"/>
      <c r="CH6" s="928"/>
      <c r="CI6" s="928"/>
      <c r="CJ6" s="928"/>
      <c r="CK6" s="928"/>
      <c r="CL6" s="928"/>
      <c r="CM6" s="928"/>
      <c r="CN6" s="928"/>
      <c r="CO6" s="928"/>
      <c r="CP6" s="928"/>
      <c r="CQ6" s="928"/>
      <c r="CR6" s="928"/>
      <c r="CS6" s="928"/>
      <c r="CT6" s="928"/>
      <c r="CU6" s="928"/>
      <c r="CV6" s="928"/>
      <c r="CW6" s="928"/>
      <c r="CX6" s="928"/>
      <c r="CY6" s="928"/>
      <c r="CZ6" s="928"/>
      <c r="DA6" s="928"/>
      <c r="DB6" s="928"/>
      <c r="DC6" s="928"/>
      <c r="DD6" s="928"/>
      <c r="DE6" s="928"/>
      <c r="DF6" s="928"/>
      <c r="DG6" s="928"/>
      <c r="DH6" s="928"/>
      <c r="DI6" s="928"/>
      <c r="DJ6" s="928"/>
      <c r="DK6" s="928"/>
      <c r="DL6" s="928"/>
      <c r="DM6" s="928"/>
      <c r="DN6" s="928"/>
      <c r="DO6" s="928"/>
      <c r="DP6" s="928"/>
      <c r="DQ6" s="928"/>
      <c r="DR6" s="928"/>
      <c r="DS6" s="928"/>
      <c r="DT6" s="928"/>
      <c r="DU6" s="928"/>
      <c r="DV6" s="928"/>
      <c r="DW6" s="928"/>
      <c r="DX6" s="928"/>
      <c r="DY6" s="928"/>
      <c r="DZ6" s="928"/>
      <c r="EA6" s="928"/>
      <c r="EB6" s="928"/>
      <c r="EC6" s="928"/>
      <c r="ED6" s="928"/>
      <c r="EE6" s="928"/>
      <c r="EF6" s="928"/>
      <c r="EG6" s="928"/>
      <c r="EH6" s="928"/>
      <c r="EI6" s="928"/>
      <c r="EJ6" s="928"/>
      <c r="EK6" s="928"/>
      <c r="EL6" s="928"/>
      <c r="EM6" s="928"/>
      <c r="EN6" s="928"/>
      <c r="EO6" s="928"/>
      <c r="EP6" s="928"/>
      <c r="EQ6" s="928"/>
      <c r="ER6" s="928"/>
      <c r="ES6" s="928"/>
      <c r="ET6" s="928"/>
      <c r="EU6" s="928"/>
      <c r="EV6" s="928"/>
      <c r="EW6" s="928"/>
      <c r="EX6" s="928"/>
      <c r="EY6" s="928"/>
      <c r="EZ6" s="928"/>
      <c r="FA6" s="928"/>
      <c r="FB6" s="928"/>
      <c r="FC6" s="928"/>
      <c r="FD6" s="928"/>
      <c r="FE6" s="928"/>
      <c r="FF6" s="928"/>
      <c r="FG6" s="928"/>
      <c r="FH6" s="928"/>
      <c r="FI6" s="928"/>
      <c r="FJ6" s="928"/>
      <c r="FK6" s="928"/>
      <c r="FL6" s="928"/>
      <c r="FM6" s="928"/>
      <c r="FN6" s="928"/>
      <c r="FO6" s="928"/>
      <c r="FP6" s="928"/>
      <c r="FQ6" s="928"/>
      <c r="FR6" s="928"/>
      <c r="FS6" s="928"/>
      <c r="FT6" s="928"/>
      <c r="FU6" s="928"/>
      <c r="FV6" s="928"/>
      <c r="FW6" s="928"/>
      <c r="FX6" s="928"/>
      <c r="FY6" s="928"/>
      <c r="FZ6" s="928"/>
      <c r="GA6" s="928"/>
      <c r="GB6" s="928"/>
      <c r="GC6" s="928"/>
      <c r="GD6" s="928"/>
      <c r="GE6" s="928"/>
      <c r="GF6" s="928"/>
      <c r="GG6" s="928"/>
      <c r="GH6" s="928"/>
      <c r="GI6" s="928"/>
      <c r="GJ6" s="928"/>
      <c r="GK6" s="928"/>
      <c r="GL6" s="928"/>
      <c r="GM6" s="928"/>
      <c r="GN6" s="928"/>
      <c r="GO6" s="928"/>
      <c r="GP6" s="928"/>
      <c r="GQ6" s="928"/>
      <c r="GR6" s="928"/>
      <c r="GS6" s="928"/>
      <c r="GT6" s="928"/>
      <c r="GU6" s="928"/>
      <c r="GV6" s="928"/>
      <c r="GW6" s="928"/>
      <c r="GX6" s="928"/>
      <c r="GY6" s="928"/>
      <c r="GZ6" s="928"/>
      <c r="HA6" s="928"/>
      <c r="HB6" s="928"/>
      <c r="HC6" s="928"/>
      <c r="HD6" s="928"/>
      <c r="HE6" s="928"/>
      <c r="HF6" s="928"/>
      <c r="HG6" s="928"/>
      <c r="HH6" s="928"/>
      <c r="HI6" s="928"/>
      <c r="HJ6" s="928"/>
      <c r="HK6" s="928"/>
      <c r="HL6" s="928"/>
      <c r="HM6" s="928"/>
      <c r="HN6" s="928"/>
      <c r="HO6" s="928"/>
      <c r="HP6" s="928"/>
      <c r="HQ6" s="928"/>
      <c r="HR6" s="928"/>
      <c r="HS6" s="928"/>
      <c r="HT6" s="928"/>
      <c r="HU6" s="928"/>
      <c r="HV6" s="928"/>
      <c r="HW6" s="928"/>
      <c r="HX6" s="928"/>
      <c r="HY6" s="928"/>
      <c r="HZ6" s="928"/>
      <c r="IA6" s="928"/>
      <c r="IB6" s="928"/>
      <c r="IC6" s="928"/>
      <c r="ID6" s="928"/>
      <c r="IE6" s="928"/>
      <c r="IF6" s="928"/>
      <c r="IG6" s="928"/>
      <c r="IH6" s="928"/>
      <c r="II6" s="928"/>
      <c r="IJ6" s="928"/>
      <c r="IK6" s="928"/>
      <c r="IL6" s="928"/>
      <c r="IM6" s="928"/>
      <c r="IN6" s="928"/>
      <c r="IO6" s="928"/>
      <c r="IP6" s="928"/>
      <c r="IQ6" s="928"/>
      <c r="IR6" s="928"/>
      <c r="IS6" s="928"/>
      <c r="IT6" s="928"/>
      <c r="IU6" s="928"/>
      <c r="IV6" s="928"/>
    </row>
    <row r="7" spans="1:256" ht="15.75">
      <c r="A7" s="4643"/>
      <c r="B7" s="4643"/>
      <c r="C7" s="4638" t="s">
        <v>1917</v>
      </c>
      <c r="D7" s="4638"/>
      <c r="E7" s="4638"/>
      <c r="F7" s="4638"/>
      <c r="G7" s="4632"/>
      <c r="H7" s="928"/>
      <c r="I7" s="928"/>
      <c r="J7" s="928"/>
      <c r="K7" s="928"/>
      <c r="L7" s="928"/>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c r="AL7" s="928"/>
      <c r="AM7" s="928"/>
      <c r="AN7" s="928"/>
      <c r="AO7" s="928"/>
      <c r="AP7" s="928"/>
      <c r="AQ7" s="928"/>
      <c r="AR7" s="928"/>
      <c r="AS7" s="928"/>
      <c r="AT7" s="928"/>
      <c r="AU7" s="928"/>
      <c r="AV7" s="928"/>
      <c r="AW7" s="928"/>
      <c r="AX7" s="928"/>
      <c r="AY7" s="928"/>
      <c r="AZ7" s="928"/>
      <c r="BA7" s="928"/>
      <c r="BB7" s="928"/>
      <c r="BC7" s="928"/>
      <c r="BD7" s="928"/>
      <c r="BE7" s="928"/>
      <c r="BF7" s="928"/>
      <c r="BG7" s="928"/>
      <c r="BH7" s="928"/>
      <c r="BI7" s="928"/>
      <c r="BJ7" s="928"/>
      <c r="BK7" s="928"/>
      <c r="BL7" s="928"/>
      <c r="BM7" s="928"/>
      <c r="BN7" s="928"/>
      <c r="BO7" s="928"/>
      <c r="BP7" s="928"/>
      <c r="BQ7" s="928"/>
      <c r="BR7" s="928"/>
      <c r="BS7" s="928"/>
      <c r="BT7" s="928"/>
      <c r="BU7" s="928"/>
      <c r="BV7" s="928"/>
      <c r="BW7" s="928"/>
      <c r="BX7" s="928"/>
      <c r="BY7" s="928"/>
      <c r="BZ7" s="928"/>
      <c r="CA7" s="928"/>
      <c r="CB7" s="928"/>
      <c r="CC7" s="928"/>
      <c r="CD7" s="928"/>
      <c r="CE7" s="928"/>
      <c r="CF7" s="928"/>
      <c r="CG7" s="928"/>
      <c r="CH7" s="928"/>
      <c r="CI7" s="928"/>
      <c r="CJ7" s="928"/>
      <c r="CK7" s="928"/>
      <c r="CL7" s="928"/>
      <c r="CM7" s="928"/>
      <c r="CN7" s="928"/>
      <c r="CO7" s="928"/>
      <c r="CP7" s="928"/>
      <c r="CQ7" s="928"/>
      <c r="CR7" s="928"/>
      <c r="CS7" s="928"/>
      <c r="CT7" s="928"/>
      <c r="CU7" s="928"/>
      <c r="CV7" s="928"/>
      <c r="CW7" s="928"/>
      <c r="CX7" s="928"/>
      <c r="CY7" s="928"/>
      <c r="CZ7" s="928"/>
      <c r="DA7" s="928"/>
      <c r="DB7" s="928"/>
      <c r="DC7" s="928"/>
      <c r="DD7" s="928"/>
      <c r="DE7" s="928"/>
      <c r="DF7" s="928"/>
      <c r="DG7" s="928"/>
      <c r="DH7" s="928"/>
      <c r="DI7" s="928"/>
      <c r="DJ7" s="928"/>
      <c r="DK7" s="928"/>
      <c r="DL7" s="928"/>
      <c r="DM7" s="928"/>
      <c r="DN7" s="928"/>
      <c r="DO7" s="928"/>
      <c r="DP7" s="928"/>
      <c r="DQ7" s="928"/>
      <c r="DR7" s="928"/>
      <c r="DS7" s="928"/>
      <c r="DT7" s="928"/>
      <c r="DU7" s="928"/>
      <c r="DV7" s="928"/>
      <c r="DW7" s="928"/>
      <c r="DX7" s="928"/>
      <c r="DY7" s="928"/>
      <c r="DZ7" s="928"/>
      <c r="EA7" s="928"/>
      <c r="EB7" s="928"/>
      <c r="EC7" s="928"/>
      <c r="ED7" s="928"/>
      <c r="EE7" s="928"/>
      <c r="EF7" s="928"/>
      <c r="EG7" s="928"/>
      <c r="EH7" s="928"/>
      <c r="EI7" s="928"/>
      <c r="EJ7" s="928"/>
      <c r="EK7" s="928"/>
      <c r="EL7" s="928"/>
      <c r="EM7" s="928"/>
      <c r="EN7" s="928"/>
      <c r="EO7" s="928"/>
      <c r="EP7" s="928"/>
      <c r="EQ7" s="928"/>
      <c r="ER7" s="928"/>
      <c r="ES7" s="928"/>
      <c r="ET7" s="928"/>
      <c r="EU7" s="928"/>
      <c r="EV7" s="928"/>
      <c r="EW7" s="928"/>
      <c r="EX7" s="928"/>
      <c r="EY7" s="928"/>
      <c r="EZ7" s="928"/>
      <c r="FA7" s="928"/>
      <c r="FB7" s="928"/>
      <c r="FC7" s="928"/>
      <c r="FD7" s="928"/>
      <c r="FE7" s="928"/>
      <c r="FF7" s="928"/>
      <c r="FG7" s="928"/>
      <c r="FH7" s="928"/>
      <c r="FI7" s="928"/>
      <c r="FJ7" s="928"/>
      <c r="FK7" s="928"/>
      <c r="FL7" s="928"/>
      <c r="FM7" s="928"/>
      <c r="FN7" s="928"/>
      <c r="FO7" s="928"/>
      <c r="FP7" s="928"/>
      <c r="FQ7" s="928"/>
      <c r="FR7" s="928"/>
      <c r="FS7" s="928"/>
      <c r="FT7" s="928"/>
      <c r="FU7" s="928"/>
      <c r="FV7" s="928"/>
      <c r="FW7" s="928"/>
      <c r="FX7" s="928"/>
      <c r="FY7" s="928"/>
      <c r="FZ7" s="928"/>
      <c r="GA7" s="928"/>
      <c r="GB7" s="928"/>
      <c r="GC7" s="928"/>
      <c r="GD7" s="928"/>
      <c r="GE7" s="928"/>
      <c r="GF7" s="928"/>
      <c r="GG7" s="928"/>
      <c r="GH7" s="928"/>
      <c r="GI7" s="928"/>
      <c r="GJ7" s="928"/>
      <c r="GK7" s="928"/>
      <c r="GL7" s="928"/>
      <c r="GM7" s="928"/>
      <c r="GN7" s="928"/>
      <c r="GO7" s="928"/>
      <c r="GP7" s="928"/>
      <c r="GQ7" s="928"/>
      <c r="GR7" s="928"/>
      <c r="GS7" s="928"/>
      <c r="GT7" s="928"/>
      <c r="GU7" s="928"/>
      <c r="GV7" s="928"/>
      <c r="GW7" s="928"/>
      <c r="GX7" s="928"/>
      <c r="GY7" s="928"/>
      <c r="GZ7" s="928"/>
      <c r="HA7" s="928"/>
      <c r="HB7" s="928"/>
      <c r="HC7" s="928"/>
      <c r="HD7" s="928"/>
      <c r="HE7" s="928"/>
      <c r="HF7" s="928"/>
      <c r="HG7" s="928"/>
      <c r="HH7" s="928"/>
      <c r="HI7" s="928"/>
      <c r="HJ7" s="928"/>
      <c r="HK7" s="928"/>
      <c r="HL7" s="928"/>
      <c r="HM7" s="928"/>
      <c r="HN7" s="928"/>
      <c r="HO7" s="928"/>
      <c r="HP7" s="928"/>
      <c r="HQ7" s="928"/>
      <c r="HR7" s="928"/>
      <c r="HS7" s="928"/>
      <c r="HT7" s="928"/>
      <c r="HU7" s="928"/>
      <c r="HV7" s="928"/>
      <c r="HW7" s="928"/>
      <c r="HX7" s="928"/>
      <c r="HY7" s="928"/>
      <c r="HZ7" s="928"/>
      <c r="IA7" s="928"/>
      <c r="IB7" s="928"/>
      <c r="IC7" s="928"/>
      <c r="ID7" s="928"/>
      <c r="IE7" s="928"/>
      <c r="IF7" s="928"/>
      <c r="IG7" s="928"/>
      <c r="IH7" s="928"/>
      <c r="II7" s="928"/>
      <c r="IJ7" s="928"/>
      <c r="IK7" s="928"/>
      <c r="IL7" s="928"/>
      <c r="IM7" s="928"/>
      <c r="IN7" s="928"/>
      <c r="IO7" s="928"/>
      <c r="IP7" s="928"/>
      <c r="IQ7" s="928"/>
      <c r="IR7" s="928"/>
      <c r="IS7" s="928"/>
      <c r="IT7" s="928"/>
      <c r="IU7" s="928"/>
      <c r="IV7" s="928"/>
    </row>
    <row r="8" spans="1:256" ht="15.75">
      <c r="A8" s="4641" t="s">
        <v>1929</v>
      </c>
      <c r="B8" s="4641"/>
      <c r="C8" s="4637" t="s">
        <v>1918</v>
      </c>
      <c r="D8" s="4637"/>
      <c r="E8" s="4637"/>
      <c r="F8" s="4633" t="s">
        <v>1930</v>
      </c>
      <c r="G8" s="4632"/>
      <c r="H8" s="928"/>
      <c r="I8" s="928"/>
      <c r="J8" s="928"/>
      <c r="K8" s="928"/>
      <c r="L8" s="928"/>
      <c r="M8" s="928"/>
      <c r="N8" s="928"/>
      <c r="O8" s="928"/>
      <c r="P8" s="928"/>
      <c r="Q8" s="928"/>
      <c r="R8" s="928"/>
      <c r="S8" s="928"/>
      <c r="T8" s="928"/>
      <c r="U8" s="928"/>
      <c r="V8" s="928"/>
      <c r="W8" s="928"/>
      <c r="X8" s="928"/>
      <c r="Y8" s="928"/>
      <c r="Z8" s="928"/>
      <c r="AA8" s="928"/>
      <c r="AB8" s="928"/>
      <c r="AC8" s="928"/>
      <c r="AD8" s="928"/>
      <c r="AE8" s="928"/>
      <c r="AF8" s="928"/>
      <c r="AG8" s="928"/>
      <c r="AH8" s="928"/>
      <c r="AI8" s="928"/>
      <c r="AJ8" s="928"/>
      <c r="AK8" s="928"/>
      <c r="AL8" s="928"/>
      <c r="AM8" s="928"/>
      <c r="AN8" s="928"/>
      <c r="AO8" s="928"/>
      <c r="AP8" s="928"/>
      <c r="AQ8" s="928"/>
      <c r="AR8" s="928"/>
      <c r="AS8" s="928"/>
      <c r="AT8" s="928"/>
      <c r="AU8" s="928"/>
      <c r="AV8" s="928"/>
      <c r="AW8" s="928"/>
      <c r="AX8" s="928"/>
      <c r="AY8" s="928"/>
      <c r="AZ8" s="928"/>
      <c r="BA8" s="928"/>
      <c r="BB8" s="928"/>
      <c r="BC8" s="928"/>
      <c r="BD8" s="928"/>
      <c r="BE8" s="928"/>
      <c r="BF8" s="928"/>
      <c r="BG8" s="928"/>
      <c r="BH8" s="928"/>
      <c r="BI8" s="928"/>
      <c r="BJ8" s="928"/>
      <c r="BK8" s="928"/>
      <c r="BL8" s="928"/>
      <c r="BM8" s="928"/>
      <c r="BN8" s="928"/>
      <c r="BO8" s="928"/>
      <c r="BP8" s="928"/>
      <c r="BQ8" s="928"/>
      <c r="BR8" s="928"/>
      <c r="BS8" s="928"/>
      <c r="BT8" s="928"/>
      <c r="BU8" s="928"/>
      <c r="BV8" s="928"/>
      <c r="BW8" s="928"/>
      <c r="BX8" s="928"/>
      <c r="BY8" s="928"/>
      <c r="BZ8" s="928"/>
      <c r="CA8" s="928"/>
      <c r="CB8" s="928"/>
      <c r="CC8" s="928"/>
      <c r="CD8" s="928"/>
      <c r="CE8" s="928"/>
      <c r="CF8" s="928"/>
      <c r="CG8" s="928"/>
      <c r="CH8" s="928"/>
      <c r="CI8" s="928"/>
      <c r="CJ8" s="928"/>
      <c r="CK8" s="928"/>
      <c r="CL8" s="928"/>
      <c r="CM8" s="928"/>
      <c r="CN8" s="928"/>
      <c r="CO8" s="928"/>
      <c r="CP8" s="928"/>
      <c r="CQ8" s="928"/>
      <c r="CR8" s="928"/>
      <c r="CS8" s="928"/>
      <c r="CT8" s="928"/>
      <c r="CU8" s="928"/>
      <c r="CV8" s="928"/>
      <c r="CW8" s="928"/>
      <c r="CX8" s="928"/>
      <c r="CY8" s="928"/>
      <c r="CZ8" s="928"/>
      <c r="DA8" s="928"/>
      <c r="DB8" s="928"/>
      <c r="DC8" s="928"/>
      <c r="DD8" s="928"/>
      <c r="DE8" s="928"/>
      <c r="DF8" s="928"/>
      <c r="DG8" s="928"/>
      <c r="DH8" s="928"/>
      <c r="DI8" s="928"/>
      <c r="DJ8" s="928"/>
      <c r="DK8" s="928"/>
      <c r="DL8" s="928"/>
      <c r="DM8" s="928"/>
      <c r="DN8" s="928"/>
      <c r="DO8" s="928"/>
      <c r="DP8" s="928"/>
      <c r="DQ8" s="928"/>
      <c r="DR8" s="928"/>
      <c r="DS8" s="928"/>
      <c r="DT8" s="928"/>
      <c r="DU8" s="928"/>
      <c r="DV8" s="928"/>
      <c r="DW8" s="928"/>
      <c r="DX8" s="928"/>
      <c r="DY8" s="928"/>
      <c r="DZ8" s="928"/>
      <c r="EA8" s="928"/>
      <c r="EB8" s="928"/>
      <c r="EC8" s="928"/>
      <c r="ED8" s="928"/>
      <c r="EE8" s="928"/>
      <c r="EF8" s="928"/>
      <c r="EG8" s="928"/>
      <c r="EH8" s="928"/>
      <c r="EI8" s="928"/>
      <c r="EJ8" s="928"/>
      <c r="EK8" s="928"/>
      <c r="EL8" s="928"/>
      <c r="EM8" s="928"/>
      <c r="EN8" s="928"/>
      <c r="EO8" s="928"/>
      <c r="EP8" s="928"/>
      <c r="EQ8" s="928"/>
      <c r="ER8" s="928"/>
      <c r="ES8" s="928"/>
      <c r="ET8" s="928"/>
      <c r="EU8" s="928"/>
      <c r="EV8" s="928"/>
      <c r="EW8" s="928"/>
      <c r="EX8" s="928"/>
      <c r="EY8" s="928"/>
      <c r="EZ8" s="928"/>
      <c r="FA8" s="928"/>
      <c r="FB8" s="928"/>
      <c r="FC8" s="928"/>
      <c r="FD8" s="928"/>
      <c r="FE8" s="928"/>
      <c r="FF8" s="928"/>
      <c r="FG8" s="928"/>
      <c r="FH8" s="928"/>
      <c r="FI8" s="928"/>
      <c r="FJ8" s="928"/>
      <c r="FK8" s="928"/>
      <c r="FL8" s="928"/>
      <c r="FM8" s="928"/>
      <c r="FN8" s="928"/>
      <c r="FO8" s="928"/>
      <c r="FP8" s="928"/>
      <c r="FQ8" s="928"/>
      <c r="FR8" s="928"/>
      <c r="FS8" s="928"/>
      <c r="FT8" s="928"/>
      <c r="FU8" s="928"/>
      <c r="FV8" s="928"/>
      <c r="FW8" s="928"/>
      <c r="FX8" s="928"/>
      <c r="FY8" s="928"/>
      <c r="FZ8" s="928"/>
      <c r="GA8" s="928"/>
      <c r="GB8" s="928"/>
      <c r="GC8" s="928"/>
      <c r="GD8" s="928"/>
      <c r="GE8" s="928"/>
      <c r="GF8" s="928"/>
      <c r="GG8" s="928"/>
      <c r="GH8" s="928"/>
      <c r="GI8" s="928"/>
      <c r="GJ8" s="928"/>
      <c r="GK8" s="928"/>
      <c r="GL8" s="928"/>
      <c r="GM8" s="928"/>
      <c r="GN8" s="928"/>
      <c r="GO8" s="928"/>
      <c r="GP8" s="928"/>
      <c r="GQ8" s="928"/>
      <c r="GR8" s="928"/>
      <c r="GS8" s="928"/>
      <c r="GT8" s="928"/>
      <c r="GU8" s="928"/>
      <c r="GV8" s="928"/>
      <c r="GW8" s="928"/>
      <c r="GX8" s="928"/>
      <c r="GY8" s="928"/>
      <c r="GZ8" s="928"/>
      <c r="HA8" s="928"/>
      <c r="HB8" s="928"/>
      <c r="HC8" s="928"/>
      <c r="HD8" s="928"/>
      <c r="HE8" s="928"/>
      <c r="HF8" s="928"/>
      <c r="HG8" s="928"/>
      <c r="HH8" s="928"/>
      <c r="HI8" s="928"/>
      <c r="HJ8" s="928"/>
      <c r="HK8" s="928"/>
      <c r="HL8" s="928"/>
      <c r="HM8" s="928"/>
      <c r="HN8" s="928"/>
      <c r="HO8" s="928"/>
      <c r="HP8" s="928"/>
      <c r="HQ8" s="928"/>
      <c r="HR8" s="928"/>
      <c r="HS8" s="928"/>
      <c r="HT8" s="928"/>
      <c r="HU8" s="928"/>
      <c r="HV8" s="928"/>
      <c r="HW8" s="928"/>
      <c r="HX8" s="928"/>
      <c r="HY8" s="928"/>
      <c r="HZ8" s="928"/>
      <c r="IA8" s="928"/>
      <c r="IB8" s="928"/>
      <c r="IC8" s="928"/>
      <c r="ID8" s="928"/>
      <c r="IE8" s="928"/>
      <c r="IF8" s="928"/>
      <c r="IG8" s="928"/>
      <c r="IH8" s="928"/>
      <c r="II8" s="928"/>
      <c r="IJ8" s="928"/>
      <c r="IK8" s="928"/>
      <c r="IL8" s="928"/>
      <c r="IM8" s="928"/>
      <c r="IN8" s="928"/>
      <c r="IO8" s="928"/>
      <c r="IP8" s="928"/>
      <c r="IQ8" s="928"/>
      <c r="IR8" s="928"/>
      <c r="IS8" s="928"/>
      <c r="IT8" s="928"/>
      <c r="IU8" s="928"/>
      <c r="IV8" s="928"/>
    </row>
    <row r="9" spans="1:256" ht="15.75">
      <c r="A9" s="4646" t="s">
        <v>1931</v>
      </c>
      <c r="B9" s="4646"/>
      <c r="C9" s="4640" t="s">
        <v>1920</v>
      </c>
      <c r="D9" s="4640"/>
      <c r="E9" s="4640"/>
      <c r="F9" s="4633"/>
      <c r="G9" s="4632"/>
      <c r="H9" s="928"/>
      <c r="I9" s="928"/>
      <c r="J9" s="928"/>
      <c r="K9" s="928"/>
      <c r="L9" s="928"/>
      <c r="M9" s="928"/>
      <c r="N9" s="928"/>
      <c r="O9" s="928"/>
      <c r="P9" s="928"/>
      <c r="Q9" s="928"/>
      <c r="R9" s="928"/>
      <c r="S9" s="928"/>
      <c r="T9" s="928"/>
      <c r="U9" s="928"/>
      <c r="V9" s="928"/>
      <c r="W9" s="928"/>
      <c r="X9" s="928"/>
      <c r="Y9" s="928"/>
      <c r="Z9" s="928"/>
      <c r="AA9" s="928"/>
      <c r="AB9" s="928"/>
      <c r="AC9" s="928"/>
      <c r="AD9" s="928"/>
      <c r="AE9" s="928"/>
      <c r="AF9" s="928"/>
      <c r="AG9" s="928"/>
      <c r="AH9" s="928"/>
      <c r="AI9" s="928"/>
      <c r="AJ9" s="928"/>
      <c r="AK9" s="928"/>
      <c r="AL9" s="928"/>
      <c r="AM9" s="928"/>
      <c r="AN9" s="928"/>
      <c r="AO9" s="928"/>
      <c r="AP9" s="928"/>
      <c r="AQ9" s="928"/>
      <c r="AR9" s="928"/>
      <c r="AS9" s="928"/>
      <c r="AT9" s="928"/>
      <c r="AU9" s="928"/>
      <c r="AV9" s="928"/>
      <c r="AW9" s="928"/>
      <c r="AX9" s="928"/>
      <c r="AY9" s="928"/>
      <c r="AZ9" s="928"/>
      <c r="BA9" s="928"/>
      <c r="BB9" s="928"/>
      <c r="BC9" s="928"/>
      <c r="BD9" s="928"/>
      <c r="BE9" s="928"/>
      <c r="BF9" s="928"/>
      <c r="BG9" s="928"/>
      <c r="BH9" s="928"/>
      <c r="BI9" s="928"/>
      <c r="BJ9" s="928"/>
      <c r="BK9" s="928"/>
      <c r="BL9" s="928"/>
      <c r="BM9" s="928"/>
      <c r="BN9" s="928"/>
      <c r="BO9" s="928"/>
      <c r="BP9" s="928"/>
      <c r="BQ9" s="928"/>
      <c r="BR9" s="928"/>
      <c r="BS9" s="928"/>
      <c r="BT9" s="928"/>
      <c r="BU9" s="928"/>
      <c r="BV9" s="928"/>
      <c r="BW9" s="928"/>
      <c r="BX9" s="928"/>
      <c r="BY9" s="928"/>
      <c r="BZ9" s="928"/>
      <c r="CA9" s="928"/>
      <c r="CB9" s="928"/>
      <c r="CC9" s="928"/>
      <c r="CD9" s="928"/>
      <c r="CE9" s="928"/>
      <c r="CF9" s="928"/>
      <c r="CG9" s="928"/>
      <c r="CH9" s="928"/>
      <c r="CI9" s="928"/>
      <c r="CJ9" s="928"/>
      <c r="CK9" s="928"/>
      <c r="CL9" s="928"/>
      <c r="CM9" s="928"/>
      <c r="CN9" s="928"/>
      <c r="CO9" s="928"/>
      <c r="CP9" s="928"/>
      <c r="CQ9" s="928"/>
      <c r="CR9" s="928"/>
      <c r="CS9" s="928"/>
      <c r="CT9" s="928"/>
      <c r="CU9" s="928"/>
      <c r="CV9" s="928"/>
      <c r="CW9" s="928"/>
      <c r="CX9" s="928"/>
      <c r="CY9" s="928"/>
      <c r="CZ9" s="928"/>
      <c r="DA9" s="928"/>
      <c r="DB9" s="928"/>
      <c r="DC9" s="928"/>
      <c r="DD9" s="928"/>
      <c r="DE9" s="928"/>
      <c r="DF9" s="928"/>
      <c r="DG9" s="928"/>
      <c r="DH9" s="928"/>
      <c r="DI9" s="928"/>
      <c r="DJ9" s="928"/>
      <c r="DK9" s="928"/>
      <c r="DL9" s="928"/>
      <c r="DM9" s="928"/>
      <c r="DN9" s="928"/>
      <c r="DO9" s="928"/>
      <c r="DP9" s="928"/>
      <c r="DQ9" s="928"/>
      <c r="DR9" s="928"/>
      <c r="DS9" s="928"/>
      <c r="DT9" s="928"/>
      <c r="DU9" s="928"/>
      <c r="DV9" s="928"/>
      <c r="DW9" s="928"/>
      <c r="DX9" s="928"/>
      <c r="DY9" s="928"/>
      <c r="DZ9" s="928"/>
      <c r="EA9" s="928"/>
      <c r="EB9" s="928"/>
      <c r="EC9" s="928"/>
      <c r="ED9" s="928"/>
      <c r="EE9" s="928"/>
      <c r="EF9" s="928"/>
      <c r="EG9" s="928"/>
      <c r="EH9" s="928"/>
      <c r="EI9" s="928"/>
      <c r="EJ9" s="928"/>
      <c r="EK9" s="928"/>
      <c r="EL9" s="928"/>
      <c r="EM9" s="928"/>
      <c r="EN9" s="928"/>
      <c r="EO9" s="928"/>
      <c r="EP9" s="928"/>
      <c r="EQ9" s="928"/>
      <c r="ER9" s="928"/>
      <c r="ES9" s="928"/>
      <c r="ET9" s="928"/>
      <c r="EU9" s="928"/>
      <c r="EV9" s="928"/>
      <c r="EW9" s="928"/>
      <c r="EX9" s="928"/>
      <c r="EY9" s="928"/>
      <c r="EZ9" s="928"/>
      <c r="FA9" s="928"/>
      <c r="FB9" s="928"/>
      <c r="FC9" s="928"/>
      <c r="FD9" s="928"/>
      <c r="FE9" s="928"/>
      <c r="FF9" s="928"/>
      <c r="FG9" s="928"/>
      <c r="FH9" s="928"/>
      <c r="FI9" s="928"/>
      <c r="FJ9" s="928"/>
      <c r="FK9" s="928"/>
      <c r="FL9" s="928"/>
      <c r="FM9" s="928"/>
      <c r="FN9" s="928"/>
      <c r="FO9" s="928"/>
      <c r="FP9" s="928"/>
      <c r="FQ9" s="928"/>
      <c r="FR9" s="928"/>
      <c r="FS9" s="928"/>
      <c r="FT9" s="928"/>
      <c r="FU9" s="928"/>
      <c r="FV9" s="928"/>
      <c r="FW9" s="928"/>
      <c r="FX9" s="928"/>
      <c r="FY9" s="928"/>
      <c r="FZ9" s="928"/>
      <c r="GA9" s="928"/>
      <c r="GB9" s="928"/>
      <c r="GC9" s="928"/>
      <c r="GD9" s="928"/>
      <c r="GE9" s="928"/>
      <c r="GF9" s="928"/>
      <c r="GG9" s="928"/>
      <c r="GH9" s="928"/>
      <c r="GI9" s="928"/>
      <c r="GJ9" s="928"/>
      <c r="GK9" s="928"/>
      <c r="GL9" s="928"/>
      <c r="GM9" s="928"/>
      <c r="GN9" s="928"/>
      <c r="GO9" s="928"/>
      <c r="GP9" s="928"/>
      <c r="GQ9" s="928"/>
      <c r="GR9" s="928"/>
      <c r="GS9" s="928"/>
      <c r="GT9" s="928"/>
      <c r="GU9" s="928"/>
      <c r="GV9" s="928"/>
      <c r="GW9" s="928"/>
      <c r="GX9" s="928"/>
      <c r="GY9" s="928"/>
      <c r="GZ9" s="928"/>
      <c r="HA9" s="928"/>
      <c r="HB9" s="928"/>
      <c r="HC9" s="928"/>
      <c r="HD9" s="928"/>
      <c r="HE9" s="928"/>
      <c r="HF9" s="928"/>
      <c r="HG9" s="928"/>
      <c r="HH9" s="928"/>
      <c r="HI9" s="928"/>
      <c r="HJ9" s="928"/>
      <c r="HK9" s="928"/>
      <c r="HL9" s="928"/>
      <c r="HM9" s="928"/>
      <c r="HN9" s="928"/>
      <c r="HO9" s="928"/>
      <c r="HP9" s="928"/>
      <c r="HQ9" s="928"/>
      <c r="HR9" s="928"/>
      <c r="HS9" s="928"/>
      <c r="HT9" s="928"/>
      <c r="HU9" s="928"/>
      <c r="HV9" s="928"/>
      <c r="HW9" s="928"/>
      <c r="HX9" s="928"/>
      <c r="HY9" s="928"/>
      <c r="HZ9" s="928"/>
      <c r="IA9" s="928"/>
      <c r="IB9" s="928"/>
      <c r="IC9" s="928"/>
      <c r="ID9" s="928"/>
      <c r="IE9" s="928"/>
      <c r="IF9" s="928"/>
      <c r="IG9" s="928"/>
      <c r="IH9" s="928"/>
      <c r="II9" s="928"/>
      <c r="IJ9" s="928"/>
      <c r="IK9" s="928"/>
      <c r="IL9" s="928"/>
      <c r="IM9" s="928"/>
      <c r="IN9" s="928"/>
      <c r="IO9" s="928"/>
      <c r="IP9" s="928"/>
      <c r="IQ9" s="928"/>
      <c r="IR9" s="928"/>
      <c r="IS9" s="928"/>
      <c r="IT9" s="928"/>
      <c r="IU9" s="928"/>
      <c r="IV9" s="928"/>
    </row>
    <row r="10" spans="1:256">
      <c r="A10" s="1835"/>
      <c r="B10" s="1835"/>
      <c r="C10" s="4631" t="s">
        <v>1921</v>
      </c>
      <c r="D10" s="4644" t="s">
        <v>1922</v>
      </c>
      <c r="E10" s="4633" t="s">
        <v>1923</v>
      </c>
      <c r="F10" s="4633"/>
      <c r="G10" s="4632"/>
      <c r="H10" s="928"/>
      <c r="I10" s="928"/>
      <c r="J10" s="928"/>
      <c r="K10" s="928"/>
      <c r="L10" s="928"/>
      <c r="M10" s="928"/>
      <c r="N10" s="928"/>
      <c r="O10" s="928"/>
      <c r="P10" s="928"/>
      <c r="Q10" s="928"/>
      <c r="R10" s="928"/>
      <c r="S10" s="928"/>
      <c r="T10" s="928"/>
      <c r="U10" s="928"/>
      <c r="V10" s="928"/>
      <c r="W10" s="928"/>
      <c r="X10" s="928"/>
      <c r="Y10" s="928"/>
      <c r="Z10" s="928"/>
      <c r="AA10" s="928"/>
      <c r="AB10" s="928"/>
      <c r="AC10" s="928"/>
      <c r="AD10" s="928"/>
      <c r="AE10" s="928"/>
      <c r="AF10" s="928"/>
      <c r="AG10" s="928"/>
      <c r="AH10" s="928"/>
      <c r="AI10" s="928"/>
      <c r="AJ10" s="928"/>
      <c r="AK10" s="928"/>
      <c r="AL10" s="928"/>
      <c r="AM10" s="928"/>
      <c r="AN10" s="928"/>
      <c r="AO10" s="928"/>
      <c r="AP10" s="928"/>
      <c r="AQ10" s="928"/>
      <c r="AR10" s="928"/>
      <c r="AS10" s="928"/>
      <c r="AT10" s="928"/>
      <c r="AU10" s="928"/>
      <c r="AV10" s="928"/>
      <c r="AW10" s="928"/>
      <c r="AX10" s="928"/>
      <c r="AY10" s="928"/>
      <c r="AZ10" s="928"/>
      <c r="BA10" s="928"/>
      <c r="BB10" s="928"/>
      <c r="BC10" s="928"/>
      <c r="BD10" s="928"/>
      <c r="BE10" s="928"/>
      <c r="BF10" s="928"/>
      <c r="BG10" s="928"/>
      <c r="BH10" s="928"/>
      <c r="BI10" s="928"/>
      <c r="BJ10" s="928"/>
      <c r="BK10" s="928"/>
      <c r="BL10" s="928"/>
      <c r="BM10" s="928"/>
      <c r="BN10" s="928"/>
      <c r="BO10" s="928"/>
      <c r="BP10" s="928"/>
      <c r="BQ10" s="928"/>
      <c r="BR10" s="928"/>
      <c r="BS10" s="928"/>
      <c r="BT10" s="928"/>
      <c r="BU10" s="928"/>
      <c r="BV10" s="928"/>
      <c r="BW10" s="928"/>
      <c r="BX10" s="928"/>
      <c r="BY10" s="928"/>
      <c r="BZ10" s="928"/>
      <c r="CA10" s="928"/>
      <c r="CB10" s="928"/>
      <c r="CC10" s="928"/>
      <c r="CD10" s="928"/>
      <c r="CE10" s="928"/>
      <c r="CF10" s="928"/>
      <c r="CG10" s="928"/>
      <c r="CH10" s="928"/>
      <c r="CI10" s="928"/>
      <c r="CJ10" s="928"/>
      <c r="CK10" s="928"/>
      <c r="CL10" s="928"/>
      <c r="CM10" s="928"/>
      <c r="CN10" s="928"/>
      <c r="CO10" s="928"/>
      <c r="CP10" s="928"/>
      <c r="CQ10" s="928"/>
      <c r="CR10" s="928"/>
      <c r="CS10" s="928"/>
      <c r="CT10" s="928"/>
      <c r="CU10" s="928"/>
      <c r="CV10" s="928"/>
      <c r="CW10" s="928"/>
      <c r="CX10" s="928"/>
      <c r="CY10" s="928"/>
      <c r="CZ10" s="928"/>
      <c r="DA10" s="928"/>
      <c r="DB10" s="928"/>
      <c r="DC10" s="928"/>
      <c r="DD10" s="928"/>
      <c r="DE10" s="928"/>
      <c r="DF10" s="928"/>
      <c r="DG10" s="928"/>
      <c r="DH10" s="928"/>
      <c r="DI10" s="928"/>
      <c r="DJ10" s="928"/>
      <c r="DK10" s="928"/>
      <c r="DL10" s="928"/>
      <c r="DM10" s="928"/>
      <c r="DN10" s="928"/>
      <c r="DO10" s="928"/>
      <c r="DP10" s="928"/>
      <c r="DQ10" s="928"/>
      <c r="DR10" s="928"/>
      <c r="DS10" s="928"/>
      <c r="DT10" s="928"/>
      <c r="DU10" s="928"/>
      <c r="DV10" s="928"/>
      <c r="DW10" s="928"/>
      <c r="DX10" s="928"/>
      <c r="DY10" s="928"/>
      <c r="DZ10" s="928"/>
      <c r="EA10" s="928"/>
      <c r="EB10" s="928"/>
      <c r="EC10" s="928"/>
      <c r="ED10" s="928"/>
      <c r="EE10" s="928"/>
      <c r="EF10" s="928"/>
      <c r="EG10" s="928"/>
      <c r="EH10" s="928"/>
      <c r="EI10" s="928"/>
      <c r="EJ10" s="928"/>
      <c r="EK10" s="928"/>
      <c r="EL10" s="928"/>
      <c r="EM10" s="928"/>
      <c r="EN10" s="928"/>
      <c r="EO10" s="928"/>
      <c r="EP10" s="928"/>
      <c r="EQ10" s="928"/>
      <c r="ER10" s="928"/>
      <c r="ES10" s="928"/>
      <c r="ET10" s="928"/>
      <c r="EU10" s="928"/>
      <c r="EV10" s="928"/>
      <c r="EW10" s="928"/>
      <c r="EX10" s="928"/>
      <c r="EY10" s="928"/>
      <c r="EZ10" s="928"/>
      <c r="FA10" s="928"/>
      <c r="FB10" s="928"/>
      <c r="FC10" s="928"/>
      <c r="FD10" s="928"/>
      <c r="FE10" s="928"/>
      <c r="FF10" s="928"/>
      <c r="FG10" s="928"/>
      <c r="FH10" s="928"/>
      <c r="FI10" s="928"/>
      <c r="FJ10" s="928"/>
      <c r="FK10" s="928"/>
      <c r="FL10" s="928"/>
      <c r="FM10" s="928"/>
      <c r="FN10" s="928"/>
      <c r="FO10" s="928"/>
      <c r="FP10" s="928"/>
      <c r="FQ10" s="928"/>
      <c r="FR10" s="928"/>
      <c r="FS10" s="928"/>
      <c r="FT10" s="928"/>
      <c r="FU10" s="928"/>
      <c r="FV10" s="928"/>
      <c r="FW10" s="928"/>
      <c r="FX10" s="928"/>
      <c r="FY10" s="928"/>
      <c r="FZ10" s="928"/>
      <c r="GA10" s="928"/>
      <c r="GB10" s="928"/>
      <c r="GC10" s="928"/>
      <c r="GD10" s="928"/>
      <c r="GE10" s="928"/>
      <c r="GF10" s="928"/>
      <c r="GG10" s="928"/>
      <c r="GH10" s="928"/>
      <c r="GI10" s="928"/>
      <c r="GJ10" s="928"/>
      <c r="GK10" s="928"/>
      <c r="GL10" s="928"/>
      <c r="GM10" s="928"/>
      <c r="GN10" s="928"/>
      <c r="GO10" s="928"/>
      <c r="GP10" s="928"/>
      <c r="GQ10" s="928"/>
      <c r="GR10" s="928"/>
      <c r="GS10" s="928"/>
      <c r="GT10" s="928"/>
      <c r="GU10" s="928"/>
      <c r="GV10" s="928"/>
      <c r="GW10" s="928"/>
      <c r="GX10" s="928"/>
      <c r="GY10" s="928"/>
      <c r="GZ10" s="928"/>
      <c r="HA10" s="928"/>
      <c r="HB10" s="928"/>
      <c r="HC10" s="928"/>
      <c r="HD10" s="928"/>
      <c r="HE10" s="928"/>
      <c r="HF10" s="928"/>
      <c r="HG10" s="928"/>
      <c r="HH10" s="928"/>
      <c r="HI10" s="928"/>
      <c r="HJ10" s="928"/>
      <c r="HK10" s="928"/>
      <c r="HL10" s="928"/>
      <c r="HM10" s="928"/>
      <c r="HN10" s="928"/>
      <c r="HO10" s="928"/>
      <c r="HP10" s="928"/>
      <c r="HQ10" s="928"/>
      <c r="HR10" s="928"/>
      <c r="HS10" s="928"/>
      <c r="HT10" s="928"/>
      <c r="HU10" s="928"/>
      <c r="HV10" s="928"/>
      <c r="HW10" s="928"/>
      <c r="HX10" s="928"/>
      <c r="HY10" s="928"/>
      <c r="HZ10" s="928"/>
      <c r="IA10" s="928"/>
      <c r="IB10" s="928"/>
      <c r="IC10" s="928"/>
      <c r="ID10" s="928"/>
      <c r="IE10" s="928"/>
      <c r="IF10" s="928"/>
      <c r="IG10" s="928"/>
      <c r="IH10" s="928"/>
      <c r="II10" s="928"/>
      <c r="IJ10" s="928"/>
      <c r="IK10" s="928"/>
      <c r="IL10" s="928"/>
      <c r="IM10" s="928"/>
      <c r="IN10" s="928"/>
      <c r="IO10" s="928"/>
      <c r="IP10" s="928"/>
      <c r="IQ10" s="928"/>
      <c r="IR10" s="928"/>
      <c r="IS10" s="928"/>
      <c r="IT10" s="928"/>
      <c r="IU10" s="928"/>
      <c r="IV10" s="928"/>
    </row>
    <row r="11" spans="1:256" ht="15.75">
      <c r="A11" s="4641"/>
      <c r="B11" s="4641"/>
      <c r="C11" s="4631"/>
      <c r="D11" s="4644"/>
      <c r="E11" s="4644"/>
      <c r="F11" s="4644"/>
      <c r="G11" s="4632"/>
      <c r="H11" s="928"/>
      <c r="I11" s="928"/>
      <c r="J11" s="928"/>
      <c r="K11" s="928"/>
      <c r="L11" s="928"/>
      <c r="M11" s="928"/>
      <c r="N11" s="928"/>
      <c r="O11" s="928"/>
      <c r="P11" s="928"/>
      <c r="Q11" s="928"/>
      <c r="R11" s="928"/>
      <c r="S11" s="928"/>
      <c r="T11" s="928"/>
      <c r="U11" s="928"/>
      <c r="V11" s="928"/>
      <c r="W11" s="928"/>
      <c r="X11" s="928"/>
      <c r="Y11" s="928"/>
      <c r="Z11" s="928"/>
      <c r="AA11" s="928"/>
      <c r="AB11" s="928"/>
      <c r="AC11" s="928"/>
      <c r="AD11" s="928"/>
      <c r="AE11" s="928"/>
      <c r="AF11" s="928"/>
      <c r="AG11" s="928"/>
      <c r="AH11" s="928"/>
      <c r="AI11" s="928"/>
      <c r="AJ11" s="928"/>
      <c r="AK11" s="928"/>
      <c r="AL11" s="928"/>
      <c r="AM11" s="928"/>
      <c r="AN11" s="928"/>
      <c r="AO11" s="928"/>
      <c r="AP11" s="928"/>
      <c r="AQ11" s="928"/>
      <c r="AR11" s="928"/>
      <c r="AS11" s="928"/>
      <c r="AT11" s="928"/>
      <c r="AU11" s="928"/>
      <c r="AV11" s="928"/>
      <c r="AW11" s="928"/>
      <c r="AX11" s="928"/>
      <c r="AY11" s="928"/>
      <c r="AZ11" s="928"/>
      <c r="BA11" s="928"/>
      <c r="BB11" s="928"/>
      <c r="BC11" s="928"/>
      <c r="BD11" s="928"/>
      <c r="BE11" s="928"/>
      <c r="BF11" s="928"/>
      <c r="BG11" s="928"/>
      <c r="BH11" s="928"/>
      <c r="BI11" s="928"/>
      <c r="BJ11" s="928"/>
      <c r="BK11" s="928"/>
      <c r="BL11" s="928"/>
      <c r="BM11" s="928"/>
      <c r="BN11" s="928"/>
      <c r="BO11" s="928"/>
      <c r="BP11" s="928"/>
      <c r="BQ11" s="928"/>
      <c r="BR11" s="928"/>
      <c r="BS11" s="928"/>
      <c r="BT11" s="928"/>
      <c r="BU11" s="928"/>
      <c r="BV11" s="928"/>
      <c r="BW11" s="928"/>
      <c r="BX11" s="928"/>
      <c r="BY11" s="928"/>
      <c r="BZ11" s="928"/>
      <c r="CA11" s="928"/>
      <c r="CB11" s="928"/>
      <c r="CC11" s="928"/>
      <c r="CD11" s="928"/>
      <c r="CE11" s="928"/>
      <c r="CF11" s="928"/>
      <c r="CG11" s="928"/>
      <c r="CH11" s="928"/>
      <c r="CI11" s="928"/>
      <c r="CJ11" s="928"/>
      <c r="CK11" s="928"/>
      <c r="CL11" s="928"/>
      <c r="CM11" s="928"/>
      <c r="CN11" s="928"/>
      <c r="CO11" s="928"/>
      <c r="CP11" s="928"/>
      <c r="CQ11" s="928"/>
      <c r="CR11" s="928"/>
      <c r="CS11" s="928"/>
      <c r="CT11" s="928"/>
      <c r="CU11" s="928"/>
      <c r="CV11" s="928"/>
      <c r="CW11" s="928"/>
      <c r="CX11" s="928"/>
      <c r="CY11" s="928"/>
      <c r="CZ11" s="928"/>
      <c r="DA11" s="928"/>
      <c r="DB11" s="928"/>
      <c r="DC11" s="928"/>
      <c r="DD11" s="928"/>
      <c r="DE11" s="928"/>
      <c r="DF11" s="928"/>
      <c r="DG11" s="928"/>
      <c r="DH11" s="928"/>
      <c r="DI11" s="928"/>
      <c r="DJ11" s="928"/>
      <c r="DK11" s="928"/>
      <c r="DL11" s="928"/>
      <c r="DM11" s="928"/>
      <c r="DN11" s="928"/>
      <c r="DO11" s="928"/>
      <c r="DP11" s="928"/>
      <c r="DQ11" s="928"/>
      <c r="DR11" s="928"/>
      <c r="DS11" s="928"/>
      <c r="DT11" s="928"/>
      <c r="DU11" s="928"/>
      <c r="DV11" s="928"/>
      <c r="DW11" s="928"/>
      <c r="DX11" s="928"/>
      <c r="DY11" s="928"/>
      <c r="DZ11" s="928"/>
      <c r="EA11" s="928"/>
      <c r="EB11" s="928"/>
      <c r="EC11" s="928"/>
      <c r="ED11" s="928"/>
      <c r="EE11" s="928"/>
      <c r="EF11" s="928"/>
      <c r="EG11" s="928"/>
      <c r="EH11" s="928"/>
      <c r="EI11" s="928"/>
      <c r="EJ11" s="928"/>
      <c r="EK11" s="928"/>
      <c r="EL11" s="928"/>
      <c r="EM11" s="928"/>
      <c r="EN11" s="928"/>
      <c r="EO11" s="928"/>
      <c r="EP11" s="928"/>
      <c r="EQ11" s="928"/>
      <c r="ER11" s="928"/>
      <c r="ES11" s="928"/>
      <c r="ET11" s="928"/>
      <c r="EU11" s="928"/>
      <c r="EV11" s="928"/>
      <c r="EW11" s="928"/>
      <c r="EX11" s="928"/>
      <c r="EY11" s="928"/>
      <c r="EZ11" s="928"/>
      <c r="FA11" s="928"/>
      <c r="FB11" s="928"/>
      <c r="FC11" s="928"/>
      <c r="FD11" s="928"/>
      <c r="FE11" s="928"/>
      <c r="FF11" s="928"/>
      <c r="FG11" s="928"/>
      <c r="FH11" s="928"/>
      <c r="FI11" s="928"/>
      <c r="FJ11" s="928"/>
      <c r="FK11" s="928"/>
      <c r="FL11" s="928"/>
      <c r="FM11" s="928"/>
      <c r="FN11" s="928"/>
      <c r="FO11" s="928"/>
      <c r="FP11" s="928"/>
      <c r="FQ11" s="928"/>
      <c r="FR11" s="928"/>
      <c r="FS11" s="928"/>
      <c r="FT11" s="928"/>
      <c r="FU11" s="928"/>
      <c r="FV11" s="928"/>
      <c r="FW11" s="928"/>
      <c r="FX11" s="928"/>
      <c r="FY11" s="928"/>
      <c r="FZ11" s="928"/>
      <c r="GA11" s="928"/>
      <c r="GB11" s="928"/>
      <c r="GC11" s="928"/>
      <c r="GD11" s="928"/>
      <c r="GE11" s="928"/>
      <c r="GF11" s="928"/>
      <c r="GG11" s="928"/>
      <c r="GH11" s="928"/>
      <c r="GI11" s="928"/>
      <c r="GJ11" s="928"/>
      <c r="GK11" s="928"/>
      <c r="GL11" s="928"/>
      <c r="GM11" s="928"/>
      <c r="GN11" s="928"/>
      <c r="GO11" s="928"/>
      <c r="GP11" s="928"/>
      <c r="GQ11" s="928"/>
      <c r="GR11" s="928"/>
      <c r="GS11" s="928"/>
      <c r="GT11" s="928"/>
      <c r="GU11" s="928"/>
      <c r="GV11" s="928"/>
      <c r="GW11" s="928"/>
      <c r="GX11" s="928"/>
      <c r="GY11" s="928"/>
      <c r="GZ11" s="928"/>
      <c r="HA11" s="928"/>
      <c r="HB11" s="928"/>
      <c r="HC11" s="928"/>
      <c r="HD11" s="928"/>
      <c r="HE11" s="928"/>
      <c r="HF11" s="928"/>
      <c r="HG11" s="928"/>
      <c r="HH11" s="928"/>
      <c r="HI11" s="928"/>
      <c r="HJ11" s="928"/>
      <c r="HK11" s="928"/>
      <c r="HL11" s="928"/>
      <c r="HM11" s="928"/>
      <c r="HN11" s="928"/>
      <c r="HO11" s="928"/>
      <c r="HP11" s="928"/>
      <c r="HQ11" s="928"/>
      <c r="HR11" s="928"/>
      <c r="HS11" s="928"/>
      <c r="HT11" s="928"/>
      <c r="HU11" s="928"/>
      <c r="HV11" s="928"/>
      <c r="HW11" s="928"/>
      <c r="HX11" s="928"/>
      <c r="HY11" s="928"/>
      <c r="HZ11" s="928"/>
      <c r="IA11" s="928"/>
      <c r="IB11" s="928"/>
      <c r="IC11" s="928"/>
      <c r="ID11" s="928"/>
      <c r="IE11" s="928"/>
      <c r="IF11" s="928"/>
      <c r="IG11" s="928"/>
      <c r="IH11" s="928"/>
      <c r="II11" s="928"/>
      <c r="IJ11" s="928"/>
      <c r="IK11" s="928"/>
      <c r="IL11" s="928"/>
      <c r="IM11" s="928"/>
      <c r="IN11" s="928"/>
      <c r="IO11" s="928"/>
      <c r="IP11" s="928"/>
      <c r="IQ11" s="928"/>
      <c r="IR11" s="928"/>
      <c r="IS11" s="928"/>
      <c r="IT11" s="928"/>
      <c r="IU11" s="928"/>
      <c r="IV11" s="928"/>
    </row>
    <row r="12" spans="1:256" ht="15.75">
      <c r="A12" s="4641"/>
      <c r="B12" s="4641"/>
      <c r="C12" s="4631"/>
      <c r="D12" s="4644"/>
      <c r="E12" s="4644"/>
      <c r="F12" s="4644"/>
      <c r="G12" s="4632"/>
      <c r="H12" s="928"/>
      <c r="I12" s="928"/>
      <c r="J12" s="928"/>
      <c r="K12" s="928"/>
      <c r="L12" s="928"/>
      <c r="M12" s="928"/>
      <c r="N12" s="928"/>
      <c r="O12" s="928"/>
      <c r="P12" s="928"/>
      <c r="Q12" s="928"/>
      <c r="R12" s="928"/>
      <c r="S12" s="928"/>
      <c r="T12" s="928"/>
      <c r="U12" s="928"/>
      <c r="V12" s="928"/>
      <c r="W12" s="928"/>
      <c r="X12" s="928"/>
      <c r="Y12" s="928"/>
      <c r="Z12" s="928"/>
      <c r="AA12" s="928"/>
      <c r="AB12" s="928"/>
      <c r="AC12" s="928"/>
      <c r="AD12" s="928"/>
      <c r="AE12" s="928"/>
      <c r="AF12" s="928"/>
      <c r="AG12" s="928"/>
      <c r="AH12" s="928"/>
      <c r="AI12" s="928"/>
      <c r="AJ12" s="928"/>
      <c r="AK12" s="928"/>
      <c r="AL12" s="928"/>
      <c r="AM12" s="928"/>
      <c r="AN12" s="928"/>
      <c r="AO12" s="928"/>
      <c r="AP12" s="928"/>
      <c r="AQ12" s="928"/>
      <c r="AR12" s="928"/>
      <c r="AS12" s="928"/>
      <c r="AT12" s="928"/>
      <c r="AU12" s="928"/>
      <c r="AV12" s="928"/>
      <c r="AW12" s="928"/>
      <c r="AX12" s="928"/>
      <c r="AY12" s="928"/>
      <c r="AZ12" s="928"/>
      <c r="BA12" s="928"/>
      <c r="BB12" s="928"/>
      <c r="BC12" s="928"/>
      <c r="BD12" s="928"/>
      <c r="BE12" s="928"/>
      <c r="BF12" s="928"/>
      <c r="BG12" s="928"/>
      <c r="BH12" s="928"/>
      <c r="BI12" s="928"/>
      <c r="BJ12" s="928"/>
      <c r="BK12" s="928"/>
      <c r="BL12" s="928"/>
      <c r="BM12" s="928"/>
      <c r="BN12" s="928"/>
      <c r="BO12" s="928"/>
      <c r="BP12" s="928"/>
      <c r="BQ12" s="928"/>
      <c r="BR12" s="928"/>
      <c r="BS12" s="928"/>
      <c r="BT12" s="928"/>
      <c r="BU12" s="928"/>
      <c r="BV12" s="928"/>
      <c r="BW12" s="928"/>
      <c r="BX12" s="928"/>
      <c r="BY12" s="928"/>
      <c r="BZ12" s="928"/>
      <c r="CA12" s="928"/>
      <c r="CB12" s="928"/>
      <c r="CC12" s="928"/>
      <c r="CD12" s="928"/>
      <c r="CE12" s="928"/>
      <c r="CF12" s="928"/>
      <c r="CG12" s="928"/>
      <c r="CH12" s="928"/>
      <c r="CI12" s="928"/>
      <c r="CJ12" s="928"/>
      <c r="CK12" s="928"/>
      <c r="CL12" s="928"/>
      <c r="CM12" s="928"/>
      <c r="CN12" s="928"/>
      <c r="CO12" s="928"/>
      <c r="CP12" s="928"/>
      <c r="CQ12" s="928"/>
      <c r="CR12" s="928"/>
      <c r="CS12" s="928"/>
      <c r="CT12" s="928"/>
      <c r="CU12" s="928"/>
      <c r="CV12" s="928"/>
      <c r="CW12" s="928"/>
      <c r="CX12" s="928"/>
      <c r="CY12" s="928"/>
      <c r="CZ12" s="928"/>
      <c r="DA12" s="928"/>
      <c r="DB12" s="928"/>
      <c r="DC12" s="928"/>
      <c r="DD12" s="928"/>
      <c r="DE12" s="928"/>
      <c r="DF12" s="928"/>
      <c r="DG12" s="928"/>
      <c r="DH12" s="928"/>
      <c r="DI12" s="928"/>
      <c r="DJ12" s="928"/>
      <c r="DK12" s="928"/>
      <c r="DL12" s="928"/>
      <c r="DM12" s="928"/>
      <c r="DN12" s="928"/>
      <c r="DO12" s="928"/>
      <c r="DP12" s="928"/>
      <c r="DQ12" s="928"/>
      <c r="DR12" s="928"/>
      <c r="DS12" s="928"/>
      <c r="DT12" s="928"/>
      <c r="DU12" s="928"/>
      <c r="DV12" s="928"/>
      <c r="DW12" s="928"/>
      <c r="DX12" s="928"/>
      <c r="DY12" s="928"/>
      <c r="DZ12" s="928"/>
      <c r="EA12" s="928"/>
      <c r="EB12" s="928"/>
      <c r="EC12" s="928"/>
      <c r="ED12" s="928"/>
      <c r="EE12" s="928"/>
      <c r="EF12" s="928"/>
      <c r="EG12" s="928"/>
      <c r="EH12" s="928"/>
      <c r="EI12" s="928"/>
      <c r="EJ12" s="928"/>
      <c r="EK12" s="928"/>
      <c r="EL12" s="928"/>
      <c r="EM12" s="928"/>
      <c r="EN12" s="928"/>
      <c r="EO12" s="928"/>
      <c r="EP12" s="928"/>
      <c r="EQ12" s="928"/>
      <c r="ER12" s="928"/>
      <c r="ES12" s="928"/>
      <c r="ET12" s="928"/>
      <c r="EU12" s="928"/>
      <c r="EV12" s="928"/>
      <c r="EW12" s="928"/>
      <c r="EX12" s="928"/>
      <c r="EY12" s="928"/>
      <c r="EZ12" s="928"/>
      <c r="FA12" s="928"/>
      <c r="FB12" s="928"/>
      <c r="FC12" s="928"/>
      <c r="FD12" s="928"/>
      <c r="FE12" s="928"/>
      <c r="FF12" s="928"/>
      <c r="FG12" s="928"/>
      <c r="FH12" s="928"/>
      <c r="FI12" s="928"/>
      <c r="FJ12" s="928"/>
      <c r="FK12" s="928"/>
      <c r="FL12" s="928"/>
      <c r="FM12" s="928"/>
      <c r="FN12" s="928"/>
      <c r="FO12" s="928"/>
      <c r="FP12" s="928"/>
      <c r="FQ12" s="928"/>
      <c r="FR12" s="928"/>
      <c r="FS12" s="928"/>
      <c r="FT12" s="928"/>
      <c r="FU12" s="928"/>
      <c r="FV12" s="928"/>
      <c r="FW12" s="928"/>
      <c r="FX12" s="928"/>
      <c r="FY12" s="928"/>
      <c r="FZ12" s="928"/>
      <c r="GA12" s="928"/>
      <c r="GB12" s="928"/>
      <c r="GC12" s="928"/>
      <c r="GD12" s="928"/>
      <c r="GE12" s="928"/>
      <c r="GF12" s="928"/>
      <c r="GG12" s="928"/>
      <c r="GH12" s="928"/>
      <c r="GI12" s="928"/>
      <c r="GJ12" s="928"/>
      <c r="GK12" s="928"/>
      <c r="GL12" s="928"/>
      <c r="GM12" s="928"/>
      <c r="GN12" s="928"/>
      <c r="GO12" s="928"/>
      <c r="GP12" s="928"/>
      <c r="GQ12" s="928"/>
      <c r="GR12" s="928"/>
      <c r="GS12" s="928"/>
      <c r="GT12" s="928"/>
      <c r="GU12" s="928"/>
      <c r="GV12" s="928"/>
      <c r="GW12" s="928"/>
      <c r="GX12" s="928"/>
      <c r="GY12" s="928"/>
      <c r="GZ12" s="928"/>
      <c r="HA12" s="928"/>
      <c r="HB12" s="928"/>
      <c r="HC12" s="928"/>
      <c r="HD12" s="928"/>
      <c r="HE12" s="928"/>
      <c r="HF12" s="928"/>
      <c r="HG12" s="928"/>
      <c r="HH12" s="928"/>
      <c r="HI12" s="928"/>
      <c r="HJ12" s="928"/>
      <c r="HK12" s="928"/>
      <c r="HL12" s="928"/>
      <c r="HM12" s="928"/>
      <c r="HN12" s="928"/>
      <c r="HO12" s="928"/>
      <c r="HP12" s="928"/>
      <c r="HQ12" s="928"/>
      <c r="HR12" s="928"/>
      <c r="HS12" s="928"/>
      <c r="HT12" s="928"/>
      <c r="HU12" s="928"/>
      <c r="HV12" s="928"/>
      <c r="HW12" s="928"/>
      <c r="HX12" s="928"/>
      <c r="HY12" s="928"/>
      <c r="HZ12" s="928"/>
      <c r="IA12" s="928"/>
      <c r="IB12" s="928"/>
      <c r="IC12" s="928"/>
      <c r="ID12" s="928"/>
      <c r="IE12" s="928"/>
      <c r="IF12" s="928"/>
      <c r="IG12" s="928"/>
      <c r="IH12" s="928"/>
      <c r="II12" s="928"/>
      <c r="IJ12" s="928"/>
      <c r="IK12" s="928"/>
      <c r="IL12" s="928"/>
      <c r="IM12" s="928"/>
      <c r="IN12" s="928"/>
      <c r="IO12" s="928"/>
      <c r="IP12" s="928"/>
      <c r="IQ12" s="928"/>
      <c r="IR12" s="928"/>
      <c r="IS12" s="928"/>
      <c r="IT12" s="928"/>
      <c r="IU12" s="928"/>
      <c r="IV12" s="928"/>
    </row>
    <row r="13" spans="1:256">
      <c r="A13" s="4647"/>
      <c r="B13" s="4647"/>
      <c r="C13" s="4631"/>
      <c r="D13" s="4644"/>
      <c r="E13" s="4644"/>
      <c r="F13" s="4644"/>
      <c r="G13" s="4632"/>
      <c r="H13" s="928"/>
      <c r="I13" s="928"/>
      <c r="J13" s="928"/>
      <c r="K13" s="928"/>
      <c r="L13" s="928"/>
      <c r="M13" s="928"/>
      <c r="N13" s="928"/>
      <c r="O13" s="928"/>
      <c r="P13" s="928"/>
      <c r="Q13" s="928"/>
      <c r="R13" s="928"/>
      <c r="S13" s="928"/>
      <c r="T13" s="928"/>
      <c r="U13" s="928"/>
      <c r="V13" s="928"/>
      <c r="W13" s="928"/>
      <c r="X13" s="928"/>
      <c r="Y13" s="928"/>
      <c r="Z13" s="928"/>
      <c r="AA13" s="928"/>
      <c r="AB13" s="928"/>
      <c r="AC13" s="928"/>
      <c r="AD13" s="928"/>
      <c r="AE13" s="928"/>
      <c r="AF13" s="928"/>
      <c r="AG13" s="928"/>
      <c r="AH13" s="928"/>
      <c r="AI13" s="928"/>
      <c r="AJ13" s="928"/>
      <c r="AK13" s="928"/>
      <c r="AL13" s="928"/>
      <c r="AM13" s="928"/>
      <c r="AN13" s="928"/>
      <c r="AO13" s="928"/>
      <c r="AP13" s="928"/>
      <c r="AQ13" s="928"/>
      <c r="AR13" s="928"/>
      <c r="AS13" s="928"/>
      <c r="AT13" s="928"/>
      <c r="AU13" s="928"/>
      <c r="AV13" s="928"/>
      <c r="AW13" s="928"/>
      <c r="AX13" s="928"/>
      <c r="AY13" s="928"/>
      <c r="AZ13" s="928"/>
      <c r="BA13" s="928"/>
      <c r="BB13" s="928"/>
      <c r="BC13" s="928"/>
      <c r="BD13" s="928"/>
      <c r="BE13" s="928"/>
      <c r="BF13" s="928"/>
      <c r="BG13" s="928"/>
      <c r="BH13" s="928"/>
      <c r="BI13" s="928"/>
      <c r="BJ13" s="928"/>
      <c r="BK13" s="928"/>
      <c r="BL13" s="928"/>
      <c r="BM13" s="928"/>
      <c r="BN13" s="928"/>
      <c r="BO13" s="928"/>
      <c r="BP13" s="928"/>
      <c r="BQ13" s="928"/>
      <c r="BR13" s="928"/>
      <c r="BS13" s="928"/>
      <c r="BT13" s="928"/>
      <c r="BU13" s="928"/>
      <c r="BV13" s="928"/>
      <c r="BW13" s="928"/>
      <c r="BX13" s="928"/>
      <c r="BY13" s="928"/>
      <c r="BZ13" s="928"/>
      <c r="CA13" s="928"/>
      <c r="CB13" s="928"/>
      <c r="CC13" s="928"/>
      <c r="CD13" s="928"/>
      <c r="CE13" s="928"/>
      <c r="CF13" s="928"/>
      <c r="CG13" s="928"/>
      <c r="CH13" s="928"/>
      <c r="CI13" s="928"/>
      <c r="CJ13" s="928"/>
      <c r="CK13" s="928"/>
      <c r="CL13" s="928"/>
      <c r="CM13" s="928"/>
      <c r="CN13" s="928"/>
      <c r="CO13" s="928"/>
      <c r="CP13" s="928"/>
      <c r="CQ13" s="928"/>
      <c r="CR13" s="928"/>
      <c r="CS13" s="928"/>
      <c r="CT13" s="928"/>
      <c r="CU13" s="928"/>
      <c r="CV13" s="928"/>
      <c r="CW13" s="928"/>
      <c r="CX13" s="928"/>
      <c r="CY13" s="928"/>
      <c r="CZ13" s="928"/>
      <c r="DA13" s="928"/>
      <c r="DB13" s="928"/>
      <c r="DC13" s="928"/>
      <c r="DD13" s="928"/>
      <c r="DE13" s="928"/>
      <c r="DF13" s="928"/>
      <c r="DG13" s="928"/>
      <c r="DH13" s="928"/>
      <c r="DI13" s="928"/>
      <c r="DJ13" s="928"/>
      <c r="DK13" s="928"/>
      <c r="DL13" s="928"/>
      <c r="DM13" s="928"/>
      <c r="DN13" s="928"/>
      <c r="DO13" s="928"/>
      <c r="DP13" s="928"/>
      <c r="DQ13" s="928"/>
      <c r="DR13" s="928"/>
      <c r="DS13" s="928"/>
      <c r="DT13" s="928"/>
      <c r="DU13" s="928"/>
      <c r="DV13" s="928"/>
      <c r="DW13" s="928"/>
      <c r="DX13" s="928"/>
      <c r="DY13" s="928"/>
      <c r="DZ13" s="928"/>
      <c r="EA13" s="928"/>
      <c r="EB13" s="928"/>
      <c r="EC13" s="928"/>
      <c r="ED13" s="928"/>
      <c r="EE13" s="928"/>
      <c r="EF13" s="928"/>
      <c r="EG13" s="928"/>
      <c r="EH13" s="928"/>
      <c r="EI13" s="928"/>
      <c r="EJ13" s="928"/>
      <c r="EK13" s="928"/>
      <c r="EL13" s="928"/>
      <c r="EM13" s="928"/>
      <c r="EN13" s="928"/>
      <c r="EO13" s="928"/>
      <c r="EP13" s="928"/>
      <c r="EQ13" s="928"/>
      <c r="ER13" s="928"/>
      <c r="ES13" s="928"/>
      <c r="ET13" s="928"/>
      <c r="EU13" s="928"/>
      <c r="EV13" s="928"/>
      <c r="EW13" s="928"/>
      <c r="EX13" s="928"/>
      <c r="EY13" s="928"/>
      <c r="EZ13" s="928"/>
      <c r="FA13" s="928"/>
      <c r="FB13" s="928"/>
      <c r="FC13" s="928"/>
      <c r="FD13" s="928"/>
      <c r="FE13" s="928"/>
      <c r="FF13" s="928"/>
      <c r="FG13" s="928"/>
      <c r="FH13" s="928"/>
      <c r="FI13" s="928"/>
      <c r="FJ13" s="928"/>
      <c r="FK13" s="928"/>
      <c r="FL13" s="928"/>
      <c r="FM13" s="928"/>
      <c r="FN13" s="928"/>
      <c r="FO13" s="928"/>
      <c r="FP13" s="928"/>
      <c r="FQ13" s="928"/>
      <c r="FR13" s="928"/>
      <c r="FS13" s="928"/>
      <c r="FT13" s="928"/>
      <c r="FU13" s="928"/>
      <c r="FV13" s="928"/>
      <c r="FW13" s="928"/>
      <c r="FX13" s="928"/>
      <c r="FY13" s="928"/>
      <c r="FZ13" s="928"/>
      <c r="GA13" s="928"/>
      <c r="GB13" s="928"/>
      <c r="GC13" s="928"/>
      <c r="GD13" s="928"/>
      <c r="GE13" s="928"/>
      <c r="GF13" s="928"/>
      <c r="GG13" s="928"/>
      <c r="GH13" s="928"/>
      <c r="GI13" s="928"/>
      <c r="GJ13" s="928"/>
      <c r="GK13" s="928"/>
      <c r="GL13" s="928"/>
      <c r="GM13" s="928"/>
      <c r="GN13" s="928"/>
      <c r="GO13" s="928"/>
      <c r="GP13" s="928"/>
      <c r="GQ13" s="928"/>
      <c r="GR13" s="928"/>
      <c r="GS13" s="928"/>
      <c r="GT13" s="928"/>
      <c r="GU13" s="928"/>
      <c r="GV13" s="928"/>
      <c r="GW13" s="928"/>
      <c r="GX13" s="928"/>
      <c r="GY13" s="928"/>
      <c r="GZ13" s="928"/>
      <c r="HA13" s="928"/>
      <c r="HB13" s="928"/>
      <c r="HC13" s="928"/>
      <c r="HD13" s="928"/>
      <c r="HE13" s="928"/>
      <c r="HF13" s="928"/>
      <c r="HG13" s="928"/>
      <c r="HH13" s="928"/>
      <c r="HI13" s="928"/>
      <c r="HJ13" s="928"/>
      <c r="HK13" s="928"/>
      <c r="HL13" s="928"/>
      <c r="HM13" s="928"/>
      <c r="HN13" s="928"/>
      <c r="HO13" s="928"/>
      <c r="HP13" s="928"/>
      <c r="HQ13" s="928"/>
      <c r="HR13" s="928"/>
      <c r="HS13" s="928"/>
      <c r="HT13" s="928"/>
      <c r="HU13" s="928"/>
      <c r="HV13" s="928"/>
      <c r="HW13" s="928"/>
      <c r="HX13" s="928"/>
      <c r="HY13" s="928"/>
      <c r="HZ13" s="928"/>
      <c r="IA13" s="928"/>
      <c r="IB13" s="928"/>
      <c r="IC13" s="928"/>
      <c r="ID13" s="928"/>
      <c r="IE13" s="928"/>
      <c r="IF13" s="928"/>
      <c r="IG13" s="928"/>
      <c r="IH13" s="928"/>
      <c r="II13" s="928"/>
      <c r="IJ13" s="928"/>
      <c r="IK13" s="928"/>
      <c r="IL13" s="928"/>
      <c r="IM13" s="928"/>
      <c r="IN13" s="928"/>
      <c r="IO13" s="928"/>
      <c r="IP13" s="928"/>
      <c r="IQ13" s="928"/>
      <c r="IR13" s="928"/>
      <c r="IS13" s="928"/>
      <c r="IT13" s="928"/>
      <c r="IU13" s="928"/>
      <c r="IV13" s="928"/>
    </row>
    <row r="14" spans="1:256">
      <c r="A14" s="4647"/>
      <c r="B14" s="4647"/>
      <c r="C14" s="4631"/>
      <c r="D14" s="4644"/>
      <c r="E14" s="4644"/>
      <c r="F14" s="4644"/>
      <c r="G14" s="4632"/>
      <c r="H14" s="928"/>
      <c r="I14" s="928"/>
      <c r="J14" s="928"/>
      <c r="K14" s="928"/>
      <c r="L14" s="928"/>
      <c r="M14" s="928"/>
      <c r="N14" s="928"/>
      <c r="O14" s="928"/>
      <c r="P14" s="928"/>
      <c r="Q14" s="928"/>
      <c r="R14" s="928"/>
      <c r="S14" s="928"/>
      <c r="T14" s="928"/>
      <c r="U14" s="928"/>
      <c r="V14" s="928"/>
      <c r="W14" s="928"/>
      <c r="X14" s="928"/>
      <c r="Y14" s="928"/>
      <c r="Z14" s="928"/>
      <c r="AA14" s="928"/>
      <c r="AB14" s="928"/>
      <c r="AC14" s="928"/>
      <c r="AD14" s="928"/>
      <c r="AE14" s="928"/>
      <c r="AF14" s="928"/>
      <c r="AG14" s="928"/>
      <c r="AH14" s="928"/>
      <c r="AI14" s="928"/>
      <c r="AJ14" s="928"/>
      <c r="AK14" s="928"/>
      <c r="AL14" s="928"/>
      <c r="AM14" s="928"/>
      <c r="AN14" s="928"/>
      <c r="AO14" s="928"/>
      <c r="AP14" s="928"/>
      <c r="AQ14" s="928"/>
      <c r="AR14" s="928"/>
      <c r="AS14" s="928"/>
      <c r="AT14" s="928"/>
      <c r="AU14" s="928"/>
      <c r="AV14" s="928"/>
      <c r="AW14" s="928"/>
      <c r="AX14" s="928"/>
      <c r="AY14" s="928"/>
      <c r="AZ14" s="928"/>
      <c r="BA14" s="928"/>
      <c r="BB14" s="928"/>
      <c r="BC14" s="928"/>
      <c r="BD14" s="928"/>
      <c r="BE14" s="928"/>
      <c r="BF14" s="928"/>
      <c r="BG14" s="928"/>
      <c r="BH14" s="928"/>
      <c r="BI14" s="928"/>
      <c r="BJ14" s="928"/>
      <c r="BK14" s="928"/>
      <c r="BL14" s="928"/>
      <c r="BM14" s="928"/>
      <c r="BN14" s="928"/>
      <c r="BO14" s="928"/>
      <c r="BP14" s="928"/>
      <c r="BQ14" s="928"/>
      <c r="BR14" s="928"/>
      <c r="BS14" s="928"/>
      <c r="BT14" s="928"/>
      <c r="BU14" s="928"/>
      <c r="BV14" s="928"/>
      <c r="BW14" s="928"/>
      <c r="BX14" s="928"/>
      <c r="BY14" s="928"/>
      <c r="BZ14" s="928"/>
      <c r="CA14" s="928"/>
      <c r="CB14" s="928"/>
      <c r="CC14" s="928"/>
      <c r="CD14" s="928"/>
      <c r="CE14" s="928"/>
      <c r="CF14" s="928"/>
      <c r="CG14" s="928"/>
      <c r="CH14" s="928"/>
      <c r="CI14" s="928"/>
      <c r="CJ14" s="928"/>
      <c r="CK14" s="928"/>
      <c r="CL14" s="928"/>
      <c r="CM14" s="928"/>
      <c r="CN14" s="928"/>
      <c r="CO14" s="928"/>
      <c r="CP14" s="928"/>
      <c r="CQ14" s="928"/>
      <c r="CR14" s="928"/>
      <c r="CS14" s="928"/>
      <c r="CT14" s="928"/>
      <c r="CU14" s="928"/>
      <c r="CV14" s="928"/>
      <c r="CW14" s="928"/>
      <c r="CX14" s="928"/>
      <c r="CY14" s="928"/>
      <c r="CZ14" s="928"/>
      <c r="DA14" s="928"/>
      <c r="DB14" s="928"/>
      <c r="DC14" s="928"/>
      <c r="DD14" s="928"/>
      <c r="DE14" s="928"/>
      <c r="DF14" s="928"/>
      <c r="DG14" s="928"/>
      <c r="DH14" s="928"/>
      <c r="DI14" s="928"/>
      <c r="DJ14" s="928"/>
      <c r="DK14" s="928"/>
      <c r="DL14" s="928"/>
      <c r="DM14" s="928"/>
      <c r="DN14" s="928"/>
      <c r="DO14" s="928"/>
      <c r="DP14" s="928"/>
      <c r="DQ14" s="928"/>
      <c r="DR14" s="928"/>
      <c r="DS14" s="928"/>
      <c r="DT14" s="928"/>
      <c r="DU14" s="928"/>
      <c r="DV14" s="928"/>
      <c r="DW14" s="928"/>
      <c r="DX14" s="928"/>
      <c r="DY14" s="928"/>
      <c r="DZ14" s="928"/>
      <c r="EA14" s="928"/>
      <c r="EB14" s="928"/>
      <c r="EC14" s="928"/>
      <c r="ED14" s="928"/>
      <c r="EE14" s="928"/>
      <c r="EF14" s="928"/>
      <c r="EG14" s="928"/>
      <c r="EH14" s="928"/>
      <c r="EI14" s="928"/>
      <c r="EJ14" s="928"/>
      <c r="EK14" s="928"/>
      <c r="EL14" s="928"/>
      <c r="EM14" s="928"/>
      <c r="EN14" s="928"/>
      <c r="EO14" s="928"/>
      <c r="EP14" s="928"/>
      <c r="EQ14" s="928"/>
      <c r="ER14" s="928"/>
      <c r="ES14" s="928"/>
      <c r="ET14" s="928"/>
      <c r="EU14" s="928"/>
      <c r="EV14" s="928"/>
      <c r="EW14" s="928"/>
      <c r="EX14" s="928"/>
      <c r="EY14" s="928"/>
      <c r="EZ14" s="928"/>
      <c r="FA14" s="928"/>
      <c r="FB14" s="928"/>
      <c r="FC14" s="928"/>
      <c r="FD14" s="928"/>
      <c r="FE14" s="928"/>
      <c r="FF14" s="928"/>
      <c r="FG14" s="928"/>
      <c r="FH14" s="928"/>
      <c r="FI14" s="928"/>
      <c r="FJ14" s="928"/>
      <c r="FK14" s="928"/>
      <c r="FL14" s="928"/>
      <c r="FM14" s="928"/>
      <c r="FN14" s="928"/>
      <c r="FO14" s="928"/>
      <c r="FP14" s="928"/>
      <c r="FQ14" s="928"/>
      <c r="FR14" s="928"/>
      <c r="FS14" s="928"/>
      <c r="FT14" s="928"/>
      <c r="FU14" s="928"/>
      <c r="FV14" s="928"/>
      <c r="FW14" s="928"/>
      <c r="FX14" s="928"/>
      <c r="FY14" s="928"/>
      <c r="FZ14" s="928"/>
      <c r="GA14" s="928"/>
      <c r="GB14" s="928"/>
      <c r="GC14" s="928"/>
      <c r="GD14" s="928"/>
      <c r="GE14" s="928"/>
      <c r="GF14" s="928"/>
      <c r="GG14" s="928"/>
      <c r="GH14" s="928"/>
      <c r="GI14" s="928"/>
      <c r="GJ14" s="928"/>
      <c r="GK14" s="928"/>
      <c r="GL14" s="928"/>
      <c r="GM14" s="928"/>
      <c r="GN14" s="928"/>
      <c r="GO14" s="928"/>
      <c r="GP14" s="928"/>
      <c r="GQ14" s="928"/>
      <c r="GR14" s="928"/>
      <c r="GS14" s="928"/>
      <c r="GT14" s="928"/>
      <c r="GU14" s="928"/>
      <c r="GV14" s="928"/>
      <c r="GW14" s="928"/>
      <c r="GX14" s="928"/>
      <c r="GY14" s="928"/>
      <c r="GZ14" s="928"/>
      <c r="HA14" s="928"/>
      <c r="HB14" s="928"/>
      <c r="HC14" s="928"/>
      <c r="HD14" s="928"/>
      <c r="HE14" s="928"/>
      <c r="HF14" s="928"/>
      <c r="HG14" s="928"/>
      <c r="HH14" s="928"/>
      <c r="HI14" s="928"/>
      <c r="HJ14" s="928"/>
      <c r="HK14" s="928"/>
      <c r="HL14" s="928"/>
      <c r="HM14" s="928"/>
      <c r="HN14" s="928"/>
      <c r="HO14" s="928"/>
      <c r="HP14" s="928"/>
      <c r="HQ14" s="928"/>
      <c r="HR14" s="928"/>
      <c r="HS14" s="928"/>
      <c r="HT14" s="928"/>
      <c r="HU14" s="928"/>
      <c r="HV14" s="928"/>
      <c r="HW14" s="928"/>
      <c r="HX14" s="928"/>
      <c r="HY14" s="928"/>
      <c r="HZ14" s="928"/>
      <c r="IA14" s="928"/>
      <c r="IB14" s="928"/>
      <c r="IC14" s="928"/>
      <c r="ID14" s="928"/>
      <c r="IE14" s="928"/>
      <c r="IF14" s="928"/>
      <c r="IG14" s="928"/>
      <c r="IH14" s="928"/>
      <c r="II14" s="928"/>
      <c r="IJ14" s="928"/>
      <c r="IK14" s="928"/>
      <c r="IL14" s="928"/>
      <c r="IM14" s="928"/>
      <c r="IN14" s="928"/>
      <c r="IO14" s="928"/>
      <c r="IP14" s="928"/>
      <c r="IQ14" s="928"/>
      <c r="IR14" s="928"/>
      <c r="IS14" s="928"/>
      <c r="IT14" s="928"/>
      <c r="IU14" s="928"/>
      <c r="IV14" s="928"/>
    </row>
    <row r="15" spans="1:256" ht="39" customHeight="1">
      <c r="A15" s="4647"/>
      <c r="B15" s="4647"/>
      <c r="C15" s="4631"/>
      <c r="D15" s="4644"/>
      <c r="E15" s="4644"/>
      <c r="F15" s="4644"/>
      <c r="G15" s="4632"/>
      <c r="H15" s="928"/>
      <c r="I15" s="928"/>
      <c r="J15" s="928"/>
      <c r="K15" s="928"/>
      <c r="L15" s="928"/>
      <c r="M15" s="928"/>
      <c r="N15" s="928"/>
      <c r="O15" s="928"/>
      <c r="P15" s="928"/>
      <c r="Q15" s="928"/>
      <c r="R15" s="928"/>
      <c r="S15" s="928"/>
      <c r="T15" s="928"/>
      <c r="U15" s="928"/>
      <c r="V15" s="928"/>
      <c r="W15" s="928"/>
      <c r="X15" s="928"/>
      <c r="Y15" s="928"/>
      <c r="Z15" s="928"/>
      <c r="AA15" s="928"/>
      <c r="AB15" s="928"/>
      <c r="AC15" s="928"/>
      <c r="AD15" s="928"/>
      <c r="AE15" s="928"/>
      <c r="AF15" s="928"/>
      <c r="AG15" s="928"/>
      <c r="AH15" s="928"/>
      <c r="AI15" s="928"/>
      <c r="AJ15" s="928"/>
      <c r="AK15" s="928"/>
      <c r="AL15" s="928"/>
      <c r="AM15" s="928"/>
      <c r="AN15" s="928"/>
      <c r="AO15" s="928"/>
      <c r="AP15" s="928"/>
      <c r="AQ15" s="928"/>
      <c r="AR15" s="928"/>
      <c r="AS15" s="928"/>
      <c r="AT15" s="928"/>
      <c r="AU15" s="928"/>
      <c r="AV15" s="928"/>
      <c r="AW15" s="928"/>
      <c r="AX15" s="928"/>
      <c r="AY15" s="928"/>
      <c r="AZ15" s="928"/>
      <c r="BA15" s="928"/>
      <c r="BB15" s="928"/>
      <c r="BC15" s="928"/>
      <c r="BD15" s="928"/>
      <c r="BE15" s="928"/>
      <c r="BF15" s="928"/>
      <c r="BG15" s="928"/>
      <c r="BH15" s="928"/>
      <c r="BI15" s="928"/>
      <c r="BJ15" s="928"/>
      <c r="BK15" s="928"/>
      <c r="BL15" s="928"/>
      <c r="BM15" s="928"/>
      <c r="BN15" s="928"/>
      <c r="BO15" s="928"/>
      <c r="BP15" s="928"/>
      <c r="BQ15" s="928"/>
      <c r="BR15" s="928"/>
      <c r="BS15" s="928"/>
      <c r="BT15" s="928"/>
      <c r="BU15" s="928"/>
      <c r="BV15" s="928"/>
      <c r="BW15" s="928"/>
      <c r="BX15" s="928"/>
      <c r="BY15" s="928"/>
      <c r="BZ15" s="928"/>
      <c r="CA15" s="928"/>
      <c r="CB15" s="928"/>
      <c r="CC15" s="928"/>
      <c r="CD15" s="928"/>
      <c r="CE15" s="928"/>
      <c r="CF15" s="928"/>
      <c r="CG15" s="928"/>
      <c r="CH15" s="928"/>
      <c r="CI15" s="928"/>
      <c r="CJ15" s="928"/>
      <c r="CK15" s="928"/>
      <c r="CL15" s="928"/>
      <c r="CM15" s="928"/>
      <c r="CN15" s="928"/>
      <c r="CO15" s="928"/>
      <c r="CP15" s="928"/>
      <c r="CQ15" s="928"/>
      <c r="CR15" s="928"/>
      <c r="CS15" s="928"/>
      <c r="CT15" s="928"/>
      <c r="CU15" s="928"/>
      <c r="CV15" s="928"/>
      <c r="CW15" s="928"/>
      <c r="CX15" s="928"/>
      <c r="CY15" s="928"/>
      <c r="CZ15" s="928"/>
      <c r="DA15" s="928"/>
      <c r="DB15" s="928"/>
      <c r="DC15" s="928"/>
      <c r="DD15" s="928"/>
      <c r="DE15" s="928"/>
      <c r="DF15" s="928"/>
      <c r="DG15" s="928"/>
      <c r="DH15" s="928"/>
      <c r="DI15" s="928"/>
      <c r="DJ15" s="928"/>
      <c r="DK15" s="928"/>
      <c r="DL15" s="928"/>
      <c r="DM15" s="928"/>
      <c r="DN15" s="928"/>
      <c r="DO15" s="928"/>
      <c r="DP15" s="928"/>
      <c r="DQ15" s="928"/>
      <c r="DR15" s="928"/>
      <c r="DS15" s="928"/>
      <c r="DT15" s="928"/>
      <c r="DU15" s="928"/>
      <c r="DV15" s="928"/>
      <c r="DW15" s="928"/>
      <c r="DX15" s="928"/>
      <c r="DY15" s="928"/>
      <c r="DZ15" s="928"/>
      <c r="EA15" s="928"/>
      <c r="EB15" s="928"/>
      <c r="EC15" s="928"/>
      <c r="ED15" s="928"/>
      <c r="EE15" s="928"/>
      <c r="EF15" s="928"/>
      <c r="EG15" s="928"/>
      <c r="EH15" s="928"/>
      <c r="EI15" s="928"/>
      <c r="EJ15" s="928"/>
      <c r="EK15" s="928"/>
      <c r="EL15" s="928"/>
      <c r="EM15" s="928"/>
      <c r="EN15" s="928"/>
      <c r="EO15" s="928"/>
      <c r="EP15" s="928"/>
      <c r="EQ15" s="928"/>
      <c r="ER15" s="928"/>
      <c r="ES15" s="928"/>
      <c r="ET15" s="928"/>
      <c r="EU15" s="928"/>
      <c r="EV15" s="928"/>
      <c r="EW15" s="928"/>
      <c r="EX15" s="928"/>
      <c r="EY15" s="928"/>
      <c r="EZ15" s="928"/>
      <c r="FA15" s="928"/>
      <c r="FB15" s="928"/>
      <c r="FC15" s="928"/>
      <c r="FD15" s="928"/>
      <c r="FE15" s="928"/>
      <c r="FF15" s="928"/>
      <c r="FG15" s="928"/>
      <c r="FH15" s="928"/>
      <c r="FI15" s="928"/>
      <c r="FJ15" s="928"/>
      <c r="FK15" s="928"/>
      <c r="FL15" s="928"/>
      <c r="FM15" s="928"/>
      <c r="FN15" s="928"/>
      <c r="FO15" s="928"/>
      <c r="FP15" s="928"/>
      <c r="FQ15" s="928"/>
      <c r="FR15" s="928"/>
      <c r="FS15" s="928"/>
      <c r="FT15" s="928"/>
      <c r="FU15" s="928"/>
      <c r="FV15" s="928"/>
      <c r="FW15" s="928"/>
      <c r="FX15" s="928"/>
      <c r="FY15" s="928"/>
      <c r="FZ15" s="928"/>
      <c r="GA15" s="928"/>
      <c r="GB15" s="928"/>
      <c r="GC15" s="928"/>
      <c r="GD15" s="928"/>
      <c r="GE15" s="928"/>
      <c r="GF15" s="928"/>
      <c r="GG15" s="928"/>
      <c r="GH15" s="928"/>
      <c r="GI15" s="928"/>
      <c r="GJ15" s="928"/>
      <c r="GK15" s="928"/>
      <c r="GL15" s="928"/>
      <c r="GM15" s="928"/>
      <c r="GN15" s="928"/>
      <c r="GO15" s="928"/>
      <c r="GP15" s="928"/>
      <c r="GQ15" s="928"/>
      <c r="GR15" s="928"/>
      <c r="GS15" s="928"/>
      <c r="GT15" s="928"/>
      <c r="GU15" s="928"/>
      <c r="GV15" s="928"/>
      <c r="GW15" s="928"/>
      <c r="GX15" s="928"/>
      <c r="GY15" s="928"/>
      <c r="GZ15" s="928"/>
      <c r="HA15" s="928"/>
      <c r="HB15" s="928"/>
      <c r="HC15" s="928"/>
      <c r="HD15" s="928"/>
      <c r="HE15" s="928"/>
      <c r="HF15" s="928"/>
      <c r="HG15" s="928"/>
      <c r="HH15" s="928"/>
      <c r="HI15" s="928"/>
      <c r="HJ15" s="928"/>
      <c r="HK15" s="928"/>
      <c r="HL15" s="928"/>
      <c r="HM15" s="928"/>
      <c r="HN15" s="928"/>
      <c r="HO15" s="928"/>
      <c r="HP15" s="928"/>
      <c r="HQ15" s="928"/>
      <c r="HR15" s="928"/>
      <c r="HS15" s="928"/>
      <c r="HT15" s="928"/>
      <c r="HU15" s="928"/>
      <c r="HV15" s="928"/>
      <c r="HW15" s="928"/>
      <c r="HX15" s="928"/>
      <c r="HY15" s="928"/>
      <c r="HZ15" s="928"/>
      <c r="IA15" s="928"/>
      <c r="IB15" s="928"/>
      <c r="IC15" s="928"/>
      <c r="ID15" s="928"/>
      <c r="IE15" s="928"/>
      <c r="IF15" s="928"/>
      <c r="IG15" s="928"/>
      <c r="IH15" s="928"/>
      <c r="II15" s="928"/>
      <c r="IJ15" s="928"/>
      <c r="IK15" s="928"/>
      <c r="IL15" s="928"/>
      <c r="IM15" s="928"/>
      <c r="IN15" s="928"/>
      <c r="IO15" s="928"/>
      <c r="IP15" s="928"/>
      <c r="IQ15" s="928"/>
      <c r="IR15" s="928"/>
      <c r="IS15" s="928"/>
      <c r="IT15" s="928"/>
      <c r="IU15" s="928"/>
      <c r="IV15" s="928"/>
    </row>
    <row r="16" spans="1:256" ht="15.75">
      <c r="A16" s="1821" t="s">
        <v>1494</v>
      </c>
      <c r="B16" s="3271">
        <v>2021</v>
      </c>
      <c r="C16" s="3312"/>
      <c r="D16" s="3312"/>
      <c r="E16" s="3312"/>
      <c r="F16" s="3312"/>
      <c r="G16" s="3313"/>
      <c r="H16" s="600"/>
    </row>
    <row r="17" spans="1:8" ht="15.75">
      <c r="A17" s="1822" t="s">
        <v>1232</v>
      </c>
      <c r="B17" s="3271">
        <v>2022</v>
      </c>
      <c r="C17" s="3312"/>
      <c r="D17" s="3312"/>
      <c r="E17" s="3312"/>
      <c r="F17" s="3312"/>
      <c r="G17" s="3313"/>
      <c r="H17" s="1823"/>
    </row>
    <row r="18" spans="1:8" ht="15.75">
      <c r="A18" s="1824" t="s">
        <v>1065</v>
      </c>
      <c r="B18" s="3271"/>
      <c r="C18" s="3312"/>
      <c r="D18" s="3312"/>
      <c r="E18" s="3312"/>
      <c r="F18" s="3312"/>
      <c r="G18" s="3313"/>
      <c r="H18" s="1836"/>
    </row>
    <row r="19" spans="1:8" ht="15.75">
      <c r="A19" s="1824" t="s">
        <v>1852</v>
      </c>
      <c r="B19" s="3271"/>
      <c r="C19" s="3312"/>
      <c r="D19" s="3312"/>
      <c r="E19" s="3312"/>
      <c r="F19" s="3312"/>
      <c r="G19" s="3313"/>
      <c r="H19" s="1836"/>
    </row>
    <row r="20" spans="1:8" ht="15.75">
      <c r="A20" s="1763" t="s">
        <v>924</v>
      </c>
      <c r="B20" s="3274">
        <v>2021</v>
      </c>
      <c r="C20" s="3275"/>
      <c r="D20" s="3275"/>
      <c r="E20" s="3275"/>
      <c r="F20" s="3275"/>
      <c r="G20" s="2504"/>
    </row>
    <row r="21" spans="1:8" ht="15.75">
      <c r="A21" s="1763" t="s">
        <v>34</v>
      </c>
      <c r="B21" s="3274">
        <v>2022</v>
      </c>
      <c r="C21" s="3275"/>
      <c r="D21" s="3275"/>
      <c r="E21" s="3275"/>
      <c r="F21" s="3275"/>
      <c r="G21" s="2504"/>
    </row>
    <row r="22" spans="1:8" ht="15.75">
      <c r="A22" s="1763" t="s">
        <v>35</v>
      </c>
      <c r="B22" s="3274">
        <v>2021</v>
      </c>
      <c r="C22" s="3275"/>
      <c r="D22" s="3275"/>
      <c r="E22" s="3275"/>
      <c r="F22" s="3275"/>
      <c r="G22" s="2504"/>
    </row>
    <row r="23" spans="1:8" ht="15.75">
      <c r="A23" s="1825" t="s">
        <v>1853</v>
      </c>
      <c r="B23" s="3274">
        <v>2022</v>
      </c>
      <c r="C23" s="3275"/>
      <c r="D23" s="3275"/>
      <c r="E23" s="3275"/>
      <c r="F23" s="3275"/>
      <c r="G23" s="2504"/>
    </row>
    <row r="24" spans="1:8" ht="15.75">
      <c r="A24" s="1826" t="s">
        <v>450</v>
      </c>
      <c r="B24" s="3274">
        <v>2021</v>
      </c>
      <c r="C24" s="3275"/>
      <c r="D24" s="3275"/>
      <c r="E24" s="3275"/>
      <c r="F24" s="3275"/>
      <c r="G24" s="2504"/>
    </row>
    <row r="25" spans="1:8" ht="15.75">
      <c r="A25" s="1826" t="s">
        <v>451</v>
      </c>
      <c r="B25" s="3274">
        <v>2022</v>
      </c>
      <c r="C25" s="3275"/>
      <c r="D25" s="3275"/>
      <c r="E25" s="3275"/>
      <c r="F25" s="3275"/>
      <c r="G25" s="2504"/>
    </row>
    <row r="26" spans="1:8" ht="31.5">
      <c r="A26" s="1765" t="s">
        <v>1854</v>
      </c>
      <c r="B26" s="3274">
        <v>2021</v>
      </c>
      <c r="C26" s="3275"/>
      <c r="D26" s="3275"/>
      <c r="E26" s="3275"/>
      <c r="F26" s="3275"/>
      <c r="G26" s="2504"/>
    </row>
    <row r="27" spans="1:8" ht="15.75">
      <c r="A27" s="1763" t="s">
        <v>770</v>
      </c>
      <c r="B27" s="3274">
        <v>2022</v>
      </c>
      <c r="C27" s="3275"/>
      <c r="D27" s="3275"/>
      <c r="E27" s="3275"/>
      <c r="F27" s="3275"/>
      <c r="G27" s="2504"/>
    </row>
    <row r="28" spans="1:8" ht="31.5">
      <c r="A28" s="1765" t="s">
        <v>1855</v>
      </c>
      <c r="B28" s="3274">
        <v>2021</v>
      </c>
      <c r="C28" s="3275"/>
      <c r="D28" s="3275"/>
      <c r="E28" s="3275"/>
      <c r="F28" s="3275"/>
      <c r="G28" s="2504"/>
    </row>
    <row r="29" spans="1:8" ht="31.5">
      <c r="A29" s="1766" t="s">
        <v>823</v>
      </c>
      <c r="B29" s="3274">
        <v>2022</v>
      </c>
      <c r="C29" s="3275"/>
      <c r="D29" s="3275"/>
      <c r="E29" s="3275"/>
      <c r="F29" s="3275"/>
      <c r="G29" s="2504"/>
    </row>
    <row r="30" spans="1:8" ht="15.75">
      <c r="A30" s="1826" t="s">
        <v>1856</v>
      </c>
      <c r="B30" s="3274">
        <v>2021</v>
      </c>
      <c r="C30" s="3275"/>
      <c r="D30" s="3275"/>
      <c r="E30" s="3275"/>
      <c r="F30" s="3275"/>
      <c r="G30" s="2504"/>
    </row>
    <row r="31" spans="1:8" ht="15.75">
      <c r="A31" s="3671" t="s">
        <v>455</v>
      </c>
      <c r="B31" s="3274">
        <v>2022</v>
      </c>
      <c r="C31" s="3275"/>
      <c r="D31" s="3275"/>
      <c r="E31" s="3275"/>
      <c r="F31" s="3275"/>
      <c r="G31" s="2504"/>
    </row>
    <row r="32" spans="1:8" ht="18.75">
      <c r="A32" s="1717" t="s">
        <v>1968</v>
      </c>
      <c r="B32" s="3274">
        <v>2021</v>
      </c>
      <c r="C32" s="3275"/>
      <c r="D32" s="3275"/>
      <c r="E32" s="3275"/>
      <c r="F32" s="3275"/>
      <c r="G32" s="2504"/>
    </row>
    <row r="33" spans="1:8" ht="18.75">
      <c r="A33" s="1717" t="s">
        <v>1969</v>
      </c>
      <c r="B33" s="3274">
        <v>2022</v>
      </c>
      <c r="C33" s="3275"/>
      <c r="D33" s="3275"/>
      <c r="E33" s="3275"/>
      <c r="F33" s="3275"/>
      <c r="G33" s="2504"/>
    </row>
    <row r="34" spans="1:8" ht="15.75">
      <c r="A34" s="1717" t="s">
        <v>819</v>
      </c>
      <c r="B34" s="3274">
        <v>2021</v>
      </c>
      <c r="C34" s="3275"/>
      <c r="D34" s="3275"/>
      <c r="E34" s="3275"/>
      <c r="F34" s="3275"/>
      <c r="G34" s="2504"/>
    </row>
    <row r="35" spans="1:8" ht="15.75">
      <c r="A35" s="1717" t="s">
        <v>37</v>
      </c>
      <c r="B35" s="3274">
        <v>2022</v>
      </c>
      <c r="C35" s="3275"/>
      <c r="D35" s="3275"/>
      <c r="E35" s="3275"/>
      <c r="F35" s="3275"/>
      <c r="G35" s="2504"/>
    </row>
    <row r="36" spans="1:8" ht="15.75">
      <c r="A36" s="1717" t="s">
        <v>1071</v>
      </c>
      <c r="B36" s="3274">
        <v>2021</v>
      </c>
      <c r="C36" s="3275"/>
      <c r="D36" s="3275"/>
      <c r="E36" s="3275"/>
      <c r="F36" s="3275"/>
      <c r="G36" s="2504"/>
    </row>
    <row r="37" spans="1:8" ht="15.75">
      <c r="A37" s="1717" t="s">
        <v>777</v>
      </c>
      <c r="B37" s="3274">
        <v>2022</v>
      </c>
      <c r="C37" s="3275"/>
      <c r="D37" s="3275"/>
      <c r="E37" s="3275"/>
      <c r="F37" s="3275"/>
      <c r="G37" s="2504"/>
    </row>
    <row r="38" spans="1:8" ht="15.75">
      <c r="A38" s="1717" t="s">
        <v>815</v>
      </c>
      <c r="B38" s="3274">
        <v>2021</v>
      </c>
      <c r="C38" s="3275"/>
      <c r="D38" s="3275"/>
      <c r="E38" s="3275"/>
      <c r="F38" s="3275"/>
      <c r="G38" s="2504"/>
    </row>
    <row r="39" spans="1:8" ht="15.75">
      <c r="A39" s="1717" t="s">
        <v>1932</v>
      </c>
      <c r="B39" s="3274">
        <v>2022</v>
      </c>
      <c r="C39" s="3275"/>
      <c r="D39" s="3275"/>
      <c r="E39" s="3275"/>
      <c r="F39" s="3275"/>
      <c r="G39" s="2504"/>
    </row>
    <row r="40" spans="1:8" ht="18.75">
      <c r="A40" s="1717" t="s">
        <v>1971</v>
      </c>
      <c r="B40" s="3274">
        <v>2021</v>
      </c>
      <c r="C40" s="3275"/>
      <c r="D40" s="3275"/>
      <c r="E40" s="3275"/>
      <c r="F40" s="3275"/>
      <c r="G40" s="2504"/>
      <c r="H40" s="600"/>
    </row>
    <row r="41" spans="1:8" ht="15.75">
      <c r="A41" s="1717" t="s">
        <v>782</v>
      </c>
      <c r="B41" s="3274">
        <v>2022</v>
      </c>
      <c r="C41" s="3275"/>
      <c r="D41" s="3275"/>
      <c r="E41" s="3275"/>
      <c r="F41" s="3275"/>
      <c r="G41" s="2504"/>
      <c r="H41" s="600"/>
    </row>
    <row r="42" spans="1:8" ht="15.75">
      <c r="A42" s="3682" t="s">
        <v>1861</v>
      </c>
      <c r="B42" s="3274">
        <v>2021</v>
      </c>
      <c r="C42" s="3275"/>
      <c r="D42" s="3275"/>
      <c r="E42" s="3275"/>
      <c r="F42" s="3275"/>
      <c r="G42" s="2504"/>
      <c r="H42" s="600"/>
    </row>
    <row r="43" spans="1:8" ht="15.75">
      <c r="A43" s="3682" t="s">
        <v>465</v>
      </c>
      <c r="B43" s="3274">
        <v>2022</v>
      </c>
      <c r="C43" s="3275"/>
      <c r="D43" s="3275"/>
      <c r="E43" s="3275"/>
      <c r="F43" s="3275"/>
      <c r="G43" s="2504"/>
      <c r="H43" s="600"/>
    </row>
    <row r="44" spans="1:8" ht="15.75">
      <c r="A44" s="3682" t="s">
        <v>1862</v>
      </c>
      <c r="B44" s="3274">
        <v>2021</v>
      </c>
      <c r="C44" s="3275"/>
      <c r="D44" s="3275"/>
      <c r="E44" s="3275"/>
      <c r="F44" s="3275"/>
      <c r="G44" s="2504"/>
      <c r="H44" s="600"/>
    </row>
    <row r="45" spans="1:8" ht="15.75">
      <c r="A45" s="1717" t="s">
        <v>97</v>
      </c>
      <c r="B45" s="3274">
        <v>2022</v>
      </c>
      <c r="C45" s="3275"/>
      <c r="D45" s="3275"/>
      <c r="E45" s="3275"/>
      <c r="F45" s="3275"/>
      <c r="G45" s="2504"/>
      <c r="H45" s="600"/>
    </row>
    <row r="46" spans="1:8" ht="15.75">
      <c r="A46" s="1717" t="s">
        <v>100</v>
      </c>
      <c r="B46" s="3274">
        <v>2021</v>
      </c>
      <c r="C46" s="3275"/>
      <c r="D46" s="3314"/>
      <c r="E46" s="3275"/>
      <c r="F46" s="3314"/>
      <c r="G46" s="2504"/>
      <c r="H46" s="600"/>
    </row>
    <row r="47" spans="1:8" ht="15.75">
      <c r="A47" s="593" t="s">
        <v>1863</v>
      </c>
      <c r="B47" s="2347">
        <v>2022</v>
      </c>
      <c r="C47" s="3315"/>
      <c r="D47" s="2347"/>
      <c r="E47" s="3291"/>
      <c r="F47" s="3316"/>
      <c r="G47" s="3292"/>
    </row>
    <row r="48" spans="1:8" ht="18.75">
      <c r="A48" s="1829" t="s">
        <v>1933</v>
      </c>
      <c r="B48" s="1731"/>
      <c r="C48" s="1731"/>
      <c r="D48" s="1731"/>
      <c r="E48" s="1731"/>
      <c r="F48" s="1731"/>
      <c r="G48" s="1731"/>
    </row>
    <row r="49" spans="1:7" ht="18.75">
      <c r="A49" s="4645" t="s">
        <v>1934</v>
      </c>
      <c r="B49" s="4645"/>
      <c r="C49" s="4645"/>
      <c r="D49" s="4645"/>
      <c r="E49" s="4645"/>
      <c r="F49" s="4645"/>
      <c r="G49" s="1837"/>
    </row>
  </sheetData>
  <mergeCells count="19">
    <mergeCell ref="A49:F49"/>
    <mergeCell ref="A9:B9"/>
    <mergeCell ref="C9:E9"/>
    <mergeCell ref="C10:C15"/>
    <mergeCell ref="D10:D15"/>
    <mergeCell ref="E10:E15"/>
    <mergeCell ref="A11:B11"/>
    <mergeCell ref="A12:B12"/>
    <mergeCell ref="A13:B15"/>
    <mergeCell ref="A5:B5"/>
    <mergeCell ref="C5:G5"/>
    <mergeCell ref="A6:B6"/>
    <mergeCell ref="C6:F6"/>
    <mergeCell ref="G6:G15"/>
    <mergeCell ref="A7:B7"/>
    <mergeCell ref="C7:F7"/>
    <mergeCell ref="A8:B8"/>
    <mergeCell ref="C8:E8"/>
    <mergeCell ref="F8:F15"/>
  </mergeCell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IV51"/>
  <sheetViews>
    <sheetView workbookViewId="0">
      <selection activeCell="E21" sqref="E21"/>
    </sheetView>
  </sheetViews>
  <sheetFormatPr defaultColWidth="11" defaultRowHeight="12.75"/>
  <cols>
    <col min="1" max="1" width="52.42578125" style="593" customWidth="1"/>
    <col min="2" max="2" width="5.85546875" style="593" customWidth="1"/>
    <col min="3" max="4" width="13.28515625" style="593" customWidth="1"/>
    <col min="5" max="6" width="13.140625" style="593" customWidth="1"/>
    <col min="7" max="7" width="16.5703125" style="593" customWidth="1"/>
    <col min="8" max="8" width="15.7109375" style="600" customWidth="1"/>
    <col min="9" max="16384" width="11" style="593"/>
  </cols>
  <sheetData>
    <row r="1" spans="1:256" ht="15.75">
      <c r="A1" s="3684" t="s">
        <v>1935</v>
      </c>
      <c r="B1" s="1832"/>
      <c r="C1" s="1832"/>
      <c r="D1" s="1832"/>
      <c r="E1" s="1832"/>
      <c r="F1" s="1832"/>
      <c r="G1" s="1832"/>
      <c r="H1" s="1814"/>
      <c r="I1" s="802" t="s">
        <v>1821</v>
      </c>
      <c r="J1" s="1814"/>
      <c r="K1" s="1814"/>
      <c r="L1" s="1814"/>
      <c r="M1" s="1814"/>
      <c r="N1" s="1814"/>
      <c r="O1" s="1814"/>
      <c r="P1" s="1814"/>
      <c r="Q1" s="1773"/>
      <c r="R1" s="1773"/>
      <c r="S1" s="1773"/>
      <c r="T1" s="1773"/>
      <c r="U1" s="1773"/>
      <c r="V1" s="1773"/>
      <c r="W1" s="1773"/>
      <c r="X1" s="1773"/>
      <c r="Y1" s="1773"/>
      <c r="Z1" s="1773"/>
      <c r="AA1" s="1773"/>
      <c r="AB1" s="1773"/>
      <c r="AC1" s="1773"/>
      <c r="AD1" s="1773"/>
      <c r="AE1" s="1773"/>
      <c r="AF1" s="1773"/>
      <c r="AG1" s="1773"/>
      <c r="AH1" s="1773"/>
      <c r="AI1" s="1773"/>
      <c r="AJ1" s="1773"/>
      <c r="AK1" s="1773"/>
      <c r="AL1" s="1773"/>
      <c r="AM1" s="1773"/>
      <c r="AN1" s="1773"/>
      <c r="AO1" s="1773"/>
      <c r="AP1" s="1773"/>
      <c r="AQ1" s="1773"/>
      <c r="AR1" s="1773"/>
      <c r="AS1" s="1773"/>
      <c r="AT1" s="1773"/>
      <c r="AU1" s="1773"/>
      <c r="AV1" s="1773"/>
      <c r="AW1" s="1773"/>
      <c r="AX1" s="1773"/>
      <c r="AY1" s="1773"/>
      <c r="AZ1" s="1773"/>
      <c r="BA1" s="1773"/>
      <c r="BB1" s="1773"/>
      <c r="BC1" s="1773"/>
      <c r="BD1" s="1773"/>
      <c r="BE1" s="1773"/>
      <c r="BF1" s="1773"/>
      <c r="BG1" s="1773"/>
      <c r="BH1" s="1773"/>
      <c r="BI1" s="1773"/>
      <c r="BJ1" s="1773"/>
      <c r="BK1" s="1773"/>
      <c r="BL1" s="1773"/>
      <c r="BM1" s="1773"/>
      <c r="BN1" s="1773"/>
      <c r="BO1" s="1773"/>
      <c r="BP1" s="1773"/>
      <c r="BQ1" s="1773"/>
      <c r="BR1" s="1773"/>
      <c r="BS1" s="1773"/>
      <c r="BT1" s="1773"/>
      <c r="BU1" s="1773"/>
      <c r="BV1" s="1773"/>
      <c r="BW1" s="1773"/>
      <c r="BX1" s="1773"/>
      <c r="BY1" s="1773"/>
      <c r="BZ1" s="1773"/>
      <c r="CA1" s="1773"/>
      <c r="CB1" s="1773"/>
      <c r="CC1" s="1773"/>
      <c r="CD1" s="1773"/>
      <c r="CE1" s="1773"/>
      <c r="CF1" s="1773"/>
      <c r="CG1" s="1773"/>
      <c r="CH1" s="1773"/>
      <c r="CI1" s="1773"/>
      <c r="CJ1" s="1773"/>
      <c r="CK1" s="1773"/>
      <c r="CL1" s="1773"/>
      <c r="CM1" s="1773"/>
      <c r="CN1" s="1773"/>
      <c r="CO1" s="1773"/>
      <c r="CP1" s="1773"/>
      <c r="CQ1" s="1773"/>
      <c r="CR1" s="1773"/>
      <c r="CS1" s="1773"/>
      <c r="CT1" s="1773"/>
      <c r="CU1" s="1773"/>
      <c r="CV1" s="1773"/>
      <c r="CW1" s="1773"/>
      <c r="CX1" s="1773"/>
      <c r="CY1" s="1773"/>
      <c r="CZ1" s="1773"/>
      <c r="DA1" s="1773"/>
      <c r="DB1" s="1773"/>
      <c r="DC1" s="1773"/>
      <c r="DD1" s="1773"/>
      <c r="DE1" s="1773"/>
      <c r="DF1" s="1773"/>
      <c r="DG1" s="1773"/>
      <c r="DH1" s="1773"/>
      <c r="DI1" s="1773"/>
      <c r="DJ1" s="1773"/>
      <c r="DK1" s="1773"/>
      <c r="DL1" s="1773"/>
      <c r="DM1" s="1773"/>
      <c r="DN1" s="1773"/>
      <c r="DO1" s="1773"/>
      <c r="DP1" s="1773"/>
      <c r="DQ1" s="1773"/>
      <c r="DR1" s="1773"/>
      <c r="DS1" s="1773"/>
      <c r="DT1" s="1773"/>
      <c r="DU1" s="1773"/>
      <c r="DV1" s="1773"/>
      <c r="DW1" s="1773"/>
      <c r="DX1" s="1773"/>
      <c r="DY1" s="1773"/>
      <c r="DZ1" s="1773"/>
      <c r="EA1" s="1773"/>
      <c r="EB1" s="1773"/>
      <c r="EC1" s="1773"/>
      <c r="ED1" s="1773"/>
      <c r="EE1" s="1773"/>
      <c r="EF1" s="1773"/>
      <c r="EG1" s="1773"/>
      <c r="EH1" s="1773"/>
      <c r="EI1" s="1773"/>
      <c r="EJ1" s="1773"/>
      <c r="EK1" s="1773"/>
      <c r="EL1" s="1773"/>
      <c r="EM1" s="1773"/>
      <c r="EN1" s="1773"/>
      <c r="EO1" s="1773"/>
      <c r="EP1" s="1773"/>
      <c r="EQ1" s="1773"/>
      <c r="ER1" s="1773"/>
      <c r="ES1" s="1773"/>
      <c r="ET1" s="1773"/>
      <c r="EU1" s="1773"/>
      <c r="EV1" s="1773"/>
      <c r="EW1" s="1773"/>
      <c r="EX1" s="1773"/>
      <c r="EY1" s="1773"/>
      <c r="EZ1" s="1773"/>
      <c r="FA1" s="1773"/>
      <c r="FB1" s="1773"/>
      <c r="FC1" s="1773"/>
      <c r="FD1" s="1773"/>
      <c r="FE1" s="1773"/>
      <c r="FF1" s="1773"/>
      <c r="FG1" s="1773"/>
      <c r="FH1" s="1773"/>
      <c r="FI1" s="1773"/>
      <c r="FJ1" s="1773"/>
      <c r="FK1" s="1773"/>
      <c r="FL1" s="1773"/>
      <c r="FM1" s="1773"/>
      <c r="FN1" s="1773"/>
      <c r="FO1" s="1773"/>
      <c r="FP1" s="1773"/>
      <c r="FQ1" s="1773"/>
      <c r="FR1" s="1773"/>
      <c r="FS1" s="1773"/>
      <c r="FT1" s="1773"/>
      <c r="FU1" s="1773"/>
      <c r="FV1" s="1773"/>
      <c r="FW1" s="1773"/>
      <c r="FX1" s="1773"/>
      <c r="FY1" s="1773"/>
      <c r="FZ1" s="1773"/>
      <c r="GA1" s="1773"/>
      <c r="GB1" s="1773"/>
      <c r="GC1" s="1773"/>
      <c r="GD1" s="1773"/>
      <c r="GE1" s="1773"/>
      <c r="GF1" s="1773"/>
      <c r="GG1" s="1773"/>
      <c r="GH1" s="1773"/>
      <c r="GI1" s="1773"/>
      <c r="GJ1" s="1773"/>
      <c r="GK1" s="1773"/>
      <c r="GL1" s="1773"/>
      <c r="GM1" s="1773"/>
      <c r="GN1" s="1773"/>
      <c r="GO1" s="1773"/>
      <c r="GP1" s="1773"/>
      <c r="GQ1" s="1773"/>
      <c r="GR1" s="1773"/>
      <c r="GS1" s="1773"/>
      <c r="GT1" s="1773"/>
      <c r="GU1" s="1773"/>
      <c r="GV1" s="1773"/>
      <c r="GW1" s="1773"/>
      <c r="GX1" s="1773"/>
      <c r="GY1" s="1773"/>
      <c r="GZ1" s="1773"/>
      <c r="HA1" s="1773"/>
      <c r="HB1" s="1773"/>
      <c r="HC1" s="1773"/>
      <c r="HD1" s="1773"/>
      <c r="HE1" s="1773"/>
      <c r="HF1" s="1773"/>
      <c r="HG1" s="1773"/>
      <c r="HH1" s="1773"/>
      <c r="HI1" s="1773"/>
      <c r="HJ1" s="1773"/>
      <c r="HK1" s="1773"/>
      <c r="HL1" s="1773"/>
      <c r="HM1" s="1773"/>
      <c r="HN1" s="1773"/>
      <c r="HO1" s="1773"/>
      <c r="HP1" s="1773"/>
      <c r="HQ1" s="1773"/>
      <c r="HR1" s="1773"/>
      <c r="HS1" s="1773"/>
      <c r="HT1" s="1773"/>
      <c r="HU1" s="1773"/>
      <c r="HV1" s="1773"/>
      <c r="HW1" s="1773"/>
      <c r="HX1" s="1773"/>
      <c r="HY1" s="1773"/>
      <c r="HZ1" s="1773"/>
      <c r="IA1" s="1773"/>
      <c r="IB1" s="1773"/>
      <c r="IC1" s="1773"/>
      <c r="ID1" s="1773"/>
      <c r="IE1" s="1773"/>
      <c r="IF1" s="1773"/>
      <c r="IG1" s="1773"/>
      <c r="IH1" s="1773"/>
      <c r="II1" s="1773"/>
      <c r="IJ1" s="1773"/>
      <c r="IK1" s="1773"/>
      <c r="IL1" s="1773"/>
      <c r="IM1" s="1773"/>
      <c r="IN1" s="1773"/>
      <c r="IO1" s="1773"/>
      <c r="IP1" s="1773"/>
      <c r="IQ1" s="1773"/>
      <c r="IR1" s="1773"/>
      <c r="IS1" s="1773"/>
      <c r="IT1" s="1773"/>
      <c r="IU1" s="1773"/>
      <c r="IV1" s="1773"/>
    </row>
    <row r="2" spans="1:256" ht="18.75">
      <c r="A2" s="3686" t="s">
        <v>3793</v>
      </c>
      <c r="B2" s="1774"/>
      <c r="C2" s="1774"/>
      <c r="D2" s="1774"/>
      <c r="E2" s="1774"/>
      <c r="F2" s="1774"/>
      <c r="G2" s="1774"/>
      <c r="H2" s="1838"/>
      <c r="I2" s="802" t="s">
        <v>1775</v>
      </c>
      <c r="J2" s="1791"/>
      <c r="K2" s="1791"/>
      <c r="L2" s="1791"/>
      <c r="M2" s="1791"/>
      <c r="N2" s="1791"/>
      <c r="O2" s="1791"/>
      <c r="P2" s="1791"/>
      <c r="Q2" s="1791"/>
      <c r="R2" s="1791"/>
      <c r="S2" s="1791"/>
      <c r="T2" s="1791"/>
      <c r="U2" s="1791"/>
      <c r="V2" s="1791"/>
      <c r="W2" s="1791"/>
      <c r="X2" s="1791"/>
      <c r="Y2" s="1791"/>
      <c r="Z2" s="1791"/>
      <c r="AA2" s="1791"/>
      <c r="AB2" s="1791"/>
      <c r="AC2" s="1791"/>
      <c r="AD2" s="1791"/>
      <c r="AE2" s="1791"/>
      <c r="AF2" s="1791"/>
      <c r="AG2" s="1791"/>
      <c r="AH2" s="1791"/>
      <c r="AI2" s="1791"/>
      <c r="AJ2" s="1791"/>
      <c r="AK2" s="1791"/>
      <c r="AL2" s="1791"/>
      <c r="AM2" s="1791"/>
      <c r="AN2" s="1791"/>
      <c r="AO2" s="1791"/>
      <c r="AP2" s="1791"/>
      <c r="AQ2" s="1791"/>
      <c r="AR2" s="1791"/>
      <c r="AS2" s="1791"/>
      <c r="AT2" s="1791"/>
      <c r="AU2" s="1791"/>
      <c r="AV2" s="1791"/>
      <c r="AW2" s="1791"/>
      <c r="AX2" s="1791"/>
      <c r="AY2" s="1791"/>
      <c r="AZ2" s="1791"/>
      <c r="BA2" s="1791"/>
      <c r="BB2" s="1791"/>
      <c r="BC2" s="1791"/>
      <c r="BD2" s="1791"/>
      <c r="BE2" s="1791"/>
      <c r="BF2" s="1791"/>
      <c r="BG2" s="1791"/>
      <c r="BH2" s="1791"/>
      <c r="BI2" s="1791"/>
      <c r="BJ2" s="1791"/>
      <c r="BK2" s="1791"/>
      <c r="BL2" s="1791"/>
      <c r="BM2" s="1791"/>
      <c r="BN2" s="1791"/>
      <c r="BO2" s="1791"/>
      <c r="BP2" s="1791"/>
      <c r="BQ2" s="1791"/>
      <c r="BR2" s="1791"/>
      <c r="BS2" s="1791"/>
      <c r="BT2" s="1791"/>
      <c r="BU2" s="1791"/>
      <c r="BV2" s="1791"/>
      <c r="BW2" s="1791"/>
      <c r="BX2" s="1791"/>
      <c r="BY2" s="1791"/>
      <c r="BZ2" s="1791"/>
      <c r="CA2" s="1791"/>
      <c r="CB2" s="1791"/>
      <c r="CC2" s="1791"/>
      <c r="CD2" s="1791"/>
      <c r="CE2" s="1791"/>
      <c r="CF2" s="1791"/>
      <c r="CG2" s="1791"/>
      <c r="CH2" s="1791"/>
      <c r="CI2" s="1791"/>
      <c r="CJ2" s="1791"/>
      <c r="CK2" s="1791"/>
      <c r="CL2" s="1791"/>
      <c r="CM2" s="1791"/>
      <c r="CN2" s="1791"/>
      <c r="CO2" s="1791"/>
      <c r="CP2" s="1791"/>
      <c r="CQ2" s="1791"/>
      <c r="CR2" s="1791"/>
      <c r="CS2" s="1791"/>
      <c r="CT2" s="1791"/>
      <c r="CU2" s="1791"/>
      <c r="CV2" s="1791"/>
      <c r="CW2" s="1791"/>
      <c r="CX2" s="1791"/>
      <c r="CY2" s="1791"/>
      <c r="CZ2" s="1791"/>
      <c r="DA2" s="1791"/>
      <c r="DB2" s="1791"/>
      <c r="DC2" s="1791"/>
      <c r="DD2" s="1791"/>
      <c r="DE2" s="1791"/>
      <c r="DF2" s="1791"/>
      <c r="DG2" s="1791"/>
      <c r="DH2" s="1791"/>
      <c r="DI2" s="1791"/>
      <c r="DJ2" s="1791"/>
      <c r="DK2" s="1791"/>
      <c r="DL2" s="1791"/>
      <c r="DM2" s="1791"/>
      <c r="DN2" s="1791"/>
      <c r="DO2" s="1791"/>
      <c r="DP2" s="1791"/>
      <c r="DQ2" s="1791"/>
      <c r="DR2" s="1791"/>
      <c r="DS2" s="1791"/>
      <c r="DT2" s="1791"/>
      <c r="DU2" s="1791"/>
      <c r="DV2" s="1791"/>
      <c r="DW2" s="1791"/>
      <c r="DX2" s="1791"/>
      <c r="DY2" s="1791"/>
      <c r="DZ2" s="1791"/>
      <c r="EA2" s="1791"/>
      <c r="EB2" s="1791"/>
      <c r="EC2" s="1791"/>
      <c r="ED2" s="1791"/>
      <c r="EE2" s="1791"/>
      <c r="EF2" s="1791"/>
      <c r="EG2" s="1791"/>
      <c r="EH2" s="1791"/>
      <c r="EI2" s="1791"/>
      <c r="EJ2" s="1791"/>
      <c r="EK2" s="1791"/>
      <c r="EL2" s="1791"/>
      <c r="EM2" s="1791"/>
      <c r="EN2" s="1791"/>
      <c r="EO2" s="1791"/>
      <c r="EP2" s="1791"/>
      <c r="EQ2" s="1791"/>
      <c r="ER2" s="1791"/>
      <c r="ES2" s="1791"/>
      <c r="ET2" s="1791"/>
      <c r="EU2" s="1791"/>
      <c r="EV2" s="1791"/>
      <c r="EW2" s="1791"/>
      <c r="EX2" s="1791"/>
      <c r="EY2" s="1791"/>
      <c r="EZ2" s="1791"/>
      <c r="FA2" s="1791"/>
      <c r="FB2" s="1791"/>
      <c r="FC2" s="1791"/>
      <c r="FD2" s="1791"/>
      <c r="FE2" s="1791"/>
      <c r="FF2" s="1791"/>
      <c r="FG2" s="1791"/>
      <c r="FH2" s="1791"/>
      <c r="FI2" s="1791"/>
      <c r="FJ2" s="1791"/>
      <c r="FK2" s="1791"/>
      <c r="FL2" s="1791"/>
      <c r="FM2" s="1791"/>
      <c r="FN2" s="1791"/>
      <c r="FO2" s="1791"/>
      <c r="FP2" s="1791"/>
      <c r="FQ2" s="1791"/>
      <c r="FR2" s="1791"/>
      <c r="FS2" s="1791"/>
      <c r="FT2" s="1791"/>
      <c r="FU2" s="1791"/>
      <c r="FV2" s="1791"/>
      <c r="FW2" s="1791"/>
      <c r="FX2" s="1791"/>
      <c r="FY2" s="1791"/>
      <c r="FZ2" s="1791"/>
      <c r="GA2" s="1791"/>
      <c r="GB2" s="1791"/>
      <c r="GC2" s="1791"/>
      <c r="GD2" s="1791"/>
      <c r="GE2" s="1791"/>
      <c r="GF2" s="1791"/>
      <c r="GG2" s="1791"/>
      <c r="GH2" s="1791"/>
      <c r="GI2" s="1791"/>
      <c r="GJ2" s="1791"/>
      <c r="GK2" s="1791"/>
      <c r="GL2" s="1791"/>
      <c r="GM2" s="1791"/>
      <c r="GN2" s="1791"/>
      <c r="GO2" s="1791"/>
      <c r="GP2" s="1791"/>
      <c r="GQ2" s="1791"/>
      <c r="GR2" s="1791"/>
      <c r="GS2" s="1791"/>
      <c r="GT2" s="1791"/>
      <c r="GU2" s="1791"/>
      <c r="GV2" s="1791"/>
      <c r="GW2" s="1791"/>
      <c r="GX2" s="1791"/>
      <c r="GY2" s="1791"/>
      <c r="GZ2" s="1791"/>
      <c r="HA2" s="1791"/>
      <c r="HB2" s="1791"/>
      <c r="HC2" s="1791"/>
      <c r="HD2" s="1791"/>
      <c r="HE2" s="1791"/>
      <c r="HF2" s="1791"/>
      <c r="HG2" s="1791"/>
      <c r="HH2" s="1791"/>
      <c r="HI2" s="1791"/>
      <c r="HJ2" s="1791"/>
      <c r="HK2" s="1791"/>
      <c r="HL2" s="1791"/>
      <c r="HM2" s="1791"/>
      <c r="HN2" s="1791"/>
      <c r="HO2" s="1791"/>
      <c r="HP2" s="1791"/>
      <c r="HQ2" s="1791"/>
      <c r="HR2" s="1791"/>
      <c r="HS2" s="1791"/>
      <c r="HT2" s="1791"/>
      <c r="HU2" s="1791"/>
      <c r="HV2" s="1791"/>
      <c r="HW2" s="1791"/>
      <c r="HX2" s="1791"/>
      <c r="HY2" s="1791"/>
      <c r="HZ2" s="1791"/>
      <c r="IA2" s="1791"/>
      <c r="IB2" s="1791"/>
      <c r="IC2" s="1791"/>
      <c r="ID2" s="1791"/>
      <c r="IE2" s="1791"/>
      <c r="IF2" s="1791"/>
      <c r="IG2" s="1791"/>
      <c r="IH2" s="1791"/>
      <c r="II2" s="1791"/>
      <c r="IJ2" s="1791"/>
      <c r="IK2" s="1791"/>
      <c r="IL2" s="1791"/>
      <c r="IM2" s="1791"/>
      <c r="IN2" s="1791"/>
      <c r="IO2" s="1791"/>
      <c r="IP2" s="1791"/>
      <c r="IQ2" s="1791"/>
      <c r="IR2" s="1791"/>
      <c r="IS2" s="1791"/>
      <c r="IT2" s="1791"/>
      <c r="IU2" s="1791"/>
      <c r="IV2" s="1791"/>
    </row>
    <row r="3" spans="1:256" ht="15.75">
      <c r="A3" s="3687" t="s">
        <v>3794</v>
      </c>
      <c r="B3" s="1774"/>
      <c r="C3" s="1774"/>
      <c r="D3" s="1774"/>
      <c r="E3" s="1774"/>
      <c r="F3" s="1774"/>
      <c r="G3" s="1774"/>
      <c r="H3" s="183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FX3" s="928"/>
      <c r="FY3" s="928"/>
      <c r="FZ3" s="928"/>
      <c r="GA3" s="928"/>
      <c r="GB3" s="928"/>
      <c r="GC3" s="928"/>
      <c r="GD3" s="928"/>
      <c r="GE3" s="928"/>
      <c r="GF3" s="928"/>
      <c r="GG3" s="928"/>
      <c r="GH3" s="928"/>
      <c r="GI3" s="928"/>
      <c r="GJ3" s="928"/>
      <c r="GK3" s="928"/>
      <c r="GL3" s="928"/>
      <c r="GM3" s="928"/>
      <c r="GN3" s="928"/>
      <c r="GO3" s="928"/>
      <c r="GP3" s="928"/>
      <c r="GQ3" s="928"/>
      <c r="GR3" s="928"/>
      <c r="GS3" s="928"/>
      <c r="GT3" s="928"/>
      <c r="GU3" s="928"/>
      <c r="GV3" s="928"/>
      <c r="GW3" s="928"/>
      <c r="GX3" s="928"/>
      <c r="GY3" s="928"/>
      <c r="GZ3" s="928"/>
      <c r="HA3" s="928"/>
      <c r="HB3" s="928"/>
      <c r="HC3" s="928"/>
      <c r="HD3" s="928"/>
      <c r="HE3" s="928"/>
      <c r="HF3" s="928"/>
      <c r="HG3" s="928"/>
      <c r="HH3" s="928"/>
      <c r="HI3" s="928"/>
      <c r="HJ3" s="928"/>
      <c r="HK3" s="928"/>
      <c r="HL3" s="928"/>
      <c r="HM3" s="928"/>
      <c r="HN3" s="928"/>
      <c r="HO3" s="928"/>
      <c r="HP3" s="928"/>
      <c r="HQ3" s="928"/>
      <c r="HR3" s="928"/>
      <c r="HS3" s="928"/>
      <c r="HT3" s="928"/>
      <c r="HU3" s="928"/>
      <c r="HV3" s="928"/>
      <c r="HW3" s="928"/>
      <c r="HX3" s="928"/>
      <c r="HY3" s="928"/>
      <c r="HZ3" s="928"/>
      <c r="IA3" s="928"/>
      <c r="IB3" s="928"/>
      <c r="IC3" s="928"/>
      <c r="ID3" s="928"/>
      <c r="IE3" s="928"/>
      <c r="IF3" s="928"/>
      <c r="IG3" s="928"/>
      <c r="IH3" s="928"/>
      <c r="II3" s="928"/>
      <c r="IJ3" s="928"/>
      <c r="IK3" s="928"/>
      <c r="IL3" s="928"/>
      <c r="IM3" s="928"/>
      <c r="IN3" s="928"/>
      <c r="IO3" s="928"/>
      <c r="IP3" s="928"/>
      <c r="IQ3" s="928"/>
      <c r="IR3" s="928"/>
      <c r="IS3" s="928"/>
      <c r="IT3" s="928"/>
      <c r="IU3" s="928"/>
      <c r="IV3" s="928"/>
    </row>
    <row r="4" spans="1:256" ht="18.75">
      <c r="A4" s="3687" t="s">
        <v>3795</v>
      </c>
      <c r="B4" s="1774"/>
      <c r="C4" s="1776"/>
      <c r="D4" s="1776"/>
      <c r="E4" s="1776"/>
      <c r="F4" s="1776"/>
      <c r="G4" s="1776"/>
      <c r="H4" s="1838"/>
      <c r="I4" s="928"/>
      <c r="J4" s="928"/>
      <c r="K4" s="928"/>
      <c r="L4" s="928"/>
      <c r="M4" s="928"/>
      <c r="N4" s="928"/>
      <c r="O4" s="928"/>
      <c r="P4" s="928"/>
      <c r="Q4" s="928"/>
      <c r="R4" s="928"/>
      <c r="S4" s="928"/>
      <c r="T4" s="928"/>
      <c r="U4" s="928"/>
      <c r="V4" s="928"/>
      <c r="W4" s="928"/>
      <c r="X4" s="928"/>
      <c r="Y4" s="928"/>
      <c r="Z4" s="928"/>
      <c r="AA4" s="928"/>
      <c r="AB4" s="928"/>
      <c r="AC4" s="928"/>
      <c r="AD4" s="928"/>
      <c r="AE4" s="928"/>
      <c r="AF4" s="928"/>
      <c r="AG4" s="928"/>
      <c r="AH4" s="928"/>
      <c r="AI4" s="928"/>
      <c r="AJ4" s="928"/>
      <c r="AK4" s="928"/>
      <c r="AL4" s="928"/>
      <c r="AM4" s="928"/>
      <c r="AN4" s="928"/>
      <c r="AO4" s="928"/>
      <c r="AP4" s="928"/>
      <c r="AQ4" s="928"/>
      <c r="AR4" s="928"/>
      <c r="AS4" s="928"/>
      <c r="AT4" s="928"/>
      <c r="AU4" s="928"/>
      <c r="AV4" s="928"/>
      <c r="AW4" s="928"/>
      <c r="AX4" s="928"/>
      <c r="AY4" s="928"/>
      <c r="AZ4" s="928"/>
      <c r="BA4" s="928"/>
      <c r="BB4" s="928"/>
      <c r="BC4" s="928"/>
      <c r="BD4" s="928"/>
      <c r="BE4" s="928"/>
      <c r="BF4" s="928"/>
      <c r="BG4" s="928"/>
      <c r="BH4" s="928"/>
      <c r="BI4" s="928"/>
      <c r="BJ4" s="928"/>
      <c r="BK4" s="928"/>
      <c r="BL4" s="928"/>
      <c r="BM4" s="928"/>
      <c r="BN4" s="928"/>
      <c r="BO4" s="928"/>
      <c r="BP4" s="928"/>
      <c r="BQ4" s="928"/>
      <c r="BR4" s="928"/>
      <c r="BS4" s="928"/>
      <c r="BT4" s="928"/>
      <c r="BU4" s="928"/>
      <c r="BV4" s="928"/>
      <c r="BW4" s="928"/>
      <c r="BX4" s="928"/>
      <c r="BY4" s="928"/>
      <c r="BZ4" s="928"/>
      <c r="CA4" s="928"/>
      <c r="CB4" s="928"/>
      <c r="CC4" s="928"/>
      <c r="CD4" s="928"/>
      <c r="CE4" s="928"/>
      <c r="CF4" s="928"/>
      <c r="CG4" s="928"/>
      <c r="CH4" s="928"/>
      <c r="CI4" s="928"/>
      <c r="CJ4" s="928"/>
      <c r="CK4" s="928"/>
      <c r="CL4" s="928"/>
      <c r="CM4" s="928"/>
      <c r="CN4" s="928"/>
      <c r="CO4" s="928"/>
      <c r="CP4" s="928"/>
      <c r="CQ4" s="928"/>
      <c r="CR4" s="928"/>
      <c r="CS4" s="928"/>
      <c r="CT4" s="928"/>
      <c r="CU4" s="928"/>
      <c r="CV4" s="928"/>
      <c r="CW4" s="928"/>
      <c r="CX4" s="928"/>
      <c r="CY4" s="928"/>
      <c r="CZ4" s="928"/>
      <c r="DA4" s="928"/>
      <c r="DB4" s="928"/>
      <c r="DC4" s="928"/>
      <c r="DD4" s="928"/>
      <c r="DE4" s="928"/>
      <c r="DF4" s="928"/>
      <c r="DG4" s="928"/>
      <c r="DH4" s="928"/>
      <c r="DI4" s="928"/>
      <c r="DJ4" s="928"/>
      <c r="DK4" s="928"/>
      <c r="DL4" s="928"/>
      <c r="DM4" s="928"/>
      <c r="DN4" s="928"/>
      <c r="DO4" s="928"/>
      <c r="DP4" s="928"/>
      <c r="DQ4" s="928"/>
      <c r="DR4" s="928"/>
      <c r="DS4" s="928"/>
      <c r="DT4" s="928"/>
      <c r="DU4" s="928"/>
      <c r="DV4" s="928"/>
      <c r="DW4" s="928"/>
      <c r="DX4" s="928"/>
      <c r="DY4" s="928"/>
      <c r="DZ4" s="928"/>
      <c r="EA4" s="928"/>
      <c r="EB4" s="928"/>
      <c r="EC4" s="928"/>
      <c r="ED4" s="928"/>
      <c r="EE4" s="928"/>
      <c r="EF4" s="928"/>
      <c r="EG4" s="928"/>
      <c r="EH4" s="928"/>
      <c r="EI4" s="928"/>
      <c r="EJ4" s="928"/>
      <c r="EK4" s="928"/>
      <c r="EL4" s="928"/>
      <c r="EM4" s="928"/>
      <c r="EN4" s="928"/>
      <c r="EO4" s="928"/>
      <c r="EP4" s="928"/>
      <c r="EQ4" s="928"/>
      <c r="ER4" s="928"/>
      <c r="ES4" s="928"/>
      <c r="ET4" s="928"/>
      <c r="EU4" s="928"/>
      <c r="EV4" s="928"/>
      <c r="EW4" s="928"/>
      <c r="EX4" s="928"/>
      <c r="EY4" s="928"/>
      <c r="EZ4" s="928"/>
      <c r="FA4" s="928"/>
      <c r="FB4" s="928"/>
      <c r="FC4" s="928"/>
      <c r="FD4" s="928"/>
      <c r="FE4" s="928"/>
      <c r="FF4" s="928"/>
      <c r="FG4" s="928"/>
      <c r="FH4" s="928"/>
      <c r="FI4" s="928"/>
      <c r="FJ4" s="928"/>
      <c r="FK4" s="928"/>
      <c r="FL4" s="928"/>
      <c r="FM4" s="928"/>
      <c r="FN4" s="928"/>
      <c r="FO4" s="928"/>
      <c r="FP4" s="928"/>
      <c r="FQ4" s="928"/>
      <c r="FR4" s="928"/>
      <c r="FS4" s="928"/>
      <c r="FT4" s="928"/>
      <c r="FU4" s="928"/>
      <c r="FV4" s="928"/>
      <c r="FW4" s="928"/>
      <c r="FX4" s="928"/>
      <c r="FY4" s="928"/>
      <c r="FZ4" s="928"/>
      <c r="GA4" s="928"/>
      <c r="GB4" s="928"/>
      <c r="GC4" s="928"/>
      <c r="GD4" s="928"/>
      <c r="GE4" s="928"/>
      <c r="GF4" s="928"/>
      <c r="GG4" s="928"/>
      <c r="GH4" s="928"/>
      <c r="GI4" s="928"/>
      <c r="GJ4" s="928"/>
      <c r="GK4" s="928"/>
      <c r="GL4" s="928"/>
      <c r="GM4" s="928"/>
      <c r="GN4" s="928"/>
      <c r="GO4" s="928"/>
      <c r="GP4" s="928"/>
      <c r="GQ4" s="928"/>
      <c r="GR4" s="928"/>
      <c r="GS4" s="928"/>
      <c r="GT4" s="928"/>
      <c r="GU4" s="928"/>
      <c r="GV4" s="928"/>
      <c r="GW4" s="928"/>
      <c r="GX4" s="928"/>
      <c r="GY4" s="928"/>
      <c r="GZ4" s="928"/>
      <c r="HA4" s="928"/>
      <c r="HB4" s="928"/>
      <c r="HC4" s="928"/>
      <c r="HD4" s="928"/>
      <c r="HE4" s="928"/>
      <c r="HF4" s="928"/>
      <c r="HG4" s="928"/>
      <c r="HH4" s="928"/>
      <c r="HI4" s="928"/>
      <c r="HJ4" s="928"/>
      <c r="HK4" s="928"/>
      <c r="HL4" s="928"/>
      <c r="HM4" s="928"/>
      <c r="HN4" s="928"/>
      <c r="HO4" s="928"/>
      <c r="HP4" s="928"/>
      <c r="HQ4" s="928"/>
      <c r="HR4" s="928"/>
      <c r="HS4" s="928"/>
      <c r="HT4" s="928"/>
      <c r="HU4" s="928"/>
      <c r="HV4" s="928"/>
      <c r="HW4" s="928"/>
      <c r="HX4" s="928"/>
      <c r="HY4" s="928"/>
      <c r="HZ4" s="928"/>
      <c r="IA4" s="928"/>
      <c r="IB4" s="928"/>
      <c r="IC4" s="928"/>
      <c r="ID4" s="928"/>
      <c r="IE4" s="928"/>
      <c r="IF4" s="928"/>
      <c r="IG4" s="928"/>
      <c r="IH4" s="928"/>
      <c r="II4" s="928"/>
      <c r="IJ4" s="928"/>
      <c r="IK4" s="928"/>
      <c r="IL4" s="928"/>
      <c r="IM4" s="928"/>
      <c r="IN4" s="928"/>
      <c r="IO4" s="928"/>
      <c r="IP4" s="928"/>
      <c r="IQ4" s="928"/>
      <c r="IR4" s="928"/>
      <c r="IS4" s="928"/>
      <c r="IT4" s="928"/>
      <c r="IU4" s="928"/>
      <c r="IV4" s="928"/>
    </row>
    <row r="5" spans="1:256" ht="15.75">
      <c r="A5" s="3676"/>
      <c r="B5" s="1774"/>
      <c r="C5" s="1776"/>
      <c r="D5" s="1776"/>
      <c r="E5" s="1776"/>
      <c r="F5" s="1776"/>
      <c r="G5" s="1734"/>
      <c r="H5" s="1838"/>
      <c r="I5" s="928"/>
      <c r="J5" s="928"/>
      <c r="K5" s="928"/>
      <c r="L5" s="928"/>
      <c r="M5" s="928"/>
      <c r="N5" s="928"/>
      <c r="O5" s="928"/>
      <c r="P5" s="928"/>
      <c r="Q5" s="928"/>
      <c r="R5" s="928"/>
      <c r="S5" s="928"/>
      <c r="T5" s="928"/>
      <c r="U5" s="928"/>
      <c r="V5" s="928"/>
      <c r="W5" s="928"/>
      <c r="X5" s="928"/>
      <c r="Y5" s="928"/>
      <c r="Z5" s="928"/>
      <c r="AA5" s="928"/>
      <c r="AB5" s="928"/>
      <c r="AC5" s="928"/>
      <c r="AD5" s="928"/>
      <c r="AE5" s="928"/>
      <c r="AF5" s="928"/>
      <c r="AG5" s="928"/>
      <c r="AH5" s="928"/>
      <c r="AI5" s="928"/>
      <c r="AJ5" s="928"/>
      <c r="AK5" s="928"/>
      <c r="AL5" s="928"/>
      <c r="AM5" s="928"/>
      <c r="AN5" s="928"/>
      <c r="AO5" s="928"/>
      <c r="AP5" s="928"/>
      <c r="AQ5" s="928"/>
      <c r="AR5" s="928"/>
      <c r="AS5" s="928"/>
      <c r="AT5" s="928"/>
      <c r="AU5" s="928"/>
      <c r="AV5" s="928"/>
      <c r="AW5" s="928"/>
      <c r="AX5" s="928"/>
      <c r="AY5" s="928"/>
      <c r="AZ5" s="928"/>
      <c r="BA5" s="928"/>
      <c r="BB5" s="928"/>
      <c r="BC5" s="928"/>
      <c r="BD5" s="928"/>
      <c r="BE5" s="928"/>
      <c r="BF5" s="928"/>
      <c r="BG5" s="928"/>
      <c r="BH5" s="928"/>
      <c r="BI5" s="928"/>
      <c r="BJ5" s="928"/>
      <c r="BK5" s="928"/>
      <c r="BL5" s="928"/>
      <c r="BM5" s="928"/>
      <c r="BN5" s="928"/>
      <c r="BO5" s="928"/>
      <c r="BP5" s="928"/>
      <c r="BQ5" s="928"/>
      <c r="BR5" s="928"/>
      <c r="BS5" s="928"/>
      <c r="BT5" s="928"/>
      <c r="BU5" s="928"/>
      <c r="BV5" s="928"/>
      <c r="BW5" s="928"/>
      <c r="BX5" s="928"/>
      <c r="BY5" s="928"/>
      <c r="BZ5" s="928"/>
      <c r="CA5" s="928"/>
      <c r="CB5" s="928"/>
      <c r="CC5" s="928"/>
      <c r="CD5" s="928"/>
      <c r="CE5" s="928"/>
      <c r="CF5" s="928"/>
      <c r="CG5" s="928"/>
      <c r="CH5" s="928"/>
      <c r="CI5" s="928"/>
      <c r="CJ5" s="928"/>
      <c r="CK5" s="928"/>
      <c r="CL5" s="928"/>
      <c r="CM5" s="928"/>
      <c r="CN5" s="928"/>
      <c r="CO5" s="928"/>
      <c r="CP5" s="928"/>
      <c r="CQ5" s="928"/>
      <c r="CR5" s="928"/>
      <c r="CS5" s="928"/>
      <c r="CT5" s="928"/>
      <c r="CU5" s="928"/>
      <c r="CV5" s="928"/>
      <c r="CW5" s="928"/>
      <c r="CX5" s="928"/>
      <c r="CY5" s="928"/>
      <c r="CZ5" s="928"/>
      <c r="DA5" s="928"/>
      <c r="DB5" s="928"/>
      <c r="DC5" s="928"/>
      <c r="DD5" s="928"/>
      <c r="DE5" s="928"/>
      <c r="DF5" s="928"/>
      <c r="DG5" s="928"/>
      <c r="DH5" s="928"/>
      <c r="DI5" s="928"/>
      <c r="DJ5" s="928"/>
      <c r="DK5" s="928"/>
      <c r="DL5" s="928"/>
      <c r="DM5" s="928"/>
      <c r="DN5" s="928"/>
      <c r="DO5" s="928"/>
      <c r="DP5" s="928"/>
      <c r="DQ5" s="928"/>
      <c r="DR5" s="928"/>
      <c r="DS5" s="928"/>
      <c r="DT5" s="928"/>
      <c r="DU5" s="928"/>
      <c r="DV5" s="928"/>
      <c r="DW5" s="928"/>
      <c r="DX5" s="928"/>
      <c r="DY5" s="928"/>
      <c r="DZ5" s="928"/>
      <c r="EA5" s="928"/>
      <c r="EB5" s="928"/>
      <c r="EC5" s="928"/>
      <c r="ED5" s="928"/>
      <c r="EE5" s="928"/>
      <c r="EF5" s="928"/>
      <c r="EG5" s="928"/>
      <c r="EH5" s="928"/>
      <c r="EI5" s="928"/>
      <c r="EJ5" s="928"/>
      <c r="EK5" s="928"/>
      <c r="EL5" s="928"/>
      <c r="EM5" s="928"/>
      <c r="EN5" s="928"/>
      <c r="EO5" s="928"/>
      <c r="EP5" s="928"/>
      <c r="EQ5" s="928"/>
      <c r="ER5" s="928"/>
      <c r="ES5" s="928"/>
      <c r="ET5" s="928"/>
      <c r="EU5" s="928"/>
      <c r="EV5" s="928"/>
      <c r="EW5" s="928"/>
      <c r="EX5" s="928"/>
      <c r="EY5" s="928"/>
      <c r="EZ5" s="928"/>
      <c r="FA5" s="928"/>
      <c r="FB5" s="928"/>
      <c r="FC5" s="928"/>
      <c r="FD5" s="928"/>
      <c r="FE5" s="928"/>
      <c r="FF5" s="928"/>
      <c r="FG5" s="928"/>
      <c r="FH5" s="928"/>
      <c r="FI5" s="928"/>
      <c r="FJ5" s="928"/>
      <c r="FK5" s="928"/>
      <c r="FL5" s="928"/>
      <c r="FM5" s="928"/>
      <c r="FN5" s="928"/>
      <c r="FO5" s="928"/>
      <c r="FP5" s="928"/>
      <c r="FQ5" s="928"/>
      <c r="FR5" s="928"/>
      <c r="FS5" s="928"/>
      <c r="FT5" s="928"/>
      <c r="FU5" s="928"/>
      <c r="FV5" s="928"/>
      <c r="FW5" s="928"/>
      <c r="FX5" s="928"/>
      <c r="FY5" s="928"/>
      <c r="FZ5" s="928"/>
      <c r="GA5" s="928"/>
      <c r="GB5" s="928"/>
      <c r="GC5" s="928"/>
      <c r="GD5" s="928"/>
      <c r="GE5" s="928"/>
      <c r="GF5" s="928"/>
      <c r="GG5" s="928"/>
      <c r="GH5" s="928"/>
      <c r="GI5" s="928"/>
      <c r="GJ5" s="928"/>
      <c r="GK5" s="928"/>
      <c r="GL5" s="928"/>
      <c r="GM5" s="928"/>
      <c r="GN5" s="928"/>
      <c r="GO5" s="928"/>
      <c r="GP5" s="928"/>
      <c r="GQ5" s="928"/>
      <c r="GR5" s="928"/>
      <c r="GS5" s="928"/>
      <c r="GT5" s="928"/>
      <c r="GU5" s="928"/>
      <c r="GV5" s="928"/>
      <c r="GW5" s="928"/>
      <c r="GX5" s="928"/>
      <c r="GY5" s="928"/>
      <c r="GZ5" s="928"/>
      <c r="HA5" s="928"/>
      <c r="HB5" s="928"/>
      <c r="HC5" s="928"/>
      <c r="HD5" s="928"/>
      <c r="HE5" s="928"/>
      <c r="HF5" s="928"/>
      <c r="HG5" s="928"/>
      <c r="HH5" s="928"/>
      <c r="HI5" s="928"/>
      <c r="HJ5" s="928"/>
      <c r="HK5" s="928"/>
      <c r="HL5" s="928"/>
      <c r="HM5" s="928"/>
      <c r="HN5" s="928"/>
      <c r="HO5" s="928"/>
      <c r="HP5" s="928"/>
      <c r="HQ5" s="928"/>
      <c r="HR5" s="928"/>
      <c r="HS5" s="928"/>
      <c r="HT5" s="928"/>
      <c r="HU5" s="928"/>
      <c r="HV5" s="928"/>
      <c r="HW5" s="928"/>
      <c r="HX5" s="928"/>
      <c r="HY5" s="928"/>
      <c r="HZ5" s="928"/>
      <c r="IA5" s="928"/>
      <c r="IB5" s="928"/>
      <c r="IC5" s="928"/>
      <c r="ID5" s="928"/>
      <c r="IE5" s="928"/>
      <c r="IF5" s="928"/>
      <c r="IG5" s="928"/>
      <c r="IH5" s="928"/>
      <c r="II5" s="928"/>
      <c r="IJ5" s="928"/>
      <c r="IK5" s="928"/>
      <c r="IL5" s="928"/>
      <c r="IM5" s="928"/>
      <c r="IN5" s="928"/>
      <c r="IO5" s="928"/>
      <c r="IP5" s="928"/>
      <c r="IQ5" s="928"/>
      <c r="IR5" s="928"/>
      <c r="IS5" s="928"/>
      <c r="IT5" s="928"/>
      <c r="IU5" s="928"/>
      <c r="IV5" s="928"/>
    </row>
    <row r="6" spans="1:256" ht="15.75">
      <c r="A6" s="3688"/>
      <c r="B6" s="1816"/>
      <c r="C6" s="1817"/>
      <c r="D6" s="1817"/>
      <c r="E6" s="1817"/>
      <c r="F6" s="1817"/>
      <c r="G6" s="1817"/>
      <c r="H6" s="1838"/>
      <c r="I6" s="1737"/>
      <c r="J6" s="928"/>
      <c r="K6" s="928"/>
      <c r="L6" s="928"/>
      <c r="M6" s="928"/>
      <c r="N6" s="928"/>
      <c r="O6" s="928"/>
      <c r="P6" s="928"/>
      <c r="Q6" s="928"/>
      <c r="R6" s="928"/>
      <c r="S6" s="928"/>
      <c r="T6" s="928"/>
      <c r="U6" s="928"/>
      <c r="V6" s="928"/>
      <c r="W6" s="928"/>
      <c r="X6" s="928"/>
      <c r="Y6" s="928"/>
      <c r="Z6" s="928"/>
      <c r="AA6" s="928"/>
      <c r="AB6" s="928"/>
      <c r="AC6" s="928"/>
      <c r="AD6" s="928"/>
      <c r="AE6" s="928"/>
      <c r="AF6" s="928"/>
      <c r="AG6" s="928"/>
      <c r="AH6" s="928"/>
      <c r="AI6" s="928"/>
      <c r="AJ6" s="928"/>
      <c r="AK6" s="928"/>
      <c r="AL6" s="928"/>
      <c r="AM6" s="928"/>
      <c r="AN6" s="928"/>
      <c r="AO6" s="928"/>
      <c r="AP6" s="928"/>
      <c r="AQ6" s="928"/>
      <c r="AR6" s="928"/>
      <c r="AS6" s="928"/>
      <c r="AT6" s="928"/>
      <c r="AU6" s="928"/>
      <c r="AV6" s="928"/>
      <c r="AW6" s="928"/>
      <c r="AX6" s="928"/>
      <c r="AY6" s="928"/>
      <c r="AZ6" s="928"/>
      <c r="BA6" s="928"/>
      <c r="BB6" s="928"/>
      <c r="BC6" s="928"/>
      <c r="BD6" s="928"/>
      <c r="BE6" s="928"/>
      <c r="BF6" s="928"/>
      <c r="BG6" s="928"/>
      <c r="BH6" s="928"/>
      <c r="BI6" s="928"/>
      <c r="BJ6" s="928"/>
      <c r="BK6" s="928"/>
      <c r="BL6" s="928"/>
      <c r="BM6" s="928"/>
      <c r="BN6" s="928"/>
      <c r="BO6" s="928"/>
      <c r="BP6" s="928"/>
      <c r="BQ6" s="928"/>
      <c r="BR6" s="928"/>
      <c r="BS6" s="928"/>
      <c r="BT6" s="928"/>
      <c r="BU6" s="928"/>
      <c r="BV6" s="928"/>
      <c r="BW6" s="928"/>
      <c r="BX6" s="928"/>
      <c r="BY6" s="928"/>
      <c r="BZ6" s="928"/>
      <c r="CA6" s="928"/>
      <c r="CB6" s="928"/>
      <c r="CC6" s="928"/>
      <c r="CD6" s="928"/>
      <c r="CE6" s="928"/>
      <c r="CF6" s="928"/>
      <c r="CG6" s="928"/>
      <c r="CH6" s="928"/>
      <c r="CI6" s="928"/>
      <c r="CJ6" s="928"/>
      <c r="CK6" s="928"/>
      <c r="CL6" s="928"/>
      <c r="CM6" s="928"/>
      <c r="CN6" s="928"/>
      <c r="CO6" s="928"/>
      <c r="CP6" s="928"/>
      <c r="CQ6" s="928"/>
      <c r="CR6" s="928"/>
      <c r="CS6" s="928"/>
      <c r="CT6" s="928"/>
      <c r="CU6" s="928"/>
      <c r="CV6" s="928"/>
      <c r="CW6" s="928"/>
      <c r="CX6" s="928"/>
      <c r="CY6" s="928"/>
      <c r="CZ6" s="928"/>
      <c r="DA6" s="928"/>
      <c r="DB6" s="928"/>
      <c r="DC6" s="928"/>
      <c r="DD6" s="928"/>
      <c r="DE6" s="928"/>
      <c r="DF6" s="928"/>
      <c r="DG6" s="928"/>
      <c r="DH6" s="928"/>
      <c r="DI6" s="928"/>
      <c r="DJ6" s="928"/>
      <c r="DK6" s="928"/>
      <c r="DL6" s="928"/>
      <c r="DM6" s="928"/>
      <c r="DN6" s="928"/>
      <c r="DO6" s="928"/>
      <c r="DP6" s="928"/>
      <c r="DQ6" s="928"/>
      <c r="DR6" s="928"/>
      <c r="DS6" s="928"/>
      <c r="DT6" s="928"/>
      <c r="DU6" s="928"/>
      <c r="DV6" s="928"/>
      <c r="DW6" s="928"/>
      <c r="DX6" s="928"/>
      <c r="DY6" s="928"/>
      <c r="DZ6" s="928"/>
      <c r="EA6" s="928"/>
      <c r="EB6" s="928"/>
      <c r="EC6" s="928"/>
      <c r="ED6" s="928"/>
      <c r="EE6" s="928"/>
      <c r="EF6" s="928"/>
      <c r="EG6" s="928"/>
      <c r="EH6" s="928"/>
      <c r="EI6" s="928"/>
      <c r="EJ6" s="928"/>
      <c r="EK6" s="928"/>
      <c r="EL6" s="928"/>
      <c r="EM6" s="928"/>
      <c r="EN6" s="928"/>
      <c r="EO6" s="928"/>
      <c r="EP6" s="928"/>
      <c r="EQ6" s="928"/>
      <c r="ER6" s="928"/>
      <c r="ES6" s="928"/>
      <c r="ET6" s="928"/>
      <c r="EU6" s="928"/>
      <c r="EV6" s="928"/>
      <c r="EW6" s="928"/>
      <c r="EX6" s="928"/>
      <c r="EY6" s="928"/>
      <c r="EZ6" s="928"/>
      <c r="FA6" s="928"/>
      <c r="FB6" s="928"/>
      <c r="FC6" s="928"/>
      <c r="FD6" s="928"/>
      <c r="FE6" s="928"/>
      <c r="FF6" s="928"/>
      <c r="FG6" s="928"/>
      <c r="FH6" s="928"/>
      <c r="FI6" s="928"/>
      <c r="FJ6" s="928"/>
      <c r="FK6" s="928"/>
      <c r="FL6" s="928"/>
      <c r="FM6" s="928"/>
      <c r="FN6" s="928"/>
      <c r="FO6" s="928"/>
      <c r="FP6" s="928"/>
      <c r="FQ6" s="928"/>
      <c r="FR6" s="928"/>
      <c r="FS6" s="928"/>
      <c r="FT6" s="928"/>
      <c r="FU6" s="928"/>
      <c r="FV6" s="928"/>
      <c r="FW6" s="928"/>
      <c r="FX6" s="928"/>
      <c r="FY6" s="928"/>
      <c r="FZ6" s="928"/>
      <c r="GA6" s="928"/>
      <c r="GB6" s="928"/>
      <c r="GC6" s="928"/>
      <c r="GD6" s="928"/>
      <c r="GE6" s="928"/>
      <c r="GF6" s="928"/>
      <c r="GG6" s="928"/>
      <c r="GH6" s="928"/>
      <c r="GI6" s="928"/>
      <c r="GJ6" s="928"/>
      <c r="GK6" s="928"/>
      <c r="GL6" s="928"/>
      <c r="GM6" s="928"/>
      <c r="GN6" s="928"/>
      <c r="GO6" s="928"/>
      <c r="GP6" s="928"/>
      <c r="GQ6" s="928"/>
      <c r="GR6" s="928"/>
      <c r="GS6" s="928"/>
      <c r="GT6" s="928"/>
      <c r="GU6" s="928"/>
      <c r="GV6" s="928"/>
      <c r="GW6" s="928"/>
      <c r="GX6" s="928"/>
      <c r="GY6" s="928"/>
      <c r="GZ6" s="928"/>
      <c r="HA6" s="928"/>
      <c r="HB6" s="928"/>
      <c r="HC6" s="928"/>
      <c r="HD6" s="928"/>
      <c r="HE6" s="928"/>
      <c r="HF6" s="928"/>
      <c r="HG6" s="928"/>
      <c r="HH6" s="928"/>
      <c r="HI6" s="928"/>
      <c r="HJ6" s="928"/>
      <c r="HK6" s="928"/>
      <c r="HL6" s="928"/>
      <c r="HM6" s="928"/>
      <c r="HN6" s="928"/>
      <c r="HO6" s="928"/>
      <c r="HP6" s="928"/>
      <c r="HQ6" s="928"/>
      <c r="HR6" s="928"/>
      <c r="HS6" s="928"/>
      <c r="HT6" s="928"/>
      <c r="HU6" s="928"/>
      <c r="HV6" s="928"/>
      <c r="HW6" s="928"/>
      <c r="HX6" s="928"/>
      <c r="HY6" s="928"/>
      <c r="HZ6" s="928"/>
      <c r="IA6" s="928"/>
      <c r="IB6" s="928"/>
      <c r="IC6" s="928"/>
      <c r="ID6" s="928"/>
      <c r="IE6" s="928"/>
      <c r="IF6" s="928"/>
      <c r="IG6" s="928"/>
      <c r="IH6" s="928"/>
      <c r="II6" s="928"/>
      <c r="IJ6" s="928"/>
      <c r="IK6" s="928"/>
      <c r="IL6" s="928"/>
      <c r="IM6" s="928"/>
      <c r="IN6" s="928"/>
      <c r="IO6" s="928"/>
      <c r="IP6" s="928"/>
      <c r="IQ6" s="928"/>
      <c r="IR6" s="928"/>
      <c r="IS6" s="928"/>
      <c r="IT6" s="928"/>
      <c r="IU6" s="928"/>
      <c r="IV6" s="928"/>
    </row>
    <row r="7" spans="1:256" ht="15.75">
      <c r="A7" s="4642"/>
      <c r="B7" s="4642"/>
      <c r="C7" s="4636" t="s">
        <v>1936</v>
      </c>
      <c r="D7" s="4636"/>
      <c r="E7" s="4636"/>
      <c r="F7" s="4636"/>
      <c r="G7" s="4636"/>
      <c r="H7" s="1807"/>
      <c r="I7" s="928"/>
      <c r="J7" s="928"/>
      <c r="K7" s="928"/>
      <c r="L7" s="928"/>
      <c r="M7" s="928"/>
      <c r="N7" s="928"/>
      <c r="O7" s="928"/>
      <c r="P7" s="928"/>
      <c r="Q7" s="928"/>
      <c r="R7" s="928"/>
      <c r="S7" s="928"/>
      <c r="T7" s="928"/>
      <c r="U7" s="928"/>
      <c r="V7" s="928"/>
      <c r="W7" s="928"/>
      <c r="X7" s="928"/>
      <c r="Y7" s="928"/>
      <c r="Z7" s="928"/>
      <c r="AA7" s="928"/>
      <c r="AB7" s="928"/>
      <c r="AC7" s="928"/>
      <c r="AD7" s="928"/>
      <c r="AE7" s="928"/>
      <c r="AF7" s="928"/>
      <c r="AG7" s="928"/>
      <c r="AH7" s="928"/>
      <c r="AI7" s="928"/>
      <c r="AJ7" s="928"/>
      <c r="AK7" s="928"/>
      <c r="AL7" s="928"/>
      <c r="AM7" s="928"/>
      <c r="AN7" s="928"/>
      <c r="AO7" s="928"/>
      <c r="AP7" s="928"/>
      <c r="AQ7" s="928"/>
      <c r="AR7" s="928"/>
      <c r="AS7" s="928"/>
      <c r="AT7" s="928"/>
      <c r="AU7" s="928"/>
      <c r="AV7" s="928"/>
      <c r="AW7" s="928"/>
      <c r="AX7" s="928"/>
      <c r="AY7" s="928"/>
      <c r="AZ7" s="928"/>
      <c r="BA7" s="928"/>
      <c r="BB7" s="928"/>
      <c r="BC7" s="928"/>
      <c r="BD7" s="928"/>
      <c r="BE7" s="928"/>
      <c r="BF7" s="928"/>
      <c r="BG7" s="928"/>
      <c r="BH7" s="928"/>
      <c r="BI7" s="928"/>
      <c r="BJ7" s="928"/>
      <c r="BK7" s="928"/>
      <c r="BL7" s="928"/>
      <c r="BM7" s="928"/>
      <c r="BN7" s="928"/>
      <c r="BO7" s="928"/>
      <c r="BP7" s="928"/>
      <c r="BQ7" s="928"/>
      <c r="BR7" s="928"/>
      <c r="BS7" s="928"/>
      <c r="BT7" s="928"/>
      <c r="BU7" s="928"/>
      <c r="BV7" s="928"/>
      <c r="BW7" s="928"/>
      <c r="BX7" s="928"/>
      <c r="BY7" s="928"/>
      <c r="BZ7" s="928"/>
      <c r="CA7" s="928"/>
      <c r="CB7" s="928"/>
      <c r="CC7" s="928"/>
      <c r="CD7" s="928"/>
      <c r="CE7" s="928"/>
      <c r="CF7" s="928"/>
      <c r="CG7" s="928"/>
      <c r="CH7" s="928"/>
      <c r="CI7" s="928"/>
      <c r="CJ7" s="928"/>
      <c r="CK7" s="928"/>
      <c r="CL7" s="928"/>
      <c r="CM7" s="928"/>
      <c r="CN7" s="928"/>
      <c r="CO7" s="928"/>
      <c r="CP7" s="928"/>
      <c r="CQ7" s="928"/>
      <c r="CR7" s="928"/>
      <c r="CS7" s="928"/>
      <c r="CT7" s="928"/>
      <c r="CU7" s="928"/>
      <c r="CV7" s="928"/>
      <c r="CW7" s="928"/>
      <c r="CX7" s="928"/>
      <c r="CY7" s="928"/>
      <c r="CZ7" s="928"/>
      <c r="DA7" s="928"/>
      <c r="DB7" s="928"/>
      <c r="DC7" s="928"/>
      <c r="DD7" s="928"/>
      <c r="DE7" s="928"/>
      <c r="DF7" s="928"/>
      <c r="DG7" s="928"/>
      <c r="DH7" s="928"/>
      <c r="DI7" s="928"/>
      <c r="DJ7" s="928"/>
      <c r="DK7" s="928"/>
      <c r="DL7" s="928"/>
      <c r="DM7" s="928"/>
      <c r="DN7" s="928"/>
      <c r="DO7" s="928"/>
      <c r="DP7" s="928"/>
      <c r="DQ7" s="928"/>
      <c r="DR7" s="928"/>
      <c r="DS7" s="928"/>
      <c r="DT7" s="928"/>
      <c r="DU7" s="928"/>
      <c r="DV7" s="928"/>
      <c r="DW7" s="928"/>
      <c r="DX7" s="928"/>
      <c r="DY7" s="928"/>
      <c r="DZ7" s="928"/>
      <c r="EA7" s="928"/>
      <c r="EB7" s="928"/>
      <c r="EC7" s="928"/>
      <c r="ED7" s="928"/>
      <c r="EE7" s="928"/>
      <c r="EF7" s="928"/>
      <c r="EG7" s="928"/>
      <c r="EH7" s="928"/>
      <c r="EI7" s="928"/>
      <c r="EJ7" s="928"/>
      <c r="EK7" s="928"/>
      <c r="EL7" s="928"/>
      <c r="EM7" s="928"/>
      <c r="EN7" s="928"/>
      <c r="EO7" s="928"/>
      <c r="EP7" s="928"/>
      <c r="EQ7" s="928"/>
      <c r="ER7" s="928"/>
      <c r="ES7" s="928"/>
      <c r="ET7" s="928"/>
      <c r="EU7" s="928"/>
      <c r="EV7" s="928"/>
      <c r="EW7" s="928"/>
      <c r="EX7" s="928"/>
      <c r="EY7" s="928"/>
      <c r="EZ7" s="928"/>
      <c r="FA7" s="928"/>
      <c r="FB7" s="928"/>
      <c r="FC7" s="928"/>
      <c r="FD7" s="928"/>
      <c r="FE7" s="928"/>
      <c r="FF7" s="928"/>
      <c r="FG7" s="928"/>
      <c r="FH7" s="928"/>
      <c r="FI7" s="928"/>
      <c r="FJ7" s="928"/>
      <c r="FK7" s="928"/>
      <c r="FL7" s="928"/>
      <c r="FM7" s="928"/>
      <c r="FN7" s="928"/>
      <c r="FO7" s="928"/>
      <c r="FP7" s="928"/>
      <c r="FQ7" s="928"/>
      <c r="FR7" s="928"/>
      <c r="FS7" s="928"/>
      <c r="FT7" s="928"/>
      <c r="FU7" s="928"/>
      <c r="FV7" s="928"/>
      <c r="FW7" s="928"/>
      <c r="FX7" s="928"/>
      <c r="FY7" s="928"/>
      <c r="FZ7" s="928"/>
      <c r="GA7" s="928"/>
      <c r="GB7" s="928"/>
      <c r="GC7" s="928"/>
      <c r="GD7" s="928"/>
      <c r="GE7" s="928"/>
      <c r="GF7" s="928"/>
      <c r="GG7" s="928"/>
      <c r="GH7" s="928"/>
      <c r="GI7" s="928"/>
      <c r="GJ7" s="928"/>
      <c r="GK7" s="928"/>
      <c r="GL7" s="928"/>
      <c r="GM7" s="928"/>
      <c r="GN7" s="928"/>
      <c r="GO7" s="928"/>
      <c r="GP7" s="928"/>
      <c r="GQ7" s="928"/>
      <c r="GR7" s="928"/>
      <c r="GS7" s="928"/>
      <c r="GT7" s="928"/>
      <c r="GU7" s="928"/>
      <c r="GV7" s="928"/>
      <c r="GW7" s="928"/>
      <c r="GX7" s="928"/>
      <c r="GY7" s="928"/>
      <c r="GZ7" s="928"/>
      <c r="HA7" s="928"/>
      <c r="HB7" s="928"/>
      <c r="HC7" s="928"/>
      <c r="HD7" s="928"/>
      <c r="HE7" s="928"/>
      <c r="HF7" s="928"/>
      <c r="HG7" s="928"/>
      <c r="HH7" s="928"/>
      <c r="HI7" s="928"/>
      <c r="HJ7" s="928"/>
      <c r="HK7" s="928"/>
      <c r="HL7" s="928"/>
      <c r="HM7" s="928"/>
      <c r="HN7" s="928"/>
      <c r="HO7" s="928"/>
      <c r="HP7" s="928"/>
      <c r="HQ7" s="928"/>
      <c r="HR7" s="928"/>
      <c r="HS7" s="928"/>
      <c r="HT7" s="928"/>
      <c r="HU7" s="928"/>
      <c r="HV7" s="928"/>
      <c r="HW7" s="928"/>
      <c r="HX7" s="928"/>
      <c r="HY7" s="928"/>
      <c r="HZ7" s="928"/>
      <c r="IA7" s="928"/>
      <c r="IB7" s="928"/>
      <c r="IC7" s="928"/>
      <c r="ID7" s="928"/>
      <c r="IE7" s="928"/>
      <c r="IF7" s="928"/>
      <c r="IG7" s="928"/>
      <c r="IH7" s="928"/>
      <c r="II7" s="928"/>
      <c r="IJ7" s="928"/>
      <c r="IK7" s="928"/>
      <c r="IL7" s="928"/>
      <c r="IM7" s="928"/>
      <c r="IN7" s="928"/>
      <c r="IO7" s="928"/>
      <c r="IP7" s="928"/>
      <c r="IQ7" s="928"/>
      <c r="IR7" s="928"/>
      <c r="IS7" s="928"/>
      <c r="IT7" s="928"/>
      <c r="IU7" s="928"/>
      <c r="IV7" s="928"/>
    </row>
    <row r="8" spans="1:256" ht="15.75">
      <c r="A8" s="4643"/>
      <c r="B8" s="4643"/>
      <c r="C8" s="4637" t="s">
        <v>1915</v>
      </c>
      <c r="D8" s="4637"/>
      <c r="E8" s="4637"/>
      <c r="F8" s="4637"/>
      <c r="G8" s="4632" t="s">
        <v>1937</v>
      </c>
      <c r="H8" s="1807"/>
      <c r="I8" s="928"/>
      <c r="J8" s="928"/>
      <c r="K8" s="928"/>
      <c r="L8" s="928"/>
      <c r="M8" s="928"/>
      <c r="N8" s="928"/>
      <c r="O8" s="928"/>
      <c r="P8" s="928"/>
      <c r="Q8" s="928"/>
      <c r="R8" s="928"/>
      <c r="S8" s="928"/>
      <c r="T8" s="928"/>
      <c r="U8" s="928"/>
      <c r="V8" s="928"/>
      <c r="W8" s="928"/>
      <c r="X8" s="928"/>
      <c r="Y8" s="928"/>
      <c r="Z8" s="928"/>
      <c r="AA8" s="928"/>
      <c r="AB8" s="928"/>
      <c r="AC8" s="928"/>
      <c r="AD8" s="928"/>
      <c r="AE8" s="928"/>
      <c r="AF8" s="928"/>
      <c r="AG8" s="928"/>
      <c r="AH8" s="928"/>
      <c r="AI8" s="928"/>
      <c r="AJ8" s="928"/>
      <c r="AK8" s="928"/>
      <c r="AL8" s="928"/>
      <c r="AM8" s="928"/>
      <c r="AN8" s="928"/>
      <c r="AO8" s="928"/>
      <c r="AP8" s="928"/>
      <c r="AQ8" s="928"/>
      <c r="AR8" s="928"/>
      <c r="AS8" s="928"/>
      <c r="AT8" s="928"/>
      <c r="AU8" s="928"/>
      <c r="AV8" s="928"/>
      <c r="AW8" s="928"/>
      <c r="AX8" s="928"/>
      <c r="AY8" s="928"/>
      <c r="AZ8" s="928"/>
      <c r="BA8" s="928"/>
      <c r="BB8" s="928"/>
      <c r="BC8" s="928"/>
      <c r="BD8" s="928"/>
      <c r="BE8" s="928"/>
      <c r="BF8" s="928"/>
      <c r="BG8" s="928"/>
      <c r="BH8" s="928"/>
      <c r="BI8" s="928"/>
      <c r="BJ8" s="928"/>
      <c r="BK8" s="928"/>
      <c r="BL8" s="928"/>
      <c r="BM8" s="928"/>
      <c r="BN8" s="928"/>
      <c r="BO8" s="928"/>
      <c r="BP8" s="928"/>
      <c r="BQ8" s="928"/>
      <c r="BR8" s="928"/>
      <c r="BS8" s="928"/>
      <c r="BT8" s="928"/>
      <c r="BU8" s="928"/>
      <c r="BV8" s="928"/>
      <c r="BW8" s="928"/>
      <c r="BX8" s="928"/>
      <c r="BY8" s="928"/>
      <c r="BZ8" s="928"/>
      <c r="CA8" s="928"/>
      <c r="CB8" s="928"/>
      <c r="CC8" s="928"/>
      <c r="CD8" s="928"/>
      <c r="CE8" s="928"/>
      <c r="CF8" s="928"/>
      <c r="CG8" s="928"/>
      <c r="CH8" s="928"/>
      <c r="CI8" s="928"/>
      <c r="CJ8" s="928"/>
      <c r="CK8" s="928"/>
      <c r="CL8" s="928"/>
      <c r="CM8" s="928"/>
      <c r="CN8" s="928"/>
      <c r="CO8" s="928"/>
      <c r="CP8" s="928"/>
      <c r="CQ8" s="928"/>
      <c r="CR8" s="928"/>
      <c r="CS8" s="928"/>
      <c r="CT8" s="928"/>
      <c r="CU8" s="928"/>
      <c r="CV8" s="928"/>
      <c r="CW8" s="928"/>
      <c r="CX8" s="928"/>
      <c r="CY8" s="928"/>
      <c r="CZ8" s="928"/>
      <c r="DA8" s="928"/>
      <c r="DB8" s="928"/>
      <c r="DC8" s="928"/>
      <c r="DD8" s="928"/>
      <c r="DE8" s="928"/>
      <c r="DF8" s="928"/>
      <c r="DG8" s="928"/>
      <c r="DH8" s="928"/>
      <c r="DI8" s="928"/>
      <c r="DJ8" s="928"/>
      <c r="DK8" s="928"/>
      <c r="DL8" s="928"/>
      <c r="DM8" s="928"/>
      <c r="DN8" s="928"/>
      <c r="DO8" s="928"/>
      <c r="DP8" s="928"/>
      <c r="DQ8" s="928"/>
      <c r="DR8" s="928"/>
      <c r="DS8" s="928"/>
      <c r="DT8" s="928"/>
      <c r="DU8" s="928"/>
      <c r="DV8" s="928"/>
      <c r="DW8" s="928"/>
      <c r="DX8" s="928"/>
      <c r="DY8" s="928"/>
      <c r="DZ8" s="928"/>
      <c r="EA8" s="928"/>
      <c r="EB8" s="928"/>
      <c r="EC8" s="928"/>
      <c r="ED8" s="928"/>
      <c r="EE8" s="928"/>
      <c r="EF8" s="928"/>
      <c r="EG8" s="928"/>
      <c r="EH8" s="928"/>
      <c r="EI8" s="928"/>
      <c r="EJ8" s="928"/>
      <c r="EK8" s="928"/>
      <c r="EL8" s="928"/>
      <c r="EM8" s="928"/>
      <c r="EN8" s="928"/>
      <c r="EO8" s="928"/>
      <c r="EP8" s="928"/>
      <c r="EQ8" s="928"/>
      <c r="ER8" s="928"/>
      <c r="ES8" s="928"/>
      <c r="ET8" s="928"/>
      <c r="EU8" s="928"/>
      <c r="EV8" s="928"/>
      <c r="EW8" s="928"/>
      <c r="EX8" s="928"/>
      <c r="EY8" s="928"/>
      <c r="EZ8" s="928"/>
      <c r="FA8" s="928"/>
      <c r="FB8" s="928"/>
      <c r="FC8" s="928"/>
      <c r="FD8" s="928"/>
      <c r="FE8" s="928"/>
      <c r="FF8" s="928"/>
      <c r="FG8" s="928"/>
      <c r="FH8" s="928"/>
      <c r="FI8" s="928"/>
      <c r="FJ8" s="928"/>
      <c r="FK8" s="928"/>
      <c r="FL8" s="928"/>
      <c r="FM8" s="928"/>
      <c r="FN8" s="928"/>
      <c r="FO8" s="928"/>
      <c r="FP8" s="928"/>
      <c r="FQ8" s="928"/>
      <c r="FR8" s="928"/>
      <c r="FS8" s="928"/>
      <c r="FT8" s="928"/>
      <c r="FU8" s="928"/>
      <c r="FV8" s="928"/>
      <c r="FW8" s="928"/>
      <c r="FX8" s="928"/>
      <c r="FY8" s="928"/>
      <c r="FZ8" s="928"/>
      <c r="GA8" s="928"/>
      <c r="GB8" s="928"/>
      <c r="GC8" s="928"/>
      <c r="GD8" s="928"/>
      <c r="GE8" s="928"/>
      <c r="GF8" s="928"/>
      <c r="GG8" s="928"/>
      <c r="GH8" s="928"/>
      <c r="GI8" s="928"/>
      <c r="GJ8" s="928"/>
      <c r="GK8" s="928"/>
      <c r="GL8" s="928"/>
      <c r="GM8" s="928"/>
      <c r="GN8" s="928"/>
      <c r="GO8" s="928"/>
      <c r="GP8" s="928"/>
      <c r="GQ8" s="928"/>
      <c r="GR8" s="928"/>
      <c r="GS8" s="928"/>
      <c r="GT8" s="928"/>
      <c r="GU8" s="928"/>
      <c r="GV8" s="928"/>
      <c r="GW8" s="928"/>
      <c r="GX8" s="928"/>
      <c r="GY8" s="928"/>
      <c r="GZ8" s="928"/>
      <c r="HA8" s="928"/>
      <c r="HB8" s="928"/>
      <c r="HC8" s="928"/>
      <c r="HD8" s="928"/>
      <c r="HE8" s="928"/>
      <c r="HF8" s="928"/>
      <c r="HG8" s="928"/>
      <c r="HH8" s="928"/>
      <c r="HI8" s="928"/>
      <c r="HJ8" s="928"/>
      <c r="HK8" s="928"/>
      <c r="HL8" s="928"/>
      <c r="HM8" s="928"/>
      <c r="HN8" s="928"/>
      <c r="HO8" s="928"/>
      <c r="HP8" s="928"/>
      <c r="HQ8" s="928"/>
      <c r="HR8" s="928"/>
      <c r="HS8" s="928"/>
      <c r="HT8" s="928"/>
      <c r="HU8" s="928"/>
      <c r="HV8" s="928"/>
      <c r="HW8" s="928"/>
      <c r="HX8" s="928"/>
      <c r="HY8" s="928"/>
      <c r="HZ8" s="928"/>
      <c r="IA8" s="928"/>
      <c r="IB8" s="928"/>
      <c r="IC8" s="928"/>
      <c r="ID8" s="928"/>
      <c r="IE8" s="928"/>
      <c r="IF8" s="928"/>
      <c r="IG8" s="928"/>
      <c r="IH8" s="928"/>
      <c r="II8" s="928"/>
      <c r="IJ8" s="928"/>
      <c r="IK8" s="928"/>
      <c r="IL8" s="928"/>
      <c r="IM8" s="928"/>
      <c r="IN8" s="928"/>
      <c r="IO8" s="928"/>
      <c r="IP8" s="928"/>
      <c r="IQ8" s="928"/>
      <c r="IR8" s="928"/>
      <c r="IS8" s="928"/>
      <c r="IT8" s="928"/>
      <c r="IU8" s="928"/>
      <c r="IV8" s="928"/>
    </row>
    <row r="9" spans="1:256" ht="15.75">
      <c r="A9" s="4643"/>
      <c r="B9" s="4643"/>
      <c r="C9" s="4638" t="s">
        <v>1938</v>
      </c>
      <c r="D9" s="4638"/>
      <c r="E9" s="4638"/>
      <c r="F9" s="4638"/>
      <c r="G9" s="4632"/>
      <c r="H9" s="1807"/>
      <c r="I9" s="928"/>
      <c r="J9" s="928"/>
      <c r="K9" s="928"/>
      <c r="L9" s="928"/>
      <c r="M9" s="928"/>
      <c r="N9" s="928"/>
      <c r="O9" s="928"/>
      <c r="P9" s="928"/>
      <c r="Q9" s="928"/>
      <c r="R9" s="928"/>
      <c r="S9" s="928"/>
      <c r="T9" s="928"/>
      <c r="U9" s="928"/>
      <c r="V9" s="928"/>
      <c r="W9" s="928"/>
      <c r="X9" s="928"/>
      <c r="Y9" s="928"/>
      <c r="Z9" s="928"/>
      <c r="AA9" s="928"/>
      <c r="AB9" s="928"/>
      <c r="AC9" s="928"/>
      <c r="AD9" s="928"/>
      <c r="AE9" s="928"/>
      <c r="AF9" s="928"/>
      <c r="AG9" s="928"/>
      <c r="AH9" s="928"/>
      <c r="AI9" s="928"/>
      <c r="AJ9" s="928"/>
      <c r="AK9" s="928"/>
      <c r="AL9" s="928"/>
      <c r="AM9" s="928"/>
      <c r="AN9" s="928"/>
      <c r="AO9" s="928"/>
      <c r="AP9" s="928"/>
      <c r="AQ9" s="928"/>
      <c r="AR9" s="928"/>
      <c r="AS9" s="928"/>
      <c r="AT9" s="928"/>
      <c r="AU9" s="928"/>
      <c r="AV9" s="928"/>
      <c r="AW9" s="928"/>
      <c r="AX9" s="928"/>
      <c r="AY9" s="928"/>
      <c r="AZ9" s="928"/>
      <c r="BA9" s="928"/>
      <c r="BB9" s="928"/>
      <c r="BC9" s="928"/>
      <c r="BD9" s="928"/>
      <c r="BE9" s="928"/>
      <c r="BF9" s="928"/>
      <c r="BG9" s="928"/>
      <c r="BH9" s="928"/>
      <c r="BI9" s="928"/>
      <c r="BJ9" s="928"/>
      <c r="BK9" s="928"/>
      <c r="BL9" s="928"/>
      <c r="BM9" s="928"/>
      <c r="BN9" s="928"/>
      <c r="BO9" s="928"/>
      <c r="BP9" s="928"/>
      <c r="BQ9" s="928"/>
      <c r="BR9" s="928"/>
      <c r="BS9" s="928"/>
      <c r="BT9" s="928"/>
      <c r="BU9" s="928"/>
      <c r="BV9" s="928"/>
      <c r="BW9" s="928"/>
      <c r="BX9" s="928"/>
      <c r="BY9" s="928"/>
      <c r="BZ9" s="928"/>
      <c r="CA9" s="928"/>
      <c r="CB9" s="928"/>
      <c r="CC9" s="928"/>
      <c r="CD9" s="928"/>
      <c r="CE9" s="928"/>
      <c r="CF9" s="928"/>
      <c r="CG9" s="928"/>
      <c r="CH9" s="928"/>
      <c r="CI9" s="928"/>
      <c r="CJ9" s="928"/>
      <c r="CK9" s="928"/>
      <c r="CL9" s="928"/>
      <c r="CM9" s="928"/>
      <c r="CN9" s="928"/>
      <c r="CO9" s="928"/>
      <c r="CP9" s="928"/>
      <c r="CQ9" s="928"/>
      <c r="CR9" s="928"/>
      <c r="CS9" s="928"/>
      <c r="CT9" s="928"/>
      <c r="CU9" s="928"/>
      <c r="CV9" s="928"/>
      <c r="CW9" s="928"/>
      <c r="CX9" s="928"/>
      <c r="CY9" s="928"/>
      <c r="CZ9" s="928"/>
      <c r="DA9" s="928"/>
      <c r="DB9" s="928"/>
      <c r="DC9" s="928"/>
      <c r="DD9" s="928"/>
      <c r="DE9" s="928"/>
      <c r="DF9" s="928"/>
      <c r="DG9" s="928"/>
      <c r="DH9" s="928"/>
      <c r="DI9" s="928"/>
      <c r="DJ9" s="928"/>
      <c r="DK9" s="928"/>
      <c r="DL9" s="928"/>
      <c r="DM9" s="928"/>
      <c r="DN9" s="928"/>
      <c r="DO9" s="928"/>
      <c r="DP9" s="928"/>
      <c r="DQ9" s="928"/>
      <c r="DR9" s="928"/>
      <c r="DS9" s="928"/>
      <c r="DT9" s="928"/>
      <c r="DU9" s="928"/>
      <c r="DV9" s="928"/>
      <c r="DW9" s="928"/>
      <c r="DX9" s="928"/>
      <c r="DY9" s="928"/>
      <c r="DZ9" s="928"/>
      <c r="EA9" s="928"/>
      <c r="EB9" s="928"/>
      <c r="EC9" s="928"/>
      <c r="ED9" s="928"/>
      <c r="EE9" s="928"/>
      <c r="EF9" s="928"/>
      <c r="EG9" s="928"/>
      <c r="EH9" s="928"/>
      <c r="EI9" s="928"/>
      <c r="EJ9" s="928"/>
      <c r="EK9" s="928"/>
      <c r="EL9" s="928"/>
      <c r="EM9" s="928"/>
      <c r="EN9" s="928"/>
      <c r="EO9" s="928"/>
      <c r="EP9" s="928"/>
      <c r="EQ9" s="928"/>
      <c r="ER9" s="928"/>
      <c r="ES9" s="928"/>
      <c r="ET9" s="928"/>
      <c r="EU9" s="928"/>
      <c r="EV9" s="928"/>
      <c r="EW9" s="928"/>
      <c r="EX9" s="928"/>
      <c r="EY9" s="928"/>
      <c r="EZ9" s="928"/>
      <c r="FA9" s="928"/>
      <c r="FB9" s="928"/>
      <c r="FC9" s="928"/>
      <c r="FD9" s="928"/>
      <c r="FE9" s="928"/>
      <c r="FF9" s="928"/>
      <c r="FG9" s="928"/>
      <c r="FH9" s="928"/>
      <c r="FI9" s="928"/>
      <c r="FJ9" s="928"/>
      <c r="FK9" s="928"/>
      <c r="FL9" s="928"/>
      <c r="FM9" s="928"/>
      <c r="FN9" s="928"/>
      <c r="FO9" s="928"/>
      <c r="FP9" s="928"/>
      <c r="FQ9" s="928"/>
      <c r="FR9" s="928"/>
      <c r="FS9" s="928"/>
      <c r="FT9" s="928"/>
      <c r="FU9" s="928"/>
      <c r="FV9" s="928"/>
      <c r="FW9" s="928"/>
      <c r="FX9" s="928"/>
      <c r="FY9" s="928"/>
      <c r="FZ9" s="928"/>
      <c r="GA9" s="928"/>
      <c r="GB9" s="928"/>
      <c r="GC9" s="928"/>
      <c r="GD9" s="928"/>
      <c r="GE9" s="928"/>
      <c r="GF9" s="928"/>
      <c r="GG9" s="928"/>
      <c r="GH9" s="928"/>
      <c r="GI9" s="928"/>
      <c r="GJ9" s="928"/>
      <c r="GK9" s="928"/>
      <c r="GL9" s="928"/>
      <c r="GM9" s="928"/>
      <c r="GN9" s="928"/>
      <c r="GO9" s="928"/>
      <c r="GP9" s="928"/>
      <c r="GQ9" s="928"/>
      <c r="GR9" s="928"/>
      <c r="GS9" s="928"/>
      <c r="GT9" s="928"/>
      <c r="GU9" s="928"/>
      <c r="GV9" s="928"/>
      <c r="GW9" s="928"/>
      <c r="GX9" s="928"/>
      <c r="GY9" s="928"/>
      <c r="GZ9" s="928"/>
      <c r="HA9" s="928"/>
      <c r="HB9" s="928"/>
      <c r="HC9" s="928"/>
      <c r="HD9" s="928"/>
      <c r="HE9" s="928"/>
      <c r="HF9" s="928"/>
      <c r="HG9" s="928"/>
      <c r="HH9" s="928"/>
      <c r="HI9" s="928"/>
      <c r="HJ9" s="928"/>
      <c r="HK9" s="928"/>
      <c r="HL9" s="928"/>
      <c r="HM9" s="928"/>
      <c r="HN9" s="928"/>
      <c r="HO9" s="928"/>
      <c r="HP9" s="928"/>
      <c r="HQ9" s="928"/>
      <c r="HR9" s="928"/>
      <c r="HS9" s="928"/>
      <c r="HT9" s="928"/>
      <c r="HU9" s="928"/>
      <c r="HV9" s="928"/>
      <c r="HW9" s="928"/>
      <c r="HX9" s="928"/>
      <c r="HY9" s="928"/>
      <c r="HZ9" s="928"/>
      <c r="IA9" s="928"/>
      <c r="IB9" s="928"/>
      <c r="IC9" s="928"/>
      <c r="ID9" s="928"/>
      <c r="IE9" s="928"/>
      <c r="IF9" s="928"/>
      <c r="IG9" s="928"/>
      <c r="IH9" s="928"/>
      <c r="II9" s="928"/>
      <c r="IJ9" s="928"/>
      <c r="IK9" s="928"/>
      <c r="IL9" s="928"/>
      <c r="IM9" s="928"/>
      <c r="IN9" s="928"/>
      <c r="IO9" s="928"/>
      <c r="IP9" s="928"/>
      <c r="IQ9" s="928"/>
      <c r="IR9" s="928"/>
      <c r="IS9" s="928"/>
      <c r="IT9" s="928"/>
      <c r="IU9" s="928"/>
      <c r="IV9" s="928"/>
    </row>
    <row r="10" spans="1:256" ht="15.75">
      <c r="A10" s="4639" t="s">
        <v>171</v>
      </c>
      <c r="B10" s="4639"/>
      <c r="C10" s="4637" t="s">
        <v>1918</v>
      </c>
      <c r="D10" s="4637"/>
      <c r="E10" s="4637"/>
      <c r="F10" s="4633" t="s">
        <v>1939</v>
      </c>
      <c r="G10" s="4632"/>
      <c r="H10" s="1807"/>
      <c r="I10" s="928"/>
      <c r="J10" s="928"/>
      <c r="K10" s="928"/>
      <c r="L10" s="928"/>
      <c r="M10" s="928"/>
      <c r="N10" s="928"/>
      <c r="O10" s="928"/>
      <c r="P10" s="928"/>
      <c r="Q10" s="928"/>
      <c r="R10" s="928"/>
      <c r="S10" s="928"/>
      <c r="T10" s="928"/>
      <c r="U10" s="928"/>
      <c r="V10" s="928"/>
      <c r="W10" s="928"/>
      <c r="X10" s="928"/>
      <c r="Y10" s="928"/>
      <c r="Z10" s="928"/>
      <c r="AA10" s="928"/>
      <c r="AB10" s="928"/>
      <c r="AC10" s="928"/>
      <c r="AD10" s="928"/>
      <c r="AE10" s="928"/>
      <c r="AF10" s="928"/>
      <c r="AG10" s="928"/>
      <c r="AH10" s="928"/>
      <c r="AI10" s="928"/>
      <c r="AJ10" s="928"/>
      <c r="AK10" s="928"/>
      <c r="AL10" s="928"/>
      <c r="AM10" s="928"/>
      <c r="AN10" s="928"/>
      <c r="AO10" s="928"/>
      <c r="AP10" s="928"/>
      <c r="AQ10" s="928"/>
      <c r="AR10" s="928"/>
      <c r="AS10" s="928"/>
      <c r="AT10" s="928"/>
      <c r="AU10" s="928"/>
      <c r="AV10" s="928"/>
      <c r="AW10" s="928"/>
      <c r="AX10" s="928"/>
      <c r="AY10" s="928"/>
      <c r="AZ10" s="928"/>
      <c r="BA10" s="928"/>
      <c r="BB10" s="928"/>
      <c r="BC10" s="928"/>
      <c r="BD10" s="928"/>
      <c r="BE10" s="928"/>
      <c r="BF10" s="928"/>
      <c r="BG10" s="928"/>
      <c r="BH10" s="928"/>
      <c r="BI10" s="928"/>
      <c r="BJ10" s="928"/>
      <c r="BK10" s="928"/>
      <c r="BL10" s="928"/>
      <c r="BM10" s="928"/>
      <c r="BN10" s="928"/>
      <c r="BO10" s="928"/>
      <c r="BP10" s="928"/>
      <c r="BQ10" s="928"/>
      <c r="BR10" s="928"/>
      <c r="BS10" s="928"/>
      <c r="BT10" s="928"/>
      <c r="BU10" s="928"/>
      <c r="BV10" s="928"/>
      <c r="BW10" s="928"/>
      <c r="BX10" s="928"/>
      <c r="BY10" s="928"/>
      <c r="BZ10" s="928"/>
      <c r="CA10" s="928"/>
      <c r="CB10" s="928"/>
      <c r="CC10" s="928"/>
      <c r="CD10" s="928"/>
      <c r="CE10" s="928"/>
      <c r="CF10" s="928"/>
      <c r="CG10" s="928"/>
      <c r="CH10" s="928"/>
      <c r="CI10" s="928"/>
      <c r="CJ10" s="928"/>
      <c r="CK10" s="928"/>
      <c r="CL10" s="928"/>
      <c r="CM10" s="928"/>
      <c r="CN10" s="928"/>
      <c r="CO10" s="928"/>
      <c r="CP10" s="928"/>
      <c r="CQ10" s="928"/>
      <c r="CR10" s="928"/>
      <c r="CS10" s="928"/>
      <c r="CT10" s="928"/>
      <c r="CU10" s="928"/>
      <c r="CV10" s="928"/>
      <c r="CW10" s="928"/>
      <c r="CX10" s="928"/>
      <c r="CY10" s="928"/>
      <c r="CZ10" s="928"/>
      <c r="DA10" s="928"/>
      <c r="DB10" s="928"/>
      <c r="DC10" s="928"/>
      <c r="DD10" s="928"/>
      <c r="DE10" s="928"/>
      <c r="DF10" s="928"/>
      <c r="DG10" s="928"/>
      <c r="DH10" s="928"/>
      <c r="DI10" s="928"/>
      <c r="DJ10" s="928"/>
      <c r="DK10" s="928"/>
      <c r="DL10" s="928"/>
      <c r="DM10" s="928"/>
      <c r="DN10" s="928"/>
      <c r="DO10" s="928"/>
      <c r="DP10" s="928"/>
      <c r="DQ10" s="928"/>
      <c r="DR10" s="928"/>
      <c r="DS10" s="928"/>
      <c r="DT10" s="928"/>
      <c r="DU10" s="928"/>
      <c r="DV10" s="928"/>
      <c r="DW10" s="928"/>
      <c r="DX10" s="928"/>
      <c r="DY10" s="928"/>
      <c r="DZ10" s="928"/>
      <c r="EA10" s="928"/>
      <c r="EB10" s="928"/>
      <c r="EC10" s="928"/>
      <c r="ED10" s="928"/>
      <c r="EE10" s="928"/>
      <c r="EF10" s="928"/>
      <c r="EG10" s="928"/>
      <c r="EH10" s="928"/>
      <c r="EI10" s="928"/>
      <c r="EJ10" s="928"/>
      <c r="EK10" s="928"/>
      <c r="EL10" s="928"/>
      <c r="EM10" s="928"/>
      <c r="EN10" s="928"/>
      <c r="EO10" s="928"/>
      <c r="EP10" s="928"/>
      <c r="EQ10" s="928"/>
      <c r="ER10" s="928"/>
      <c r="ES10" s="928"/>
      <c r="ET10" s="928"/>
      <c r="EU10" s="928"/>
      <c r="EV10" s="928"/>
      <c r="EW10" s="928"/>
      <c r="EX10" s="928"/>
      <c r="EY10" s="928"/>
      <c r="EZ10" s="928"/>
      <c r="FA10" s="928"/>
      <c r="FB10" s="928"/>
      <c r="FC10" s="928"/>
      <c r="FD10" s="928"/>
      <c r="FE10" s="928"/>
      <c r="FF10" s="928"/>
      <c r="FG10" s="928"/>
      <c r="FH10" s="928"/>
      <c r="FI10" s="928"/>
      <c r="FJ10" s="928"/>
      <c r="FK10" s="928"/>
      <c r="FL10" s="928"/>
      <c r="FM10" s="928"/>
      <c r="FN10" s="928"/>
      <c r="FO10" s="928"/>
      <c r="FP10" s="928"/>
      <c r="FQ10" s="928"/>
      <c r="FR10" s="928"/>
      <c r="FS10" s="928"/>
      <c r="FT10" s="928"/>
      <c r="FU10" s="928"/>
      <c r="FV10" s="928"/>
      <c r="FW10" s="928"/>
      <c r="FX10" s="928"/>
      <c r="FY10" s="928"/>
      <c r="FZ10" s="928"/>
      <c r="GA10" s="928"/>
      <c r="GB10" s="928"/>
      <c r="GC10" s="928"/>
      <c r="GD10" s="928"/>
      <c r="GE10" s="928"/>
      <c r="GF10" s="928"/>
      <c r="GG10" s="928"/>
      <c r="GH10" s="928"/>
      <c r="GI10" s="928"/>
      <c r="GJ10" s="928"/>
      <c r="GK10" s="928"/>
      <c r="GL10" s="928"/>
      <c r="GM10" s="928"/>
      <c r="GN10" s="928"/>
      <c r="GO10" s="928"/>
      <c r="GP10" s="928"/>
      <c r="GQ10" s="928"/>
      <c r="GR10" s="928"/>
      <c r="GS10" s="928"/>
      <c r="GT10" s="928"/>
      <c r="GU10" s="928"/>
      <c r="GV10" s="928"/>
      <c r="GW10" s="928"/>
      <c r="GX10" s="928"/>
      <c r="GY10" s="928"/>
      <c r="GZ10" s="928"/>
      <c r="HA10" s="928"/>
      <c r="HB10" s="928"/>
      <c r="HC10" s="928"/>
      <c r="HD10" s="928"/>
      <c r="HE10" s="928"/>
      <c r="HF10" s="928"/>
      <c r="HG10" s="928"/>
      <c r="HH10" s="928"/>
      <c r="HI10" s="928"/>
      <c r="HJ10" s="928"/>
      <c r="HK10" s="928"/>
      <c r="HL10" s="928"/>
      <c r="HM10" s="928"/>
      <c r="HN10" s="928"/>
      <c r="HO10" s="928"/>
      <c r="HP10" s="928"/>
      <c r="HQ10" s="928"/>
      <c r="HR10" s="928"/>
      <c r="HS10" s="928"/>
      <c r="HT10" s="928"/>
      <c r="HU10" s="928"/>
      <c r="HV10" s="928"/>
      <c r="HW10" s="928"/>
      <c r="HX10" s="928"/>
      <c r="HY10" s="928"/>
      <c r="HZ10" s="928"/>
      <c r="IA10" s="928"/>
      <c r="IB10" s="928"/>
      <c r="IC10" s="928"/>
      <c r="ID10" s="928"/>
      <c r="IE10" s="928"/>
      <c r="IF10" s="928"/>
      <c r="IG10" s="928"/>
      <c r="IH10" s="928"/>
      <c r="II10" s="928"/>
      <c r="IJ10" s="928"/>
      <c r="IK10" s="928"/>
      <c r="IL10" s="928"/>
      <c r="IM10" s="928"/>
      <c r="IN10" s="928"/>
      <c r="IO10" s="928"/>
      <c r="IP10" s="928"/>
      <c r="IQ10" s="928"/>
      <c r="IR10" s="928"/>
      <c r="IS10" s="928"/>
      <c r="IT10" s="928"/>
      <c r="IU10" s="928"/>
      <c r="IV10" s="928"/>
    </row>
    <row r="11" spans="1:256" ht="15.75">
      <c r="A11" s="4641" t="s">
        <v>280</v>
      </c>
      <c r="B11" s="4641"/>
      <c r="C11" s="4640" t="s">
        <v>1940</v>
      </c>
      <c r="D11" s="4640"/>
      <c r="E11" s="4640"/>
      <c r="F11" s="4633"/>
      <c r="G11" s="4632"/>
      <c r="H11" s="1807"/>
      <c r="I11" s="928"/>
      <c r="J11" s="928"/>
      <c r="K11" s="928"/>
      <c r="L11" s="928"/>
      <c r="M11" s="928"/>
      <c r="N11" s="928"/>
      <c r="O11" s="928"/>
      <c r="P11" s="928"/>
      <c r="Q11" s="928"/>
      <c r="R11" s="928"/>
      <c r="S11" s="928"/>
      <c r="T11" s="928"/>
      <c r="U11" s="928"/>
      <c r="V11" s="928"/>
      <c r="W11" s="928"/>
      <c r="X11" s="928"/>
      <c r="Y11" s="928"/>
      <c r="Z11" s="928"/>
      <c r="AA11" s="928"/>
      <c r="AB11" s="928"/>
      <c r="AC11" s="928"/>
      <c r="AD11" s="928"/>
      <c r="AE11" s="928"/>
      <c r="AF11" s="928"/>
      <c r="AG11" s="928"/>
      <c r="AH11" s="928"/>
      <c r="AI11" s="928"/>
      <c r="AJ11" s="928"/>
      <c r="AK11" s="928"/>
      <c r="AL11" s="928"/>
      <c r="AM11" s="928"/>
      <c r="AN11" s="928"/>
      <c r="AO11" s="928"/>
      <c r="AP11" s="928"/>
      <c r="AQ11" s="928"/>
      <c r="AR11" s="928"/>
      <c r="AS11" s="928"/>
      <c r="AT11" s="928"/>
      <c r="AU11" s="928"/>
      <c r="AV11" s="928"/>
      <c r="AW11" s="928"/>
      <c r="AX11" s="928"/>
      <c r="AY11" s="928"/>
      <c r="AZ11" s="928"/>
      <c r="BA11" s="928"/>
      <c r="BB11" s="928"/>
      <c r="BC11" s="928"/>
      <c r="BD11" s="928"/>
      <c r="BE11" s="928"/>
      <c r="BF11" s="928"/>
      <c r="BG11" s="928"/>
      <c r="BH11" s="928"/>
      <c r="BI11" s="928"/>
      <c r="BJ11" s="928"/>
      <c r="BK11" s="928"/>
      <c r="BL11" s="928"/>
      <c r="BM11" s="928"/>
      <c r="BN11" s="928"/>
      <c r="BO11" s="928"/>
      <c r="BP11" s="928"/>
      <c r="BQ11" s="928"/>
      <c r="BR11" s="928"/>
      <c r="BS11" s="928"/>
      <c r="BT11" s="928"/>
      <c r="BU11" s="928"/>
      <c r="BV11" s="928"/>
      <c r="BW11" s="928"/>
      <c r="BX11" s="928"/>
      <c r="BY11" s="928"/>
      <c r="BZ11" s="928"/>
      <c r="CA11" s="928"/>
      <c r="CB11" s="928"/>
      <c r="CC11" s="928"/>
      <c r="CD11" s="928"/>
      <c r="CE11" s="928"/>
      <c r="CF11" s="928"/>
      <c r="CG11" s="928"/>
      <c r="CH11" s="928"/>
      <c r="CI11" s="928"/>
      <c r="CJ11" s="928"/>
      <c r="CK11" s="928"/>
      <c r="CL11" s="928"/>
      <c r="CM11" s="928"/>
      <c r="CN11" s="928"/>
      <c r="CO11" s="928"/>
      <c r="CP11" s="928"/>
      <c r="CQ11" s="928"/>
      <c r="CR11" s="928"/>
      <c r="CS11" s="928"/>
      <c r="CT11" s="928"/>
      <c r="CU11" s="928"/>
      <c r="CV11" s="928"/>
      <c r="CW11" s="928"/>
      <c r="CX11" s="928"/>
      <c r="CY11" s="928"/>
      <c r="CZ11" s="928"/>
      <c r="DA11" s="928"/>
      <c r="DB11" s="928"/>
      <c r="DC11" s="928"/>
      <c r="DD11" s="928"/>
      <c r="DE11" s="928"/>
      <c r="DF11" s="928"/>
      <c r="DG11" s="928"/>
      <c r="DH11" s="928"/>
      <c r="DI11" s="928"/>
      <c r="DJ11" s="928"/>
      <c r="DK11" s="928"/>
      <c r="DL11" s="928"/>
      <c r="DM11" s="928"/>
      <c r="DN11" s="928"/>
      <c r="DO11" s="928"/>
      <c r="DP11" s="928"/>
      <c r="DQ11" s="928"/>
      <c r="DR11" s="928"/>
      <c r="DS11" s="928"/>
      <c r="DT11" s="928"/>
      <c r="DU11" s="928"/>
      <c r="DV11" s="928"/>
      <c r="DW11" s="928"/>
      <c r="DX11" s="928"/>
      <c r="DY11" s="928"/>
      <c r="DZ11" s="928"/>
      <c r="EA11" s="928"/>
      <c r="EB11" s="928"/>
      <c r="EC11" s="928"/>
      <c r="ED11" s="928"/>
      <c r="EE11" s="928"/>
      <c r="EF11" s="928"/>
      <c r="EG11" s="928"/>
      <c r="EH11" s="928"/>
      <c r="EI11" s="928"/>
      <c r="EJ11" s="928"/>
      <c r="EK11" s="928"/>
      <c r="EL11" s="928"/>
      <c r="EM11" s="928"/>
      <c r="EN11" s="928"/>
      <c r="EO11" s="928"/>
      <c r="EP11" s="928"/>
      <c r="EQ11" s="928"/>
      <c r="ER11" s="928"/>
      <c r="ES11" s="928"/>
      <c r="ET11" s="928"/>
      <c r="EU11" s="928"/>
      <c r="EV11" s="928"/>
      <c r="EW11" s="928"/>
      <c r="EX11" s="928"/>
      <c r="EY11" s="928"/>
      <c r="EZ11" s="928"/>
      <c r="FA11" s="928"/>
      <c r="FB11" s="928"/>
      <c r="FC11" s="928"/>
      <c r="FD11" s="928"/>
      <c r="FE11" s="928"/>
      <c r="FF11" s="928"/>
      <c r="FG11" s="928"/>
      <c r="FH11" s="928"/>
      <c r="FI11" s="928"/>
      <c r="FJ11" s="928"/>
      <c r="FK11" s="928"/>
      <c r="FL11" s="928"/>
      <c r="FM11" s="928"/>
      <c r="FN11" s="928"/>
      <c r="FO11" s="928"/>
      <c r="FP11" s="928"/>
      <c r="FQ11" s="928"/>
      <c r="FR11" s="928"/>
      <c r="FS11" s="928"/>
      <c r="FT11" s="928"/>
      <c r="FU11" s="928"/>
      <c r="FV11" s="928"/>
      <c r="FW11" s="928"/>
      <c r="FX11" s="928"/>
      <c r="FY11" s="928"/>
      <c r="FZ11" s="928"/>
      <c r="GA11" s="928"/>
      <c r="GB11" s="928"/>
      <c r="GC11" s="928"/>
      <c r="GD11" s="928"/>
      <c r="GE11" s="928"/>
      <c r="GF11" s="928"/>
      <c r="GG11" s="928"/>
      <c r="GH11" s="928"/>
      <c r="GI11" s="928"/>
      <c r="GJ11" s="928"/>
      <c r="GK11" s="928"/>
      <c r="GL11" s="928"/>
      <c r="GM11" s="928"/>
      <c r="GN11" s="928"/>
      <c r="GO11" s="928"/>
      <c r="GP11" s="928"/>
      <c r="GQ11" s="928"/>
      <c r="GR11" s="928"/>
      <c r="GS11" s="928"/>
      <c r="GT11" s="928"/>
      <c r="GU11" s="928"/>
      <c r="GV11" s="928"/>
      <c r="GW11" s="928"/>
      <c r="GX11" s="928"/>
      <c r="GY11" s="928"/>
      <c r="GZ11" s="928"/>
      <c r="HA11" s="928"/>
      <c r="HB11" s="928"/>
      <c r="HC11" s="928"/>
      <c r="HD11" s="928"/>
      <c r="HE11" s="928"/>
      <c r="HF11" s="928"/>
      <c r="HG11" s="928"/>
      <c r="HH11" s="928"/>
      <c r="HI11" s="928"/>
      <c r="HJ11" s="928"/>
      <c r="HK11" s="928"/>
      <c r="HL11" s="928"/>
      <c r="HM11" s="928"/>
      <c r="HN11" s="928"/>
      <c r="HO11" s="928"/>
      <c r="HP11" s="928"/>
      <c r="HQ11" s="928"/>
      <c r="HR11" s="928"/>
      <c r="HS11" s="928"/>
      <c r="HT11" s="928"/>
      <c r="HU11" s="928"/>
      <c r="HV11" s="928"/>
      <c r="HW11" s="928"/>
      <c r="HX11" s="928"/>
      <c r="HY11" s="928"/>
      <c r="HZ11" s="928"/>
      <c r="IA11" s="928"/>
      <c r="IB11" s="928"/>
      <c r="IC11" s="928"/>
      <c r="ID11" s="928"/>
      <c r="IE11" s="928"/>
      <c r="IF11" s="928"/>
      <c r="IG11" s="928"/>
      <c r="IH11" s="928"/>
      <c r="II11" s="928"/>
      <c r="IJ11" s="928"/>
      <c r="IK11" s="928"/>
      <c r="IL11" s="928"/>
      <c r="IM11" s="928"/>
      <c r="IN11" s="928"/>
      <c r="IO11" s="928"/>
      <c r="IP11" s="928"/>
      <c r="IQ11" s="928"/>
      <c r="IR11" s="928"/>
      <c r="IS11" s="928"/>
      <c r="IT11" s="928"/>
      <c r="IU11" s="928"/>
      <c r="IV11" s="928"/>
    </row>
    <row r="12" spans="1:256" ht="15.75">
      <c r="A12" s="4646"/>
      <c r="B12" s="4646"/>
      <c r="C12" s="4631" t="s">
        <v>1941</v>
      </c>
      <c r="D12" s="4644" t="s">
        <v>1922</v>
      </c>
      <c r="E12" s="4633" t="s">
        <v>1923</v>
      </c>
      <c r="F12" s="4633"/>
      <c r="G12" s="4632"/>
      <c r="H12" s="1807"/>
      <c r="I12" s="928"/>
      <c r="J12" s="928"/>
      <c r="K12" s="928"/>
      <c r="L12" s="928"/>
      <c r="M12" s="928"/>
      <c r="N12" s="928"/>
      <c r="O12" s="928"/>
      <c r="P12" s="928"/>
      <c r="Q12" s="928"/>
      <c r="R12" s="928"/>
      <c r="S12" s="928"/>
      <c r="T12" s="928"/>
      <c r="U12" s="928"/>
      <c r="V12" s="928"/>
      <c r="W12" s="928"/>
      <c r="X12" s="928"/>
      <c r="Y12" s="928"/>
      <c r="Z12" s="928"/>
      <c r="AA12" s="928"/>
      <c r="AB12" s="928"/>
      <c r="AC12" s="928"/>
      <c r="AD12" s="928"/>
      <c r="AE12" s="928"/>
      <c r="AF12" s="928"/>
      <c r="AG12" s="928"/>
      <c r="AH12" s="928"/>
      <c r="AI12" s="928"/>
      <c r="AJ12" s="928"/>
      <c r="AK12" s="928"/>
      <c r="AL12" s="928"/>
      <c r="AM12" s="928"/>
      <c r="AN12" s="928"/>
      <c r="AO12" s="928"/>
      <c r="AP12" s="928"/>
      <c r="AQ12" s="928"/>
      <c r="AR12" s="928"/>
      <c r="AS12" s="928"/>
      <c r="AT12" s="928"/>
      <c r="AU12" s="928"/>
      <c r="AV12" s="928"/>
      <c r="AW12" s="928"/>
      <c r="AX12" s="928"/>
      <c r="AY12" s="928"/>
      <c r="AZ12" s="928"/>
      <c r="BA12" s="928"/>
      <c r="BB12" s="928"/>
      <c r="BC12" s="928"/>
      <c r="BD12" s="928"/>
      <c r="BE12" s="928"/>
      <c r="BF12" s="928"/>
      <c r="BG12" s="928"/>
      <c r="BH12" s="928"/>
      <c r="BI12" s="928"/>
      <c r="BJ12" s="928"/>
      <c r="BK12" s="928"/>
      <c r="BL12" s="928"/>
      <c r="BM12" s="928"/>
      <c r="BN12" s="928"/>
      <c r="BO12" s="928"/>
      <c r="BP12" s="928"/>
      <c r="BQ12" s="928"/>
      <c r="BR12" s="928"/>
      <c r="BS12" s="928"/>
      <c r="BT12" s="928"/>
      <c r="BU12" s="928"/>
      <c r="BV12" s="928"/>
      <c r="BW12" s="928"/>
      <c r="BX12" s="928"/>
      <c r="BY12" s="928"/>
      <c r="BZ12" s="928"/>
      <c r="CA12" s="928"/>
      <c r="CB12" s="928"/>
      <c r="CC12" s="928"/>
      <c r="CD12" s="928"/>
      <c r="CE12" s="928"/>
      <c r="CF12" s="928"/>
      <c r="CG12" s="928"/>
      <c r="CH12" s="928"/>
      <c r="CI12" s="928"/>
      <c r="CJ12" s="928"/>
      <c r="CK12" s="928"/>
      <c r="CL12" s="928"/>
      <c r="CM12" s="928"/>
      <c r="CN12" s="928"/>
      <c r="CO12" s="928"/>
      <c r="CP12" s="928"/>
      <c r="CQ12" s="928"/>
      <c r="CR12" s="928"/>
      <c r="CS12" s="928"/>
      <c r="CT12" s="928"/>
      <c r="CU12" s="928"/>
      <c r="CV12" s="928"/>
      <c r="CW12" s="928"/>
      <c r="CX12" s="928"/>
      <c r="CY12" s="928"/>
      <c r="CZ12" s="928"/>
      <c r="DA12" s="928"/>
      <c r="DB12" s="928"/>
      <c r="DC12" s="928"/>
      <c r="DD12" s="928"/>
      <c r="DE12" s="928"/>
      <c r="DF12" s="928"/>
      <c r="DG12" s="928"/>
      <c r="DH12" s="928"/>
      <c r="DI12" s="928"/>
      <c r="DJ12" s="928"/>
      <c r="DK12" s="928"/>
      <c r="DL12" s="928"/>
      <c r="DM12" s="928"/>
      <c r="DN12" s="928"/>
      <c r="DO12" s="928"/>
      <c r="DP12" s="928"/>
      <c r="DQ12" s="928"/>
      <c r="DR12" s="928"/>
      <c r="DS12" s="928"/>
      <c r="DT12" s="928"/>
      <c r="DU12" s="928"/>
      <c r="DV12" s="928"/>
      <c r="DW12" s="928"/>
      <c r="DX12" s="928"/>
      <c r="DY12" s="928"/>
      <c r="DZ12" s="928"/>
      <c r="EA12" s="928"/>
      <c r="EB12" s="928"/>
      <c r="EC12" s="928"/>
      <c r="ED12" s="928"/>
      <c r="EE12" s="928"/>
      <c r="EF12" s="928"/>
      <c r="EG12" s="928"/>
      <c r="EH12" s="928"/>
      <c r="EI12" s="928"/>
      <c r="EJ12" s="928"/>
      <c r="EK12" s="928"/>
      <c r="EL12" s="928"/>
      <c r="EM12" s="928"/>
      <c r="EN12" s="928"/>
      <c r="EO12" s="928"/>
      <c r="EP12" s="928"/>
      <c r="EQ12" s="928"/>
      <c r="ER12" s="928"/>
      <c r="ES12" s="928"/>
      <c r="ET12" s="928"/>
      <c r="EU12" s="928"/>
      <c r="EV12" s="928"/>
      <c r="EW12" s="928"/>
      <c r="EX12" s="928"/>
      <c r="EY12" s="928"/>
      <c r="EZ12" s="928"/>
      <c r="FA12" s="928"/>
      <c r="FB12" s="928"/>
      <c r="FC12" s="928"/>
      <c r="FD12" s="928"/>
      <c r="FE12" s="928"/>
      <c r="FF12" s="928"/>
      <c r="FG12" s="928"/>
      <c r="FH12" s="928"/>
      <c r="FI12" s="928"/>
      <c r="FJ12" s="928"/>
      <c r="FK12" s="928"/>
      <c r="FL12" s="928"/>
      <c r="FM12" s="928"/>
      <c r="FN12" s="928"/>
      <c r="FO12" s="928"/>
      <c r="FP12" s="928"/>
      <c r="FQ12" s="928"/>
      <c r="FR12" s="928"/>
      <c r="FS12" s="928"/>
      <c r="FT12" s="928"/>
      <c r="FU12" s="928"/>
      <c r="FV12" s="928"/>
      <c r="FW12" s="928"/>
      <c r="FX12" s="928"/>
      <c r="FY12" s="928"/>
      <c r="FZ12" s="928"/>
      <c r="GA12" s="928"/>
      <c r="GB12" s="928"/>
      <c r="GC12" s="928"/>
      <c r="GD12" s="928"/>
      <c r="GE12" s="928"/>
      <c r="GF12" s="928"/>
      <c r="GG12" s="928"/>
      <c r="GH12" s="928"/>
      <c r="GI12" s="928"/>
      <c r="GJ12" s="928"/>
      <c r="GK12" s="928"/>
      <c r="GL12" s="928"/>
      <c r="GM12" s="928"/>
      <c r="GN12" s="928"/>
      <c r="GO12" s="928"/>
      <c r="GP12" s="928"/>
      <c r="GQ12" s="928"/>
      <c r="GR12" s="928"/>
      <c r="GS12" s="928"/>
      <c r="GT12" s="928"/>
      <c r="GU12" s="928"/>
      <c r="GV12" s="928"/>
      <c r="GW12" s="928"/>
      <c r="GX12" s="928"/>
      <c r="GY12" s="928"/>
      <c r="GZ12" s="928"/>
      <c r="HA12" s="928"/>
      <c r="HB12" s="928"/>
      <c r="HC12" s="928"/>
      <c r="HD12" s="928"/>
      <c r="HE12" s="928"/>
      <c r="HF12" s="928"/>
      <c r="HG12" s="928"/>
      <c r="HH12" s="928"/>
      <c r="HI12" s="928"/>
      <c r="HJ12" s="928"/>
      <c r="HK12" s="928"/>
      <c r="HL12" s="928"/>
      <c r="HM12" s="928"/>
      <c r="HN12" s="928"/>
      <c r="HO12" s="928"/>
      <c r="HP12" s="928"/>
      <c r="HQ12" s="928"/>
      <c r="HR12" s="928"/>
      <c r="HS12" s="928"/>
      <c r="HT12" s="928"/>
      <c r="HU12" s="928"/>
      <c r="HV12" s="928"/>
      <c r="HW12" s="928"/>
      <c r="HX12" s="928"/>
      <c r="HY12" s="928"/>
      <c r="HZ12" s="928"/>
      <c r="IA12" s="928"/>
      <c r="IB12" s="928"/>
      <c r="IC12" s="928"/>
      <c r="ID12" s="928"/>
      <c r="IE12" s="928"/>
      <c r="IF12" s="928"/>
      <c r="IG12" s="928"/>
      <c r="IH12" s="928"/>
      <c r="II12" s="928"/>
      <c r="IJ12" s="928"/>
      <c r="IK12" s="928"/>
      <c r="IL12" s="928"/>
      <c r="IM12" s="928"/>
      <c r="IN12" s="928"/>
      <c r="IO12" s="928"/>
      <c r="IP12" s="928"/>
      <c r="IQ12" s="928"/>
      <c r="IR12" s="928"/>
      <c r="IS12" s="928"/>
      <c r="IT12" s="928"/>
      <c r="IU12" s="928"/>
      <c r="IV12" s="928"/>
    </row>
    <row r="13" spans="1:256" ht="15.75">
      <c r="A13" s="4641"/>
      <c r="B13" s="4641"/>
      <c r="C13" s="4631"/>
      <c r="D13" s="4644"/>
      <c r="E13" s="4644"/>
      <c r="F13" s="4644"/>
      <c r="G13" s="4632"/>
      <c r="H13" s="1807"/>
      <c r="I13" s="928"/>
      <c r="J13" s="928"/>
      <c r="K13" s="928"/>
      <c r="L13" s="928"/>
      <c r="M13" s="928"/>
      <c r="N13" s="928"/>
      <c r="O13" s="928"/>
      <c r="P13" s="928"/>
      <c r="Q13" s="928"/>
      <c r="R13" s="928"/>
      <c r="S13" s="928"/>
      <c r="T13" s="928"/>
      <c r="U13" s="928"/>
      <c r="V13" s="928"/>
      <c r="W13" s="928"/>
      <c r="X13" s="928"/>
      <c r="Y13" s="928"/>
      <c r="Z13" s="928"/>
      <c r="AA13" s="928"/>
      <c r="AB13" s="928"/>
      <c r="AC13" s="928"/>
      <c r="AD13" s="928"/>
      <c r="AE13" s="928"/>
      <c r="AF13" s="928"/>
      <c r="AG13" s="928"/>
      <c r="AH13" s="928"/>
      <c r="AI13" s="928"/>
      <c r="AJ13" s="928"/>
      <c r="AK13" s="928"/>
      <c r="AL13" s="928"/>
      <c r="AM13" s="928"/>
      <c r="AN13" s="928"/>
      <c r="AO13" s="928"/>
      <c r="AP13" s="928"/>
      <c r="AQ13" s="928"/>
      <c r="AR13" s="928"/>
      <c r="AS13" s="928"/>
      <c r="AT13" s="928"/>
      <c r="AU13" s="928"/>
      <c r="AV13" s="928"/>
      <c r="AW13" s="928"/>
      <c r="AX13" s="928"/>
      <c r="AY13" s="928"/>
      <c r="AZ13" s="928"/>
      <c r="BA13" s="928"/>
      <c r="BB13" s="928"/>
      <c r="BC13" s="928"/>
      <c r="BD13" s="928"/>
      <c r="BE13" s="928"/>
      <c r="BF13" s="928"/>
      <c r="BG13" s="928"/>
      <c r="BH13" s="928"/>
      <c r="BI13" s="928"/>
      <c r="BJ13" s="928"/>
      <c r="BK13" s="928"/>
      <c r="BL13" s="928"/>
      <c r="BM13" s="928"/>
      <c r="BN13" s="928"/>
      <c r="BO13" s="928"/>
      <c r="BP13" s="928"/>
      <c r="BQ13" s="928"/>
      <c r="BR13" s="928"/>
      <c r="BS13" s="928"/>
      <c r="BT13" s="928"/>
      <c r="BU13" s="928"/>
      <c r="BV13" s="928"/>
      <c r="BW13" s="928"/>
      <c r="BX13" s="928"/>
      <c r="BY13" s="928"/>
      <c r="BZ13" s="928"/>
      <c r="CA13" s="928"/>
      <c r="CB13" s="928"/>
      <c r="CC13" s="928"/>
      <c r="CD13" s="928"/>
      <c r="CE13" s="928"/>
      <c r="CF13" s="928"/>
      <c r="CG13" s="928"/>
      <c r="CH13" s="928"/>
      <c r="CI13" s="928"/>
      <c r="CJ13" s="928"/>
      <c r="CK13" s="928"/>
      <c r="CL13" s="928"/>
      <c r="CM13" s="928"/>
      <c r="CN13" s="928"/>
      <c r="CO13" s="928"/>
      <c r="CP13" s="928"/>
      <c r="CQ13" s="928"/>
      <c r="CR13" s="928"/>
      <c r="CS13" s="928"/>
      <c r="CT13" s="928"/>
      <c r="CU13" s="928"/>
      <c r="CV13" s="928"/>
      <c r="CW13" s="928"/>
      <c r="CX13" s="928"/>
      <c r="CY13" s="928"/>
      <c r="CZ13" s="928"/>
      <c r="DA13" s="928"/>
      <c r="DB13" s="928"/>
      <c r="DC13" s="928"/>
      <c r="DD13" s="928"/>
      <c r="DE13" s="928"/>
      <c r="DF13" s="928"/>
      <c r="DG13" s="928"/>
      <c r="DH13" s="928"/>
      <c r="DI13" s="928"/>
      <c r="DJ13" s="928"/>
      <c r="DK13" s="928"/>
      <c r="DL13" s="928"/>
      <c r="DM13" s="928"/>
      <c r="DN13" s="928"/>
      <c r="DO13" s="928"/>
      <c r="DP13" s="928"/>
      <c r="DQ13" s="928"/>
      <c r="DR13" s="928"/>
      <c r="DS13" s="928"/>
      <c r="DT13" s="928"/>
      <c r="DU13" s="928"/>
      <c r="DV13" s="928"/>
      <c r="DW13" s="928"/>
      <c r="DX13" s="928"/>
      <c r="DY13" s="928"/>
      <c r="DZ13" s="928"/>
      <c r="EA13" s="928"/>
      <c r="EB13" s="928"/>
      <c r="EC13" s="928"/>
      <c r="ED13" s="928"/>
      <c r="EE13" s="928"/>
      <c r="EF13" s="928"/>
      <c r="EG13" s="928"/>
      <c r="EH13" s="928"/>
      <c r="EI13" s="928"/>
      <c r="EJ13" s="928"/>
      <c r="EK13" s="928"/>
      <c r="EL13" s="928"/>
      <c r="EM13" s="928"/>
      <c r="EN13" s="928"/>
      <c r="EO13" s="928"/>
      <c r="EP13" s="928"/>
      <c r="EQ13" s="928"/>
      <c r="ER13" s="928"/>
      <c r="ES13" s="928"/>
      <c r="ET13" s="928"/>
      <c r="EU13" s="928"/>
      <c r="EV13" s="928"/>
      <c r="EW13" s="928"/>
      <c r="EX13" s="928"/>
      <c r="EY13" s="928"/>
      <c r="EZ13" s="928"/>
      <c r="FA13" s="928"/>
      <c r="FB13" s="928"/>
      <c r="FC13" s="928"/>
      <c r="FD13" s="928"/>
      <c r="FE13" s="928"/>
      <c r="FF13" s="928"/>
      <c r="FG13" s="928"/>
      <c r="FH13" s="928"/>
      <c r="FI13" s="928"/>
      <c r="FJ13" s="928"/>
      <c r="FK13" s="928"/>
      <c r="FL13" s="928"/>
      <c r="FM13" s="928"/>
      <c r="FN13" s="928"/>
      <c r="FO13" s="928"/>
      <c r="FP13" s="928"/>
      <c r="FQ13" s="928"/>
      <c r="FR13" s="928"/>
      <c r="FS13" s="928"/>
      <c r="FT13" s="928"/>
      <c r="FU13" s="928"/>
      <c r="FV13" s="928"/>
      <c r="FW13" s="928"/>
      <c r="FX13" s="928"/>
      <c r="FY13" s="928"/>
      <c r="FZ13" s="928"/>
      <c r="GA13" s="928"/>
      <c r="GB13" s="928"/>
      <c r="GC13" s="928"/>
      <c r="GD13" s="928"/>
      <c r="GE13" s="928"/>
      <c r="GF13" s="928"/>
      <c r="GG13" s="928"/>
      <c r="GH13" s="928"/>
      <c r="GI13" s="928"/>
      <c r="GJ13" s="928"/>
      <c r="GK13" s="928"/>
      <c r="GL13" s="928"/>
      <c r="GM13" s="928"/>
      <c r="GN13" s="928"/>
      <c r="GO13" s="928"/>
      <c r="GP13" s="928"/>
      <c r="GQ13" s="928"/>
      <c r="GR13" s="928"/>
      <c r="GS13" s="928"/>
      <c r="GT13" s="928"/>
      <c r="GU13" s="928"/>
      <c r="GV13" s="928"/>
      <c r="GW13" s="928"/>
      <c r="GX13" s="928"/>
      <c r="GY13" s="928"/>
      <c r="GZ13" s="928"/>
      <c r="HA13" s="928"/>
      <c r="HB13" s="928"/>
      <c r="HC13" s="928"/>
      <c r="HD13" s="928"/>
      <c r="HE13" s="928"/>
      <c r="HF13" s="928"/>
      <c r="HG13" s="928"/>
      <c r="HH13" s="928"/>
      <c r="HI13" s="928"/>
      <c r="HJ13" s="928"/>
      <c r="HK13" s="928"/>
      <c r="HL13" s="928"/>
      <c r="HM13" s="928"/>
      <c r="HN13" s="928"/>
      <c r="HO13" s="928"/>
      <c r="HP13" s="928"/>
      <c r="HQ13" s="928"/>
      <c r="HR13" s="928"/>
      <c r="HS13" s="928"/>
      <c r="HT13" s="928"/>
      <c r="HU13" s="928"/>
      <c r="HV13" s="928"/>
      <c r="HW13" s="928"/>
      <c r="HX13" s="928"/>
      <c r="HY13" s="928"/>
      <c r="HZ13" s="928"/>
      <c r="IA13" s="928"/>
      <c r="IB13" s="928"/>
      <c r="IC13" s="928"/>
      <c r="ID13" s="928"/>
      <c r="IE13" s="928"/>
      <c r="IF13" s="928"/>
      <c r="IG13" s="928"/>
      <c r="IH13" s="928"/>
      <c r="II13" s="928"/>
      <c r="IJ13" s="928"/>
      <c r="IK13" s="928"/>
      <c r="IL13" s="928"/>
      <c r="IM13" s="928"/>
      <c r="IN13" s="928"/>
      <c r="IO13" s="928"/>
      <c r="IP13" s="928"/>
      <c r="IQ13" s="928"/>
      <c r="IR13" s="928"/>
      <c r="IS13" s="928"/>
      <c r="IT13" s="928"/>
      <c r="IU13" s="928"/>
      <c r="IV13" s="928"/>
    </row>
    <row r="14" spans="1:256">
      <c r="A14" s="4647"/>
      <c r="B14" s="4647"/>
      <c r="C14" s="4631"/>
      <c r="D14" s="4644"/>
      <c r="E14" s="4644"/>
      <c r="F14" s="4644"/>
      <c r="G14" s="4632"/>
      <c r="H14" s="1807"/>
      <c r="I14" s="928"/>
      <c r="J14" s="928"/>
      <c r="K14" s="928"/>
      <c r="L14" s="928"/>
      <c r="M14" s="928"/>
      <c r="N14" s="928"/>
      <c r="O14" s="928"/>
      <c r="P14" s="928"/>
      <c r="Q14" s="928"/>
      <c r="R14" s="928"/>
      <c r="S14" s="928"/>
      <c r="T14" s="928"/>
      <c r="U14" s="928"/>
      <c r="V14" s="928"/>
      <c r="W14" s="928"/>
      <c r="X14" s="928"/>
      <c r="Y14" s="928"/>
      <c r="Z14" s="928"/>
      <c r="AA14" s="928"/>
      <c r="AB14" s="928"/>
      <c r="AC14" s="928"/>
      <c r="AD14" s="928"/>
      <c r="AE14" s="928"/>
      <c r="AF14" s="928"/>
      <c r="AG14" s="928"/>
      <c r="AH14" s="928"/>
      <c r="AI14" s="928"/>
      <c r="AJ14" s="928"/>
      <c r="AK14" s="928"/>
      <c r="AL14" s="928"/>
      <c r="AM14" s="928"/>
      <c r="AN14" s="928"/>
      <c r="AO14" s="928"/>
      <c r="AP14" s="928"/>
      <c r="AQ14" s="928"/>
      <c r="AR14" s="928"/>
      <c r="AS14" s="928"/>
      <c r="AT14" s="928"/>
      <c r="AU14" s="928"/>
      <c r="AV14" s="928"/>
      <c r="AW14" s="928"/>
      <c r="AX14" s="928"/>
      <c r="AY14" s="928"/>
      <c r="AZ14" s="928"/>
      <c r="BA14" s="928"/>
      <c r="BB14" s="928"/>
      <c r="BC14" s="928"/>
      <c r="BD14" s="928"/>
      <c r="BE14" s="928"/>
      <c r="BF14" s="928"/>
      <c r="BG14" s="928"/>
      <c r="BH14" s="928"/>
      <c r="BI14" s="928"/>
      <c r="BJ14" s="928"/>
      <c r="BK14" s="928"/>
      <c r="BL14" s="928"/>
      <c r="BM14" s="928"/>
      <c r="BN14" s="928"/>
      <c r="BO14" s="928"/>
      <c r="BP14" s="928"/>
      <c r="BQ14" s="928"/>
      <c r="BR14" s="928"/>
      <c r="BS14" s="928"/>
      <c r="BT14" s="928"/>
      <c r="BU14" s="928"/>
      <c r="BV14" s="928"/>
      <c r="BW14" s="928"/>
      <c r="BX14" s="928"/>
      <c r="BY14" s="928"/>
      <c r="BZ14" s="928"/>
      <c r="CA14" s="928"/>
      <c r="CB14" s="928"/>
      <c r="CC14" s="928"/>
      <c r="CD14" s="928"/>
      <c r="CE14" s="928"/>
      <c r="CF14" s="928"/>
      <c r="CG14" s="928"/>
      <c r="CH14" s="928"/>
      <c r="CI14" s="928"/>
      <c r="CJ14" s="928"/>
      <c r="CK14" s="928"/>
      <c r="CL14" s="928"/>
      <c r="CM14" s="928"/>
      <c r="CN14" s="928"/>
      <c r="CO14" s="928"/>
      <c r="CP14" s="928"/>
      <c r="CQ14" s="928"/>
      <c r="CR14" s="928"/>
      <c r="CS14" s="928"/>
      <c r="CT14" s="928"/>
      <c r="CU14" s="928"/>
      <c r="CV14" s="928"/>
      <c r="CW14" s="928"/>
      <c r="CX14" s="928"/>
      <c r="CY14" s="928"/>
      <c r="CZ14" s="928"/>
      <c r="DA14" s="928"/>
      <c r="DB14" s="928"/>
      <c r="DC14" s="928"/>
      <c r="DD14" s="928"/>
      <c r="DE14" s="928"/>
      <c r="DF14" s="928"/>
      <c r="DG14" s="928"/>
      <c r="DH14" s="928"/>
      <c r="DI14" s="928"/>
      <c r="DJ14" s="928"/>
      <c r="DK14" s="928"/>
      <c r="DL14" s="928"/>
      <c r="DM14" s="928"/>
      <c r="DN14" s="928"/>
      <c r="DO14" s="928"/>
      <c r="DP14" s="928"/>
      <c r="DQ14" s="928"/>
      <c r="DR14" s="928"/>
      <c r="DS14" s="928"/>
      <c r="DT14" s="928"/>
      <c r="DU14" s="928"/>
      <c r="DV14" s="928"/>
      <c r="DW14" s="928"/>
      <c r="DX14" s="928"/>
      <c r="DY14" s="928"/>
      <c r="DZ14" s="928"/>
      <c r="EA14" s="928"/>
      <c r="EB14" s="928"/>
      <c r="EC14" s="928"/>
      <c r="ED14" s="928"/>
      <c r="EE14" s="928"/>
      <c r="EF14" s="928"/>
      <c r="EG14" s="928"/>
      <c r="EH14" s="928"/>
      <c r="EI14" s="928"/>
      <c r="EJ14" s="928"/>
      <c r="EK14" s="928"/>
      <c r="EL14" s="928"/>
      <c r="EM14" s="928"/>
      <c r="EN14" s="928"/>
      <c r="EO14" s="928"/>
      <c r="EP14" s="928"/>
      <c r="EQ14" s="928"/>
      <c r="ER14" s="928"/>
      <c r="ES14" s="928"/>
      <c r="ET14" s="928"/>
      <c r="EU14" s="928"/>
      <c r="EV14" s="928"/>
      <c r="EW14" s="928"/>
      <c r="EX14" s="928"/>
      <c r="EY14" s="928"/>
      <c r="EZ14" s="928"/>
      <c r="FA14" s="928"/>
      <c r="FB14" s="928"/>
      <c r="FC14" s="928"/>
      <c r="FD14" s="928"/>
      <c r="FE14" s="928"/>
      <c r="FF14" s="928"/>
      <c r="FG14" s="928"/>
      <c r="FH14" s="928"/>
      <c r="FI14" s="928"/>
      <c r="FJ14" s="928"/>
      <c r="FK14" s="928"/>
      <c r="FL14" s="928"/>
      <c r="FM14" s="928"/>
      <c r="FN14" s="928"/>
      <c r="FO14" s="928"/>
      <c r="FP14" s="928"/>
      <c r="FQ14" s="928"/>
      <c r="FR14" s="928"/>
      <c r="FS14" s="928"/>
      <c r="FT14" s="928"/>
      <c r="FU14" s="928"/>
      <c r="FV14" s="928"/>
      <c r="FW14" s="928"/>
      <c r="FX14" s="928"/>
      <c r="FY14" s="928"/>
      <c r="FZ14" s="928"/>
      <c r="GA14" s="928"/>
      <c r="GB14" s="928"/>
      <c r="GC14" s="928"/>
      <c r="GD14" s="928"/>
      <c r="GE14" s="928"/>
      <c r="GF14" s="928"/>
      <c r="GG14" s="928"/>
      <c r="GH14" s="928"/>
      <c r="GI14" s="928"/>
      <c r="GJ14" s="928"/>
      <c r="GK14" s="928"/>
      <c r="GL14" s="928"/>
      <c r="GM14" s="928"/>
      <c r="GN14" s="928"/>
      <c r="GO14" s="928"/>
      <c r="GP14" s="928"/>
      <c r="GQ14" s="928"/>
      <c r="GR14" s="928"/>
      <c r="GS14" s="928"/>
      <c r="GT14" s="928"/>
      <c r="GU14" s="928"/>
      <c r="GV14" s="928"/>
      <c r="GW14" s="928"/>
      <c r="GX14" s="928"/>
      <c r="GY14" s="928"/>
      <c r="GZ14" s="928"/>
      <c r="HA14" s="928"/>
      <c r="HB14" s="928"/>
      <c r="HC14" s="928"/>
      <c r="HD14" s="928"/>
      <c r="HE14" s="928"/>
      <c r="HF14" s="928"/>
      <c r="HG14" s="928"/>
      <c r="HH14" s="928"/>
      <c r="HI14" s="928"/>
      <c r="HJ14" s="928"/>
      <c r="HK14" s="928"/>
      <c r="HL14" s="928"/>
      <c r="HM14" s="928"/>
      <c r="HN14" s="928"/>
      <c r="HO14" s="928"/>
      <c r="HP14" s="928"/>
      <c r="HQ14" s="928"/>
      <c r="HR14" s="928"/>
      <c r="HS14" s="928"/>
      <c r="HT14" s="928"/>
      <c r="HU14" s="928"/>
      <c r="HV14" s="928"/>
      <c r="HW14" s="928"/>
      <c r="HX14" s="928"/>
      <c r="HY14" s="928"/>
      <c r="HZ14" s="928"/>
      <c r="IA14" s="928"/>
      <c r="IB14" s="928"/>
      <c r="IC14" s="928"/>
      <c r="ID14" s="928"/>
      <c r="IE14" s="928"/>
      <c r="IF14" s="928"/>
      <c r="IG14" s="928"/>
      <c r="IH14" s="928"/>
      <c r="II14" s="928"/>
      <c r="IJ14" s="928"/>
      <c r="IK14" s="928"/>
      <c r="IL14" s="928"/>
      <c r="IM14" s="928"/>
      <c r="IN14" s="928"/>
      <c r="IO14" s="928"/>
      <c r="IP14" s="928"/>
      <c r="IQ14" s="928"/>
      <c r="IR14" s="928"/>
      <c r="IS14" s="928"/>
      <c r="IT14" s="928"/>
      <c r="IU14" s="928"/>
      <c r="IV14" s="928"/>
    </row>
    <row r="15" spans="1:256">
      <c r="A15" s="4647"/>
      <c r="B15" s="4647"/>
      <c r="C15" s="4631"/>
      <c r="D15" s="4644"/>
      <c r="E15" s="4644"/>
      <c r="F15" s="4644"/>
      <c r="G15" s="4632"/>
      <c r="H15" s="1807"/>
      <c r="I15" s="928"/>
      <c r="J15" s="928"/>
      <c r="K15" s="928"/>
      <c r="L15" s="928"/>
      <c r="M15" s="928"/>
      <c r="N15" s="928"/>
      <c r="O15" s="928"/>
      <c r="P15" s="928"/>
      <c r="Q15" s="928"/>
      <c r="R15" s="928"/>
      <c r="S15" s="928"/>
      <c r="T15" s="928"/>
      <c r="U15" s="928"/>
      <c r="V15" s="928"/>
      <c r="W15" s="928"/>
      <c r="X15" s="928"/>
      <c r="Y15" s="928"/>
      <c r="Z15" s="928"/>
      <c r="AA15" s="928"/>
      <c r="AB15" s="928"/>
      <c r="AC15" s="928"/>
      <c r="AD15" s="928"/>
      <c r="AE15" s="928"/>
      <c r="AF15" s="928"/>
      <c r="AG15" s="928"/>
      <c r="AH15" s="928"/>
      <c r="AI15" s="928"/>
      <c r="AJ15" s="928"/>
      <c r="AK15" s="928"/>
      <c r="AL15" s="928"/>
      <c r="AM15" s="928"/>
      <c r="AN15" s="928"/>
      <c r="AO15" s="928"/>
      <c r="AP15" s="928"/>
      <c r="AQ15" s="928"/>
      <c r="AR15" s="928"/>
      <c r="AS15" s="928"/>
      <c r="AT15" s="928"/>
      <c r="AU15" s="928"/>
      <c r="AV15" s="928"/>
      <c r="AW15" s="928"/>
      <c r="AX15" s="928"/>
      <c r="AY15" s="928"/>
      <c r="AZ15" s="928"/>
      <c r="BA15" s="928"/>
      <c r="BB15" s="928"/>
      <c r="BC15" s="928"/>
      <c r="BD15" s="928"/>
      <c r="BE15" s="928"/>
      <c r="BF15" s="928"/>
      <c r="BG15" s="928"/>
      <c r="BH15" s="928"/>
      <c r="BI15" s="928"/>
      <c r="BJ15" s="928"/>
      <c r="BK15" s="928"/>
      <c r="BL15" s="928"/>
      <c r="BM15" s="928"/>
      <c r="BN15" s="928"/>
      <c r="BO15" s="928"/>
      <c r="BP15" s="928"/>
      <c r="BQ15" s="928"/>
      <c r="BR15" s="928"/>
      <c r="BS15" s="928"/>
      <c r="BT15" s="928"/>
      <c r="BU15" s="928"/>
      <c r="BV15" s="928"/>
      <c r="BW15" s="928"/>
      <c r="BX15" s="928"/>
      <c r="BY15" s="928"/>
      <c r="BZ15" s="928"/>
      <c r="CA15" s="928"/>
      <c r="CB15" s="928"/>
      <c r="CC15" s="928"/>
      <c r="CD15" s="928"/>
      <c r="CE15" s="928"/>
      <c r="CF15" s="928"/>
      <c r="CG15" s="928"/>
      <c r="CH15" s="928"/>
      <c r="CI15" s="928"/>
      <c r="CJ15" s="928"/>
      <c r="CK15" s="928"/>
      <c r="CL15" s="928"/>
      <c r="CM15" s="928"/>
      <c r="CN15" s="928"/>
      <c r="CO15" s="928"/>
      <c r="CP15" s="928"/>
      <c r="CQ15" s="928"/>
      <c r="CR15" s="928"/>
      <c r="CS15" s="928"/>
      <c r="CT15" s="928"/>
      <c r="CU15" s="928"/>
      <c r="CV15" s="928"/>
      <c r="CW15" s="928"/>
      <c r="CX15" s="928"/>
      <c r="CY15" s="928"/>
      <c r="CZ15" s="928"/>
      <c r="DA15" s="928"/>
      <c r="DB15" s="928"/>
      <c r="DC15" s="928"/>
      <c r="DD15" s="928"/>
      <c r="DE15" s="928"/>
      <c r="DF15" s="928"/>
      <c r="DG15" s="928"/>
      <c r="DH15" s="928"/>
      <c r="DI15" s="928"/>
      <c r="DJ15" s="928"/>
      <c r="DK15" s="928"/>
      <c r="DL15" s="928"/>
      <c r="DM15" s="928"/>
      <c r="DN15" s="928"/>
      <c r="DO15" s="928"/>
      <c r="DP15" s="928"/>
      <c r="DQ15" s="928"/>
      <c r="DR15" s="928"/>
      <c r="DS15" s="928"/>
      <c r="DT15" s="928"/>
      <c r="DU15" s="928"/>
      <c r="DV15" s="928"/>
      <c r="DW15" s="928"/>
      <c r="DX15" s="928"/>
      <c r="DY15" s="928"/>
      <c r="DZ15" s="928"/>
      <c r="EA15" s="928"/>
      <c r="EB15" s="928"/>
      <c r="EC15" s="928"/>
      <c r="ED15" s="928"/>
      <c r="EE15" s="928"/>
      <c r="EF15" s="928"/>
      <c r="EG15" s="928"/>
      <c r="EH15" s="928"/>
      <c r="EI15" s="928"/>
      <c r="EJ15" s="928"/>
      <c r="EK15" s="928"/>
      <c r="EL15" s="928"/>
      <c r="EM15" s="928"/>
      <c r="EN15" s="928"/>
      <c r="EO15" s="928"/>
      <c r="EP15" s="928"/>
      <c r="EQ15" s="928"/>
      <c r="ER15" s="928"/>
      <c r="ES15" s="928"/>
      <c r="ET15" s="928"/>
      <c r="EU15" s="928"/>
      <c r="EV15" s="928"/>
      <c r="EW15" s="928"/>
      <c r="EX15" s="928"/>
      <c r="EY15" s="928"/>
      <c r="EZ15" s="928"/>
      <c r="FA15" s="928"/>
      <c r="FB15" s="928"/>
      <c r="FC15" s="928"/>
      <c r="FD15" s="928"/>
      <c r="FE15" s="928"/>
      <c r="FF15" s="928"/>
      <c r="FG15" s="928"/>
      <c r="FH15" s="928"/>
      <c r="FI15" s="928"/>
      <c r="FJ15" s="928"/>
      <c r="FK15" s="928"/>
      <c r="FL15" s="928"/>
      <c r="FM15" s="928"/>
      <c r="FN15" s="928"/>
      <c r="FO15" s="928"/>
      <c r="FP15" s="928"/>
      <c r="FQ15" s="928"/>
      <c r="FR15" s="928"/>
      <c r="FS15" s="928"/>
      <c r="FT15" s="928"/>
      <c r="FU15" s="928"/>
      <c r="FV15" s="928"/>
      <c r="FW15" s="928"/>
      <c r="FX15" s="928"/>
      <c r="FY15" s="928"/>
      <c r="FZ15" s="928"/>
      <c r="GA15" s="928"/>
      <c r="GB15" s="928"/>
      <c r="GC15" s="928"/>
      <c r="GD15" s="928"/>
      <c r="GE15" s="928"/>
      <c r="GF15" s="928"/>
      <c r="GG15" s="928"/>
      <c r="GH15" s="928"/>
      <c r="GI15" s="928"/>
      <c r="GJ15" s="928"/>
      <c r="GK15" s="928"/>
      <c r="GL15" s="928"/>
      <c r="GM15" s="928"/>
      <c r="GN15" s="928"/>
      <c r="GO15" s="928"/>
      <c r="GP15" s="928"/>
      <c r="GQ15" s="928"/>
      <c r="GR15" s="928"/>
      <c r="GS15" s="928"/>
      <c r="GT15" s="928"/>
      <c r="GU15" s="928"/>
      <c r="GV15" s="928"/>
      <c r="GW15" s="928"/>
      <c r="GX15" s="928"/>
      <c r="GY15" s="928"/>
      <c r="GZ15" s="928"/>
      <c r="HA15" s="928"/>
      <c r="HB15" s="928"/>
      <c r="HC15" s="928"/>
      <c r="HD15" s="928"/>
      <c r="HE15" s="928"/>
      <c r="HF15" s="928"/>
      <c r="HG15" s="928"/>
      <c r="HH15" s="928"/>
      <c r="HI15" s="928"/>
      <c r="HJ15" s="928"/>
      <c r="HK15" s="928"/>
      <c r="HL15" s="928"/>
      <c r="HM15" s="928"/>
      <c r="HN15" s="928"/>
      <c r="HO15" s="928"/>
      <c r="HP15" s="928"/>
      <c r="HQ15" s="928"/>
      <c r="HR15" s="928"/>
      <c r="HS15" s="928"/>
      <c r="HT15" s="928"/>
      <c r="HU15" s="928"/>
      <c r="HV15" s="928"/>
      <c r="HW15" s="928"/>
      <c r="HX15" s="928"/>
      <c r="HY15" s="928"/>
      <c r="HZ15" s="928"/>
      <c r="IA15" s="928"/>
      <c r="IB15" s="928"/>
      <c r="IC15" s="928"/>
      <c r="ID15" s="928"/>
      <c r="IE15" s="928"/>
      <c r="IF15" s="928"/>
      <c r="IG15" s="928"/>
      <c r="IH15" s="928"/>
      <c r="II15" s="928"/>
      <c r="IJ15" s="928"/>
      <c r="IK15" s="928"/>
      <c r="IL15" s="928"/>
      <c r="IM15" s="928"/>
      <c r="IN15" s="928"/>
      <c r="IO15" s="928"/>
      <c r="IP15" s="928"/>
      <c r="IQ15" s="928"/>
      <c r="IR15" s="928"/>
      <c r="IS15" s="928"/>
      <c r="IT15" s="928"/>
      <c r="IU15" s="928"/>
      <c r="IV15" s="928"/>
    </row>
    <row r="16" spans="1:256">
      <c r="A16" s="4647"/>
      <c r="B16" s="4647"/>
      <c r="C16" s="4631"/>
      <c r="D16" s="4644"/>
      <c r="E16" s="4644"/>
      <c r="F16" s="4644"/>
      <c r="G16" s="4632"/>
      <c r="H16" s="1807"/>
      <c r="I16" s="928"/>
      <c r="J16" s="928"/>
      <c r="K16" s="928"/>
      <c r="L16" s="928"/>
      <c r="M16" s="928"/>
      <c r="N16" s="928"/>
      <c r="O16" s="928"/>
      <c r="P16" s="928"/>
      <c r="Q16" s="928"/>
      <c r="R16" s="928"/>
      <c r="S16" s="928"/>
      <c r="T16" s="928"/>
      <c r="U16" s="928"/>
      <c r="V16" s="928"/>
      <c r="W16" s="928"/>
      <c r="X16" s="928"/>
      <c r="Y16" s="928"/>
      <c r="Z16" s="928"/>
      <c r="AA16" s="928"/>
      <c r="AB16" s="928"/>
      <c r="AC16" s="928"/>
      <c r="AD16" s="928"/>
      <c r="AE16" s="928"/>
      <c r="AF16" s="928"/>
      <c r="AG16" s="928"/>
      <c r="AH16" s="928"/>
      <c r="AI16" s="928"/>
      <c r="AJ16" s="928"/>
      <c r="AK16" s="928"/>
      <c r="AL16" s="928"/>
      <c r="AM16" s="928"/>
      <c r="AN16" s="928"/>
      <c r="AO16" s="928"/>
      <c r="AP16" s="928"/>
      <c r="AQ16" s="928"/>
      <c r="AR16" s="928"/>
      <c r="AS16" s="928"/>
      <c r="AT16" s="928"/>
      <c r="AU16" s="928"/>
      <c r="AV16" s="928"/>
      <c r="AW16" s="928"/>
      <c r="AX16" s="928"/>
      <c r="AY16" s="928"/>
      <c r="AZ16" s="928"/>
      <c r="BA16" s="928"/>
      <c r="BB16" s="928"/>
      <c r="BC16" s="928"/>
      <c r="BD16" s="928"/>
      <c r="BE16" s="928"/>
      <c r="BF16" s="928"/>
      <c r="BG16" s="928"/>
      <c r="BH16" s="928"/>
      <c r="BI16" s="928"/>
      <c r="BJ16" s="928"/>
      <c r="BK16" s="928"/>
      <c r="BL16" s="928"/>
      <c r="BM16" s="928"/>
      <c r="BN16" s="928"/>
      <c r="BO16" s="928"/>
      <c r="BP16" s="928"/>
      <c r="BQ16" s="928"/>
      <c r="BR16" s="928"/>
      <c r="BS16" s="928"/>
      <c r="BT16" s="928"/>
      <c r="BU16" s="928"/>
      <c r="BV16" s="928"/>
      <c r="BW16" s="928"/>
      <c r="BX16" s="928"/>
      <c r="BY16" s="928"/>
      <c r="BZ16" s="928"/>
      <c r="CA16" s="928"/>
      <c r="CB16" s="928"/>
      <c r="CC16" s="928"/>
      <c r="CD16" s="928"/>
      <c r="CE16" s="928"/>
      <c r="CF16" s="928"/>
      <c r="CG16" s="928"/>
      <c r="CH16" s="928"/>
      <c r="CI16" s="928"/>
      <c r="CJ16" s="928"/>
      <c r="CK16" s="928"/>
      <c r="CL16" s="928"/>
      <c r="CM16" s="928"/>
      <c r="CN16" s="928"/>
      <c r="CO16" s="928"/>
      <c r="CP16" s="928"/>
      <c r="CQ16" s="928"/>
      <c r="CR16" s="928"/>
      <c r="CS16" s="928"/>
      <c r="CT16" s="928"/>
      <c r="CU16" s="928"/>
      <c r="CV16" s="928"/>
      <c r="CW16" s="928"/>
      <c r="CX16" s="928"/>
      <c r="CY16" s="928"/>
      <c r="CZ16" s="928"/>
      <c r="DA16" s="928"/>
      <c r="DB16" s="928"/>
      <c r="DC16" s="928"/>
      <c r="DD16" s="928"/>
      <c r="DE16" s="928"/>
      <c r="DF16" s="928"/>
      <c r="DG16" s="928"/>
      <c r="DH16" s="928"/>
      <c r="DI16" s="928"/>
      <c r="DJ16" s="928"/>
      <c r="DK16" s="928"/>
      <c r="DL16" s="928"/>
      <c r="DM16" s="928"/>
      <c r="DN16" s="928"/>
      <c r="DO16" s="928"/>
      <c r="DP16" s="928"/>
      <c r="DQ16" s="928"/>
      <c r="DR16" s="928"/>
      <c r="DS16" s="928"/>
      <c r="DT16" s="928"/>
      <c r="DU16" s="928"/>
      <c r="DV16" s="928"/>
      <c r="DW16" s="928"/>
      <c r="DX16" s="928"/>
      <c r="DY16" s="928"/>
      <c r="DZ16" s="928"/>
      <c r="EA16" s="928"/>
      <c r="EB16" s="928"/>
      <c r="EC16" s="928"/>
      <c r="ED16" s="928"/>
      <c r="EE16" s="928"/>
      <c r="EF16" s="928"/>
      <c r="EG16" s="928"/>
      <c r="EH16" s="928"/>
      <c r="EI16" s="928"/>
      <c r="EJ16" s="928"/>
      <c r="EK16" s="928"/>
      <c r="EL16" s="928"/>
      <c r="EM16" s="928"/>
      <c r="EN16" s="928"/>
      <c r="EO16" s="928"/>
      <c r="EP16" s="928"/>
      <c r="EQ16" s="928"/>
      <c r="ER16" s="928"/>
      <c r="ES16" s="928"/>
      <c r="ET16" s="928"/>
      <c r="EU16" s="928"/>
      <c r="EV16" s="928"/>
      <c r="EW16" s="928"/>
      <c r="EX16" s="928"/>
      <c r="EY16" s="928"/>
      <c r="EZ16" s="928"/>
      <c r="FA16" s="928"/>
      <c r="FB16" s="928"/>
      <c r="FC16" s="928"/>
      <c r="FD16" s="928"/>
      <c r="FE16" s="928"/>
      <c r="FF16" s="928"/>
      <c r="FG16" s="928"/>
      <c r="FH16" s="928"/>
      <c r="FI16" s="928"/>
      <c r="FJ16" s="928"/>
      <c r="FK16" s="928"/>
      <c r="FL16" s="928"/>
      <c r="FM16" s="928"/>
      <c r="FN16" s="928"/>
      <c r="FO16" s="928"/>
      <c r="FP16" s="928"/>
      <c r="FQ16" s="928"/>
      <c r="FR16" s="928"/>
      <c r="FS16" s="928"/>
      <c r="FT16" s="928"/>
      <c r="FU16" s="928"/>
      <c r="FV16" s="928"/>
      <c r="FW16" s="928"/>
      <c r="FX16" s="928"/>
      <c r="FY16" s="928"/>
      <c r="FZ16" s="928"/>
      <c r="GA16" s="928"/>
      <c r="GB16" s="928"/>
      <c r="GC16" s="928"/>
      <c r="GD16" s="928"/>
      <c r="GE16" s="928"/>
      <c r="GF16" s="928"/>
      <c r="GG16" s="928"/>
      <c r="GH16" s="928"/>
      <c r="GI16" s="928"/>
      <c r="GJ16" s="928"/>
      <c r="GK16" s="928"/>
      <c r="GL16" s="928"/>
      <c r="GM16" s="928"/>
      <c r="GN16" s="928"/>
      <c r="GO16" s="928"/>
      <c r="GP16" s="928"/>
      <c r="GQ16" s="928"/>
      <c r="GR16" s="928"/>
      <c r="GS16" s="928"/>
      <c r="GT16" s="928"/>
      <c r="GU16" s="928"/>
      <c r="GV16" s="928"/>
      <c r="GW16" s="928"/>
      <c r="GX16" s="928"/>
      <c r="GY16" s="928"/>
      <c r="GZ16" s="928"/>
      <c r="HA16" s="928"/>
      <c r="HB16" s="928"/>
      <c r="HC16" s="928"/>
      <c r="HD16" s="928"/>
      <c r="HE16" s="928"/>
      <c r="HF16" s="928"/>
      <c r="HG16" s="928"/>
      <c r="HH16" s="928"/>
      <c r="HI16" s="928"/>
      <c r="HJ16" s="928"/>
      <c r="HK16" s="928"/>
      <c r="HL16" s="928"/>
      <c r="HM16" s="928"/>
      <c r="HN16" s="928"/>
      <c r="HO16" s="928"/>
      <c r="HP16" s="928"/>
      <c r="HQ16" s="928"/>
      <c r="HR16" s="928"/>
      <c r="HS16" s="928"/>
      <c r="HT16" s="928"/>
      <c r="HU16" s="928"/>
      <c r="HV16" s="928"/>
      <c r="HW16" s="928"/>
      <c r="HX16" s="928"/>
      <c r="HY16" s="928"/>
      <c r="HZ16" s="928"/>
      <c r="IA16" s="928"/>
      <c r="IB16" s="928"/>
      <c r="IC16" s="928"/>
      <c r="ID16" s="928"/>
      <c r="IE16" s="928"/>
      <c r="IF16" s="928"/>
      <c r="IG16" s="928"/>
      <c r="IH16" s="928"/>
      <c r="II16" s="928"/>
      <c r="IJ16" s="928"/>
      <c r="IK16" s="928"/>
      <c r="IL16" s="928"/>
      <c r="IM16" s="928"/>
      <c r="IN16" s="928"/>
      <c r="IO16" s="928"/>
      <c r="IP16" s="928"/>
      <c r="IQ16" s="928"/>
      <c r="IR16" s="928"/>
      <c r="IS16" s="928"/>
      <c r="IT16" s="928"/>
      <c r="IU16" s="928"/>
      <c r="IV16" s="928"/>
    </row>
    <row r="17" spans="1:256">
      <c r="A17" s="4647"/>
      <c r="B17" s="4647"/>
      <c r="C17" s="4631"/>
      <c r="D17" s="4644"/>
      <c r="E17" s="4644"/>
      <c r="F17" s="4644"/>
      <c r="G17" s="4632"/>
      <c r="H17" s="1807"/>
      <c r="I17" s="928"/>
      <c r="J17" s="928"/>
      <c r="K17" s="928"/>
      <c r="L17" s="928"/>
      <c r="M17" s="928"/>
      <c r="N17" s="928"/>
      <c r="O17" s="928"/>
      <c r="P17" s="928"/>
      <c r="Q17" s="928"/>
      <c r="R17" s="928"/>
      <c r="S17" s="928"/>
      <c r="T17" s="928"/>
      <c r="U17" s="928"/>
      <c r="V17" s="928"/>
      <c r="W17" s="928"/>
      <c r="X17" s="928"/>
      <c r="Y17" s="928"/>
      <c r="Z17" s="928"/>
      <c r="AA17" s="928"/>
      <c r="AB17" s="928"/>
      <c r="AC17" s="928"/>
      <c r="AD17" s="928"/>
      <c r="AE17" s="928"/>
      <c r="AF17" s="928"/>
      <c r="AG17" s="928"/>
      <c r="AH17" s="928"/>
      <c r="AI17" s="928"/>
      <c r="AJ17" s="928"/>
      <c r="AK17" s="928"/>
      <c r="AL17" s="928"/>
      <c r="AM17" s="928"/>
      <c r="AN17" s="928"/>
      <c r="AO17" s="928"/>
      <c r="AP17" s="928"/>
      <c r="AQ17" s="928"/>
      <c r="AR17" s="928"/>
      <c r="AS17" s="928"/>
      <c r="AT17" s="928"/>
      <c r="AU17" s="928"/>
      <c r="AV17" s="928"/>
      <c r="AW17" s="928"/>
      <c r="AX17" s="928"/>
      <c r="AY17" s="928"/>
      <c r="AZ17" s="928"/>
      <c r="BA17" s="928"/>
      <c r="BB17" s="928"/>
      <c r="BC17" s="928"/>
      <c r="BD17" s="928"/>
      <c r="BE17" s="928"/>
      <c r="BF17" s="928"/>
      <c r="BG17" s="928"/>
      <c r="BH17" s="928"/>
      <c r="BI17" s="928"/>
      <c r="BJ17" s="928"/>
      <c r="BK17" s="928"/>
      <c r="BL17" s="928"/>
      <c r="BM17" s="928"/>
      <c r="BN17" s="928"/>
      <c r="BO17" s="928"/>
      <c r="BP17" s="928"/>
      <c r="BQ17" s="928"/>
      <c r="BR17" s="928"/>
      <c r="BS17" s="928"/>
      <c r="BT17" s="928"/>
      <c r="BU17" s="928"/>
      <c r="BV17" s="928"/>
      <c r="BW17" s="928"/>
      <c r="BX17" s="928"/>
      <c r="BY17" s="928"/>
      <c r="BZ17" s="928"/>
      <c r="CA17" s="928"/>
      <c r="CB17" s="928"/>
      <c r="CC17" s="928"/>
      <c r="CD17" s="928"/>
      <c r="CE17" s="928"/>
      <c r="CF17" s="928"/>
      <c r="CG17" s="928"/>
      <c r="CH17" s="928"/>
      <c r="CI17" s="928"/>
      <c r="CJ17" s="928"/>
      <c r="CK17" s="928"/>
      <c r="CL17" s="928"/>
      <c r="CM17" s="928"/>
      <c r="CN17" s="928"/>
      <c r="CO17" s="928"/>
      <c r="CP17" s="928"/>
      <c r="CQ17" s="928"/>
      <c r="CR17" s="928"/>
      <c r="CS17" s="928"/>
      <c r="CT17" s="928"/>
      <c r="CU17" s="928"/>
      <c r="CV17" s="928"/>
      <c r="CW17" s="928"/>
      <c r="CX17" s="928"/>
      <c r="CY17" s="928"/>
      <c r="CZ17" s="928"/>
      <c r="DA17" s="928"/>
      <c r="DB17" s="928"/>
      <c r="DC17" s="928"/>
      <c r="DD17" s="928"/>
      <c r="DE17" s="928"/>
      <c r="DF17" s="928"/>
      <c r="DG17" s="928"/>
      <c r="DH17" s="928"/>
      <c r="DI17" s="928"/>
      <c r="DJ17" s="928"/>
      <c r="DK17" s="928"/>
      <c r="DL17" s="928"/>
      <c r="DM17" s="928"/>
      <c r="DN17" s="928"/>
      <c r="DO17" s="928"/>
      <c r="DP17" s="928"/>
      <c r="DQ17" s="928"/>
      <c r="DR17" s="928"/>
      <c r="DS17" s="928"/>
      <c r="DT17" s="928"/>
      <c r="DU17" s="928"/>
      <c r="DV17" s="928"/>
      <c r="DW17" s="928"/>
      <c r="DX17" s="928"/>
      <c r="DY17" s="928"/>
      <c r="DZ17" s="928"/>
      <c r="EA17" s="928"/>
      <c r="EB17" s="928"/>
      <c r="EC17" s="928"/>
      <c r="ED17" s="928"/>
      <c r="EE17" s="928"/>
      <c r="EF17" s="928"/>
      <c r="EG17" s="928"/>
      <c r="EH17" s="928"/>
      <c r="EI17" s="928"/>
      <c r="EJ17" s="928"/>
      <c r="EK17" s="928"/>
      <c r="EL17" s="928"/>
      <c r="EM17" s="928"/>
      <c r="EN17" s="928"/>
      <c r="EO17" s="928"/>
      <c r="EP17" s="928"/>
      <c r="EQ17" s="928"/>
      <c r="ER17" s="928"/>
      <c r="ES17" s="928"/>
      <c r="ET17" s="928"/>
      <c r="EU17" s="928"/>
      <c r="EV17" s="928"/>
      <c r="EW17" s="928"/>
      <c r="EX17" s="928"/>
      <c r="EY17" s="928"/>
      <c r="EZ17" s="928"/>
      <c r="FA17" s="928"/>
      <c r="FB17" s="928"/>
      <c r="FC17" s="928"/>
      <c r="FD17" s="928"/>
      <c r="FE17" s="928"/>
      <c r="FF17" s="928"/>
      <c r="FG17" s="928"/>
      <c r="FH17" s="928"/>
      <c r="FI17" s="928"/>
      <c r="FJ17" s="928"/>
      <c r="FK17" s="928"/>
      <c r="FL17" s="928"/>
      <c r="FM17" s="928"/>
      <c r="FN17" s="928"/>
      <c r="FO17" s="928"/>
      <c r="FP17" s="928"/>
      <c r="FQ17" s="928"/>
      <c r="FR17" s="928"/>
      <c r="FS17" s="928"/>
      <c r="FT17" s="928"/>
      <c r="FU17" s="928"/>
      <c r="FV17" s="928"/>
      <c r="FW17" s="928"/>
      <c r="FX17" s="928"/>
      <c r="FY17" s="928"/>
      <c r="FZ17" s="928"/>
      <c r="GA17" s="928"/>
      <c r="GB17" s="928"/>
      <c r="GC17" s="928"/>
      <c r="GD17" s="928"/>
      <c r="GE17" s="928"/>
      <c r="GF17" s="928"/>
      <c r="GG17" s="928"/>
      <c r="GH17" s="928"/>
      <c r="GI17" s="928"/>
      <c r="GJ17" s="928"/>
      <c r="GK17" s="928"/>
      <c r="GL17" s="928"/>
      <c r="GM17" s="928"/>
      <c r="GN17" s="928"/>
      <c r="GO17" s="928"/>
      <c r="GP17" s="928"/>
      <c r="GQ17" s="928"/>
      <c r="GR17" s="928"/>
      <c r="GS17" s="928"/>
      <c r="GT17" s="928"/>
      <c r="GU17" s="928"/>
      <c r="GV17" s="928"/>
      <c r="GW17" s="928"/>
      <c r="GX17" s="928"/>
      <c r="GY17" s="928"/>
      <c r="GZ17" s="928"/>
      <c r="HA17" s="928"/>
      <c r="HB17" s="928"/>
      <c r="HC17" s="928"/>
      <c r="HD17" s="928"/>
      <c r="HE17" s="928"/>
      <c r="HF17" s="928"/>
      <c r="HG17" s="928"/>
      <c r="HH17" s="928"/>
      <c r="HI17" s="928"/>
      <c r="HJ17" s="928"/>
      <c r="HK17" s="928"/>
      <c r="HL17" s="928"/>
      <c r="HM17" s="928"/>
      <c r="HN17" s="928"/>
      <c r="HO17" s="928"/>
      <c r="HP17" s="928"/>
      <c r="HQ17" s="928"/>
      <c r="HR17" s="928"/>
      <c r="HS17" s="928"/>
      <c r="HT17" s="928"/>
      <c r="HU17" s="928"/>
      <c r="HV17" s="928"/>
      <c r="HW17" s="928"/>
      <c r="HX17" s="928"/>
      <c r="HY17" s="928"/>
      <c r="HZ17" s="928"/>
      <c r="IA17" s="928"/>
      <c r="IB17" s="928"/>
      <c r="IC17" s="928"/>
      <c r="ID17" s="928"/>
      <c r="IE17" s="928"/>
      <c r="IF17" s="928"/>
      <c r="IG17" s="928"/>
      <c r="IH17" s="928"/>
      <c r="II17" s="928"/>
      <c r="IJ17" s="928"/>
      <c r="IK17" s="928"/>
      <c r="IL17" s="928"/>
      <c r="IM17" s="928"/>
      <c r="IN17" s="928"/>
      <c r="IO17" s="928"/>
      <c r="IP17" s="928"/>
      <c r="IQ17" s="928"/>
      <c r="IR17" s="928"/>
      <c r="IS17" s="928"/>
      <c r="IT17" s="928"/>
      <c r="IU17" s="928"/>
      <c r="IV17" s="928"/>
    </row>
    <row r="18" spans="1:256" ht="15.75">
      <c r="A18" s="1714" t="s">
        <v>1494</v>
      </c>
      <c r="B18" s="3271">
        <v>2021</v>
      </c>
      <c r="C18" s="3272"/>
      <c r="D18" s="3272"/>
      <c r="E18" s="3272"/>
      <c r="F18" s="3272"/>
      <c r="G18" s="3273"/>
      <c r="H18" s="1839"/>
    </row>
    <row r="19" spans="1:256" ht="15.75">
      <c r="A19" s="1712" t="s">
        <v>1232</v>
      </c>
      <c r="B19" s="3271">
        <v>2022</v>
      </c>
      <c r="C19" s="3272"/>
      <c r="D19" s="3272"/>
      <c r="E19" s="3272"/>
      <c r="F19" s="3272"/>
      <c r="G19" s="3273"/>
      <c r="H19" s="1839"/>
    </row>
    <row r="20" spans="1:256" ht="15.75">
      <c r="A20" s="3689" t="s">
        <v>1065</v>
      </c>
      <c r="B20" s="3271"/>
      <c r="C20" s="3312"/>
      <c r="D20" s="3312"/>
      <c r="E20" s="3312"/>
      <c r="F20" s="3312"/>
      <c r="G20" s="3313"/>
      <c r="H20" s="1839"/>
    </row>
    <row r="21" spans="1:256" ht="15.75">
      <c r="A21" s="3689" t="s">
        <v>1852</v>
      </c>
      <c r="B21" s="3271"/>
      <c r="C21" s="3312"/>
      <c r="D21" s="3312"/>
      <c r="E21" s="3312"/>
      <c r="F21" s="3312"/>
      <c r="G21" s="3313"/>
      <c r="H21" s="1839"/>
    </row>
    <row r="22" spans="1:256" ht="15.75">
      <c r="A22" s="1717" t="s">
        <v>924</v>
      </c>
      <c r="B22" s="3274">
        <v>2021</v>
      </c>
      <c r="C22" s="3275"/>
      <c r="D22" s="3275"/>
      <c r="E22" s="3275"/>
      <c r="F22" s="3275"/>
      <c r="G22" s="2504"/>
      <c r="H22" s="1839"/>
    </row>
    <row r="23" spans="1:256" ht="15.75">
      <c r="A23" s="1717" t="s">
        <v>34</v>
      </c>
      <c r="B23" s="3274">
        <v>2022</v>
      </c>
      <c r="C23" s="3275"/>
      <c r="D23" s="3275"/>
      <c r="E23" s="3275"/>
      <c r="F23" s="3275"/>
      <c r="G23" s="2504"/>
      <c r="H23" s="1839"/>
    </row>
    <row r="24" spans="1:256" ht="15.75">
      <c r="A24" s="1717" t="s">
        <v>35</v>
      </c>
      <c r="B24" s="3274">
        <v>2021</v>
      </c>
      <c r="C24" s="3275"/>
      <c r="D24" s="3275"/>
      <c r="E24" s="3275"/>
      <c r="F24" s="3275"/>
      <c r="G24" s="2504"/>
      <c r="H24" s="1839"/>
    </row>
    <row r="25" spans="1:256" ht="15.75">
      <c r="A25" s="3690" t="s">
        <v>1853</v>
      </c>
      <c r="B25" s="3274">
        <v>2022</v>
      </c>
      <c r="C25" s="3275"/>
      <c r="D25" s="3275"/>
      <c r="E25" s="3275"/>
      <c r="F25" s="3275"/>
      <c r="G25" s="2504"/>
      <c r="H25" s="1839"/>
    </row>
    <row r="26" spans="1:256" ht="15.75">
      <c r="A26" s="3682" t="s">
        <v>450</v>
      </c>
      <c r="B26" s="3274">
        <v>2021</v>
      </c>
      <c r="C26" s="3275"/>
      <c r="D26" s="3275"/>
      <c r="E26" s="3275"/>
      <c r="F26" s="3275"/>
      <c r="G26" s="2504"/>
      <c r="H26" s="1839"/>
    </row>
    <row r="27" spans="1:256" ht="15.75">
      <c r="A27" s="3682" t="s">
        <v>451</v>
      </c>
      <c r="B27" s="3274">
        <v>2022</v>
      </c>
      <c r="C27" s="3275"/>
      <c r="D27" s="3275"/>
      <c r="E27" s="3275"/>
      <c r="F27" s="3275"/>
      <c r="G27" s="2504"/>
      <c r="H27" s="1839"/>
    </row>
    <row r="28" spans="1:256" ht="31.5">
      <c r="A28" s="3642" t="s">
        <v>1854</v>
      </c>
      <c r="B28" s="3274">
        <v>2021</v>
      </c>
      <c r="C28" s="3275"/>
      <c r="D28" s="3275"/>
      <c r="E28" s="3275"/>
      <c r="F28" s="3275"/>
      <c r="G28" s="2504"/>
      <c r="H28" s="1839"/>
    </row>
    <row r="29" spans="1:256" ht="15.75">
      <c r="A29" s="1717" t="s">
        <v>770</v>
      </c>
      <c r="B29" s="3274">
        <v>2022</v>
      </c>
      <c r="C29" s="3275"/>
      <c r="D29" s="3275"/>
      <c r="E29" s="3275"/>
      <c r="F29" s="3275"/>
      <c r="G29" s="2504"/>
      <c r="H29" s="1839"/>
    </row>
    <row r="30" spans="1:256" ht="31.5">
      <c r="A30" s="3642" t="s">
        <v>1855</v>
      </c>
      <c r="B30" s="3274">
        <v>2021</v>
      </c>
      <c r="C30" s="3275"/>
      <c r="D30" s="3275"/>
      <c r="E30" s="3275"/>
      <c r="F30" s="3275"/>
      <c r="G30" s="2504"/>
      <c r="H30" s="1839"/>
    </row>
    <row r="31" spans="1:256" ht="31.5">
      <c r="A31" s="3691" t="s">
        <v>823</v>
      </c>
      <c r="B31" s="3274">
        <v>2022</v>
      </c>
      <c r="C31" s="3275"/>
      <c r="D31" s="3275"/>
      <c r="E31" s="3275"/>
      <c r="F31" s="3275"/>
      <c r="G31" s="2504"/>
      <c r="H31" s="1839"/>
    </row>
    <row r="32" spans="1:256" ht="15.75">
      <c r="A32" s="3682" t="s">
        <v>1856</v>
      </c>
      <c r="B32" s="3274">
        <v>2021</v>
      </c>
      <c r="C32" s="3275"/>
      <c r="D32" s="3275"/>
      <c r="E32" s="3275"/>
      <c r="F32" s="3275"/>
      <c r="G32" s="2504"/>
      <c r="H32" s="1839"/>
    </row>
    <row r="33" spans="1:8" ht="15.75">
      <c r="A33" s="3671" t="s">
        <v>455</v>
      </c>
      <c r="B33" s="3274">
        <v>2022</v>
      </c>
      <c r="C33" s="3275"/>
      <c r="D33" s="3275"/>
      <c r="E33" s="3275"/>
      <c r="F33" s="3275"/>
      <c r="G33" s="2504"/>
      <c r="H33" s="1839"/>
    </row>
    <row r="34" spans="1:8" ht="18.75">
      <c r="A34" s="1717" t="s">
        <v>1968</v>
      </c>
      <c r="B34" s="3274">
        <v>2021</v>
      </c>
      <c r="C34" s="3275"/>
      <c r="D34" s="3275"/>
      <c r="E34" s="3275"/>
      <c r="F34" s="3275"/>
      <c r="G34" s="2504"/>
      <c r="H34" s="1839"/>
    </row>
    <row r="35" spans="1:8" ht="18.75">
      <c r="A35" s="1717" t="s">
        <v>1969</v>
      </c>
      <c r="B35" s="3274">
        <v>2022</v>
      </c>
      <c r="C35" s="3275"/>
      <c r="D35" s="3275"/>
      <c r="E35" s="3275"/>
      <c r="F35" s="3275"/>
      <c r="G35" s="2504"/>
      <c r="H35" s="1839"/>
    </row>
    <row r="36" spans="1:8" ht="15.75">
      <c r="A36" s="1717" t="s">
        <v>819</v>
      </c>
      <c r="B36" s="3274">
        <v>2021</v>
      </c>
      <c r="C36" s="3275"/>
      <c r="D36" s="3275"/>
      <c r="E36" s="3275"/>
      <c r="F36" s="3275"/>
      <c r="G36" s="2504"/>
      <c r="H36" s="1839"/>
    </row>
    <row r="37" spans="1:8" ht="15.75">
      <c r="A37" s="1717" t="s">
        <v>37</v>
      </c>
      <c r="B37" s="3274">
        <v>2022</v>
      </c>
      <c r="C37" s="3275"/>
      <c r="D37" s="3275"/>
      <c r="E37" s="3275"/>
      <c r="F37" s="3275"/>
      <c r="G37" s="2504"/>
      <c r="H37" s="1839"/>
    </row>
    <row r="38" spans="1:8" ht="15.75">
      <c r="A38" s="1717" t="s">
        <v>1071</v>
      </c>
      <c r="B38" s="3274">
        <v>2021</v>
      </c>
      <c r="C38" s="3275"/>
      <c r="D38" s="3275"/>
      <c r="E38" s="3275"/>
      <c r="F38" s="3275"/>
      <c r="G38" s="2504"/>
      <c r="H38" s="1839"/>
    </row>
    <row r="39" spans="1:8" ht="15.75">
      <c r="A39" s="1717" t="s">
        <v>777</v>
      </c>
      <c r="B39" s="3274">
        <v>2022</v>
      </c>
      <c r="C39" s="3275"/>
      <c r="D39" s="3275"/>
      <c r="E39" s="3275"/>
      <c r="F39" s="3275"/>
      <c r="G39" s="2504"/>
      <c r="H39" s="1839"/>
    </row>
    <row r="40" spans="1:8" ht="15.75">
      <c r="A40" s="1717" t="s">
        <v>815</v>
      </c>
      <c r="B40" s="3274">
        <v>2021</v>
      </c>
      <c r="C40" s="3275"/>
      <c r="D40" s="3275"/>
      <c r="E40" s="3275"/>
      <c r="F40" s="3275"/>
      <c r="G40" s="2504"/>
      <c r="H40" s="593"/>
    </row>
    <row r="41" spans="1:8" ht="15.75">
      <c r="A41" s="1717" t="s">
        <v>1932</v>
      </c>
      <c r="B41" s="3274">
        <v>2022</v>
      </c>
      <c r="C41" s="3275"/>
      <c r="D41" s="3275"/>
      <c r="E41" s="3275"/>
      <c r="F41" s="3275"/>
      <c r="G41" s="2504"/>
      <c r="H41" s="593"/>
    </row>
    <row r="42" spans="1:8" ht="18.75">
      <c r="A42" s="1717" t="s">
        <v>1971</v>
      </c>
      <c r="B42" s="3274">
        <v>2021</v>
      </c>
      <c r="C42" s="3275"/>
      <c r="D42" s="3275"/>
      <c r="E42" s="3275"/>
      <c r="F42" s="3275"/>
      <c r="G42" s="2504"/>
      <c r="H42" s="1839"/>
    </row>
    <row r="43" spans="1:8" ht="15.75">
      <c r="A43" s="1717" t="s">
        <v>782</v>
      </c>
      <c r="B43" s="3274">
        <v>2022</v>
      </c>
      <c r="C43" s="3275"/>
      <c r="D43" s="3275"/>
      <c r="E43" s="3275"/>
      <c r="F43" s="3275"/>
      <c r="G43" s="2504"/>
      <c r="H43" s="1839"/>
    </row>
    <row r="44" spans="1:8" ht="15.75">
      <c r="A44" s="3682" t="s">
        <v>1861</v>
      </c>
      <c r="B44" s="3274">
        <v>2021</v>
      </c>
      <c r="C44" s="3275"/>
      <c r="D44" s="3275"/>
      <c r="E44" s="3275"/>
      <c r="F44" s="3275"/>
      <c r="G44" s="2504"/>
      <c r="H44" s="1839"/>
    </row>
    <row r="45" spans="1:8" ht="15.75">
      <c r="A45" s="3682" t="s">
        <v>465</v>
      </c>
      <c r="B45" s="3274">
        <v>2022</v>
      </c>
      <c r="C45" s="3275"/>
      <c r="D45" s="3275"/>
      <c r="E45" s="3275"/>
      <c r="F45" s="3275"/>
      <c r="G45" s="2504"/>
      <c r="H45" s="1839"/>
    </row>
    <row r="46" spans="1:8" ht="15.75">
      <c r="A46" s="3682" t="s">
        <v>1862</v>
      </c>
      <c r="B46" s="3274">
        <v>2021</v>
      </c>
      <c r="C46" s="3275"/>
      <c r="D46" s="3275"/>
      <c r="E46" s="3275"/>
      <c r="F46" s="3275"/>
      <c r="G46" s="2504"/>
      <c r="H46" s="1839"/>
    </row>
    <row r="47" spans="1:8" ht="15.75">
      <c r="A47" s="1717" t="s">
        <v>97</v>
      </c>
      <c r="B47" s="3274">
        <v>2022</v>
      </c>
      <c r="C47" s="3275"/>
      <c r="D47" s="3275"/>
      <c r="E47" s="3275"/>
      <c r="F47" s="3275"/>
      <c r="G47" s="2504"/>
      <c r="H47" s="1839"/>
    </row>
    <row r="48" spans="1:8" ht="15.75">
      <c r="A48" s="1717" t="s">
        <v>1942</v>
      </c>
      <c r="B48" s="3274">
        <v>2021</v>
      </c>
      <c r="C48" s="3275"/>
      <c r="D48" s="3314"/>
      <c r="E48" s="3275"/>
      <c r="F48" s="3314"/>
      <c r="G48" s="2504"/>
      <c r="H48" s="1839"/>
    </row>
    <row r="49" spans="1:8" ht="15.75">
      <c r="A49" s="1717" t="s">
        <v>1943</v>
      </c>
      <c r="B49" s="3274">
        <v>2022</v>
      </c>
      <c r="C49" s="3275"/>
      <c r="D49" s="3314"/>
      <c r="E49" s="3275"/>
      <c r="F49" s="3314"/>
      <c r="G49" s="2504"/>
      <c r="H49" s="1839"/>
    </row>
    <row r="50" spans="1:8" ht="18.75">
      <c r="A50" s="1723" t="s">
        <v>3796</v>
      </c>
      <c r="B50" s="1731"/>
      <c r="C50" s="1731"/>
      <c r="D50" s="1731"/>
      <c r="E50" s="1731"/>
      <c r="F50" s="1731"/>
      <c r="G50" s="1731"/>
    </row>
    <row r="51" spans="1:8" ht="18.75">
      <c r="A51" s="4635" t="s">
        <v>1912</v>
      </c>
      <c r="B51" s="4635"/>
      <c r="C51" s="4635"/>
      <c r="D51" s="4635"/>
      <c r="E51" s="4635"/>
      <c r="F51" s="4635"/>
      <c r="G51" s="4635"/>
    </row>
  </sheetData>
  <mergeCells count="19">
    <mergeCell ref="A51:G51"/>
    <mergeCell ref="A11:B11"/>
    <mergeCell ref="C11:E11"/>
    <mergeCell ref="A12:B12"/>
    <mergeCell ref="C12:C17"/>
    <mergeCell ref="D12:D17"/>
    <mergeCell ref="E12:E17"/>
    <mergeCell ref="A13:B13"/>
    <mergeCell ref="A14:B17"/>
    <mergeCell ref="A7:B7"/>
    <mergeCell ref="C7:G7"/>
    <mergeCell ref="A8:B8"/>
    <mergeCell ref="C8:F8"/>
    <mergeCell ref="G8:G17"/>
    <mergeCell ref="A9:B9"/>
    <mergeCell ref="C9:F9"/>
    <mergeCell ref="A10:B10"/>
    <mergeCell ref="C10:E10"/>
    <mergeCell ref="F10:F17"/>
  </mergeCell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I53"/>
  <sheetViews>
    <sheetView workbookViewId="0">
      <selection activeCell="I21" sqref="I21"/>
    </sheetView>
  </sheetViews>
  <sheetFormatPr defaultRowHeight="12.75"/>
  <cols>
    <col min="1" max="1" width="37.85546875" style="1029" customWidth="1"/>
    <col min="2" max="2" width="6.42578125" style="1029" customWidth="1"/>
    <col min="3" max="6" width="20.42578125" style="1029" customWidth="1"/>
    <col min="7" max="7" width="19.42578125" style="1029" customWidth="1"/>
    <col min="8" max="8" width="11" style="183" customWidth="1"/>
    <col min="9" max="9" width="11" style="1029" customWidth="1"/>
  </cols>
  <sheetData>
    <row r="1" spans="1:9" ht="18.75">
      <c r="A1" s="4648" t="s">
        <v>3797</v>
      </c>
      <c r="B1" s="4648"/>
      <c r="C1" s="4648"/>
      <c r="D1" s="4648"/>
      <c r="E1" s="4648"/>
      <c r="F1" s="4648"/>
      <c r="G1" s="4648"/>
      <c r="H1" s="1840"/>
      <c r="I1" s="802" t="s">
        <v>1821</v>
      </c>
    </row>
    <row r="2" spans="1:9" ht="18.75">
      <c r="A2" s="3692" t="s">
        <v>3798</v>
      </c>
      <c r="B2" s="3676"/>
      <c r="C2" s="3676"/>
      <c r="D2" s="3676"/>
      <c r="E2" s="3676"/>
      <c r="F2" s="3676"/>
      <c r="G2" s="3676"/>
      <c r="H2" s="1841"/>
      <c r="I2" s="802" t="s">
        <v>1775</v>
      </c>
    </row>
    <row r="3" spans="1:9" ht="15.75">
      <c r="A3" s="3676"/>
      <c r="B3" s="3676"/>
      <c r="C3" s="1098"/>
      <c r="D3" s="1098"/>
      <c r="E3" s="1098"/>
      <c r="F3" s="1098"/>
      <c r="G3" s="3693"/>
      <c r="H3" s="1841"/>
      <c r="I3" s="887"/>
    </row>
    <row r="4" spans="1:9" ht="15.75">
      <c r="A4" s="1816"/>
      <c r="B4" s="1816"/>
      <c r="C4" s="1817"/>
      <c r="D4" s="1817"/>
      <c r="E4" s="1817"/>
      <c r="F4" s="1817"/>
      <c r="G4" s="1817"/>
      <c r="H4" s="1841"/>
      <c r="I4" s="1737"/>
    </row>
    <row r="5" spans="1:9" ht="15.75">
      <c r="A5" s="1778"/>
      <c r="B5" s="1818"/>
      <c r="C5" s="4636" t="s">
        <v>1945</v>
      </c>
      <c r="D5" s="4636"/>
      <c r="E5" s="4636"/>
      <c r="F5" s="4636"/>
      <c r="G5" s="4636"/>
      <c r="H5" s="182"/>
      <c r="I5" s="887"/>
    </row>
    <row r="6" spans="1:9" ht="15.75">
      <c r="A6" s="1778"/>
      <c r="B6" s="1818"/>
      <c r="C6" s="4637" t="s">
        <v>1915</v>
      </c>
      <c r="D6" s="4637"/>
      <c r="E6" s="4637"/>
      <c r="F6" s="4637"/>
      <c r="G6" s="4632" t="s">
        <v>1946</v>
      </c>
      <c r="H6" s="182"/>
      <c r="I6" s="887"/>
    </row>
    <row r="7" spans="1:9" ht="15.75">
      <c r="A7" s="1778"/>
      <c r="B7" s="1818"/>
      <c r="C7" s="4638" t="s">
        <v>1938</v>
      </c>
      <c r="D7" s="4638"/>
      <c r="E7" s="4638"/>
      <c r="F7" s="4638"/>
      <c r="G7" s="4632"/>
      <c r="H7" s="182"/>
      <c r="I7" s="887"/>
    </row>
    <row r="8" spans="1:9" ht="15.75">
      <c r="A8" s="4639" t="s">
        <v>171</v>
      </c>
      <c r="B8" s="4639"/>
      <c r="C8" s="4637" t="s">
        <v>1918</v>
      </c>
      <c r="D8" s="4637"/>
      <c r="E8" s="4637"/>
      <c r="F8" s="4633" t="s">
        <v>1939</v>
      </c>
      <c r="G8" s="4632"/>
      <c r="H8" s="182"/>
      <c r="I8" s="887"/>
    </row>
    <row r="9" spans="1:9" ht="15.75">
      <c r="A9" s="4641" t="s">
        <v>280</v>
      </c>
      <c r="B9" s="4641"/>
      <c r="C9" s="4640" t="s">
        <v>1940</v>
      </c>
      <c r="D9" s="4640"/>
      <c r="E9" s="4640"/>
      <c r="F9" s="4633"/>
      <c r="G9" s="4632"/>
      <c r="H9" s="182"/>
      <c r="I9" s="887"/>
    </row>
    <row r="10" spans="1:9" ht="15.75">
      <c r="A10" s="4646"/>
      <c r="B10" s="4646"/>
      <c r="C10" s="4649" t="s">
        <v>1941</v>
      </c>
      <c r="D10" s="4644" t="s">
        <v>1922</v>
      </c>
      <c r="E10" s="4633" t="s">
        <v>1947</v>
      </c>
      <c r="F10" s="4633"/>
      <c r="G10" s="4632"/>
      <c r="H10" s="182"/>
      <c r="I10" s="887"/>
    </row>
    <row r="11" spans="1:9" ht="15.75">
      <c r="A11" s="4641"/>
      <c r="B11" s="4641"/>
      <c r="C11" s="4649"/>
      <c r="D11" s="4644"/>
      <c r="E11" s="4644"/>
      <c r="F11" s="4644"/>
      <c r="G11" s="4632"/>
      <c r="H11" s="182"/>
      <c r="I11" s="887"/>
    </row>
    <row r="12" spans="1:9">
      <c r="A12" s="4647"/>
      <c r="B12" s="4647"/>
      <c r="C12" s="4649"/>
      <c r="D12" s="4644"/>
      <c r="E12" s="4644"/>
      <c r="F12" s="4644"/>
      <c r="G12" s="4632"/>
      <c r="H12" s="182"/>
      <c r="I12" s="887"/>
    </row>
    <row r="13" spans="1:9">
      <c r="A13" s="4647"/>
      <c r="B13" s="4647"/>
      <c r="C13" s="4649"/>
      <c r="D13" s="4644"/>
      <c r="E13" s="4644"/>
      <c r="F13" s="4644"/>
      <c r="G13" s="4632"/>
      <c r="H13" s="182"/>
      <c r="I13" s="887"/>
    </row>
    <row r="14" spans="1:9">
      <c r="A14" s="4647"/>
      <c r="B14" s="4647"/>
      <c r="C14" s="4649"/>
      <c r="D14" s="4644"/>
      <c r="E14" s="4644"/>
      <c r="F14" s="4644"/>
      <c r="G14" s="4632"/>
      <c r="H14" s="182"/>
      <c r="I14" s="887"/>
    </row>
    <row r="15" spans="1:9" ht="34.5" customHeight="1">
      <c r="A15" s="4647"/>
      <c r="B15" s="4647"/>
      <c r="C15" s="4649"/>
      <c r="D15" s="4644"/>
      <c r="E15" s="4644"/>
      <c r="F15" s="4644"/>
      <c r="G15" s="4632"/>
      <c r="H15" s="182"/>
      <c r="I15" s="887"/>
    </row>
    <row r="16" spans="1:9" ht="15.75">
      <c r="A16" s="1740" t="s">
        <v>1871</v>
      </c>
      <c r="B16" s="3271">
        <v>2021</v>
      </c>
      <c r="C16" s="3308"/>
      <c r="D16" s="3308"/>
      <c r="E16" s="3308"/>
      <c r="F16" s="3308"/>
      <c r="G16" s="3309"/>
    </row>
    <row r="17" spans="1:8" ht="15.75">
      <c r="A17" s="1740" t="s">
        <v>1872</v>
      </c>
      <c r="B17" s="3271">
        <v>2022</v>
      </c>
      <c r="C17" s="3309"/>
      <c r="D17" s="3309"/>
      <c r="E17" s="3309"/>
      <c r="F17" s="3309"/>
      <c r="G17" s="3309"/>
      <c r="H17" s="1842"/>
    </row>
    <row r="18" spans="1:8" ht="15.75">
      <c r="A18" s="1744" t="s">
        <v>489</v>
      </c>
      <c r="B18" s="3274">
        <v>2021</v>
      </c>
      <c r="C18" s="3310"/>
      <c r="D18" s="3310"/>
      <c r="E18" s="3310"/>
      <c r="F18" s="3310"/>
      <c r="G18" s="3310"/>
    </row>
    <row r="19" spans="1:8" ht="15.75">
      <c r="A19" s="1744"/>
      <c r="B19" s="3274">
        <v>2022</v>
      </c>
      <c r="C19" s="3310"/>
      <c r="D19" s="3310"/>
      <c r="E19" s="3310"/>
      <c r="F19" s="3310"/>
      <c r="G19" s="3310"/>
    </row>
    <row r="20" spans="1:8" ht="15.75">
      <c r="A20" s="1744" t="s">
        <v>490</v>
      </c>
      <c r="B20" s="3274">
        <v>2021</v>
      </c>
      <c r="C20" s="3310"/>
      <c r="D20" s="3310"/>
      <c r="E20" s="3310"/>
      <c r="F20" s="3310"/>
      <c r="G20" s="3310"/>
    </row>
    <row r="21" spans="1:8" ht="15.75">
      <c r="A21" s="1744"/>
      <c r="B21" s="3274">
        <v>2022</v>
      </c>
      <c r="C21" s="3310"/>
      <c r="D21" s="3310"/>
      <c r="E21" s="3310"/>
      <c r="F21" s="3310"/>
      <c r="G21" s="3310"/>
    </row>
    <row r="22" spans="1:8" ht="15.75">
      <c r="A22" s="1744" t="s">
        <v>491</v>
      </c>
      <c r="B22" s="3274">
        <v>2021</v>
      </c>
      <c r="C22" s="3311"/>
      <c r="D22" s="3311"/>
      <c r="E22" s="3311"/>
      <c r="F22" s="3311"/>
      <c r="G22" s="3310"/>
    </row>
    <row r="23" spans="1:8" ht="15.75">
      <c r="A23" s="1744"/>
      <c r="B23" s="3274">
        <v>2022</v>
      </c>
      <c r="C23" s="3311"/>
      <c r="D23" s="3311"/>
      <c r="E23" s="3311"/>
      <c r="F23" s="3311"/>
      <c r="G23" s="3310"/>
    </row>
    <row r="24" spans="1:8" ht="15.75">
      <c r="A24" s="1744" t="s">
        <v>638</v>
      </c>
      <c r="B24" s="3274">
        <v>2021</v>
      </c>
      <c r="C24" s="3311"/>
      <c r="D24" s="3311"/>
      <c r="E24" s="3311"/>
      <c r="F24" s="3311"/>
      <c r="G24" s="3310"/>
    </row>
    <row r="25" spans="1:8" ht="15.75">
      <c r="A25" s="1744"/>
      <c r="B25" s="3274">
        <v>2022</v>
      </c>
      <c r="C25" s="3311"/>
      <c r="D25" s="3311"/>
      <c r="E25" s="3311"/>
      <c r="F25" s="3311"/>
      <c r="G25" s="3310"/>
    </row>
    <row r="26" spans="1:8" ht="15.75">
      <c r="A26" s="1744" t="s">
        <v>493</v>
      </c>
      <c r="B26" s="3274">
        <v>2021</v>
      </c>
      <c r="C26" s="3311"/>
      <c r="D26" s="3311"/>
      <c r="E26" s="3311"/>
      <c r="F26" s="3311"/>
      <c r="G26" s="3310"/>
    </row>
    <row r="27" spans="1:8" ht="15.75">
      <c r="A27" s="1744"/>
      <c r="B27" s="3274">
        <v>2022</v>
      </c>
      <c r="C27" s="3311"/>
      <c r="D27" s="3311"/>
      <c r="E27" s="3311"/>
      <c r="F27" s="3311"/>
      <c r="G27" s="3310"/>
    </row>
    <row r="28" spans="1:8" ht="15.75">
      <c r="A28" s="1744" t="s">
        <v>494</v>
      </c>
      <c r="B28" s="3274">
        <v>2021</v>
      </c>
      <c r="C28" s="3311"/>
      <c r="D28" s="3311"/>
      <c r="E28" s="3311"/>
      <c r="F28" s="3311"/>
      <c r="G28" s="3310"/>
    </row>
    <row r="29" spans="1:8" ht="15.75">
      <c r="A29" s="1744"/>
      <c r="B29" s="3274">
        <v>2022</v>
      </c>
      <c r="C29" s="3311"/>
      <c r="D29" s="3311"/>
      <c r="E29" s="3311"/>
      <c r="F29" s="3311"/>
      <c r="G29" s="3310"/>
    </row>
    <row r="30" spans="1:8" ht="15.75">
      <c r="A30" s="1744" t="s">
        <v>495</v>
      </c>
      <c r="B30" s="3274">
        <v>2021</v>
      </c>
      <c r="C30" s="3311"/>
      <c r="D30" s="3311"/>
      <c r="E30" s="3311"/>
      <c r="F30" s="3311"/>
      <c r="G30" s="3310"/>
    </row>
    <row r="31" spans="1:8" ht="15.75">
      <c r="A31" s="1744"/>
      <c r="B31" s="3274">
        <v>2022</v>
      </c>
      <c r="C31" s="3311"/>
      <c r="D31" s="3311"/>
      <c r="E31" s="3311"/>
      <c r="F31" s="3311"/>
      <c r="G31" s="3310"/>
    </row>
    <row r="32" spans="1:8" ht="15.75">
      <c r="A32" s="1744" t="s">
        <v>496</v>
      </c>
      <c r="B32" s="3274">
        <v>2021</v>
      </c>
      <c r="C32" s="3311"/>
      <c r="D32" s="3311"/>
      <c r="E32" s="3311"/>
      <c r="F32" s="3311"/>
      <c r="G32" s="3310"/>
    </row>
    <row r="33" spans="1:7" ht="15.75">
      <c r="A33" s="1744"/>
      <c r="B33" s="3274">
        <v>2022</v>
      </c>
      <c r="C33" s="3311"/>
      <c r="D33" s="3311"/>
      <c r="E33" s="3311"/>
      <c r="F33" s="3311"/>
      <c r="G33" s="3310"/>
    </row>
    <row r="34" spans="1:7" ht="15.75">
      <c r="A34" s="1744" t="s">
        <v>497</v>
      </c>
      <c r="B34" s="3274">
        <v>2021</v>
      </c>
      <c r="C34" s="3311"/>
      <c r="D34" s="3311"/>
      <c r="E34" s="3311"/>
      <c r="F34" s="3311"/>
      <c r="G34" s="3310"/>
    </row>
    <row r="35" spans="1:7" ht="15.75">
      <c r="A35" s="1744"/>
      <c r="B35" s="3274">
        <v>2022</v>
      </c>
      <c r="C35" s="3311"/>
      <c r="D35" s="3311"/>
      <c r="E35" s="3311"/>
      <c r="F35" s="3311"/>
      <c r="G35" s="3310"/>
    </row>
    <row r="36" spans="1:7" ht="15.75">
      <c r="A36" s="1744" t="s">
        <v>498</v>
      </c>
      <c r="B36" s="3274">
        <v>2021</v>
      </c>
      <c r="C36" s="3311"/>
      <c r="D36" s="3311"/>
      <c r="E36" s="3311"/>
      <c r="F36" s="3311"/>
      <c r="G36" s="3310"/>
    </row>
    <row r="37" spans="1:7" ht="15.75">
      <c r="A37" s="1744"/>
      <c r="B37" s="3274">
        <v>2022</v>
      </c>
      <c r="C37" s="3311"/>
      <c r="D37" s="3311"/>
      <c r="E37" s="3311"/>
      <c r="F37" s="3311"/>
      <c r="G37" s="3310"/>
    </row>
    <row r="38" spans="1:7" ht="15.75">
      <c r="A38" s="1744" t="s">
        <v>499</v>
      </c>
      <c r="B38" s="3274">
        <v>2021</v>
      </c>
      <c r="C38" s="3311"/>
      <c r="D38" s="3311"/>
      <c r="E38" s="3311"/>
      <c r="F38" s="3311"/>
      <c r="G38" s="3310"/>
    </row>
    <row r="39" spans="1:7" ht="15.75">
      <c r="A39" s="1744"/>
      <c r="B39" s="3274">
        <v>2022</v>
      </c>
      <c r="C39" s="3311"/>
      <c r="D39" s="3311"/>
      <c r="E39" s="3311"/>
      <c r="F39" s="3311"/>
      <c r="G39" s="3310"/>
    </row>
    <row r="40" spans="1:7" ht="15.75">
      <c r="A40" s="1744" t="s">
        <v>500</v>
      </c>
      <c r="B40" s="3274">
        <v>2021</v>
      </c>
      <c r="C40" s="3311"/>
      <c r="D40" s="3311"/>
      <c r="E40" s="3311"/>
      <c r="F40" s="3311"/>
      <c r="G40" s="3310"/>
    </row>
    <row r="41" spans="1:7" ht="15.75">
      <c r="A41" s="1744"/>
      <c r="B41" s="3274">
        <v>2022</v>
      </c>
      <c r="C41" s="3311"/>
      <c r="D41" s="3311"/>
      <c r="E41" s="3311"/>
      <c r="F41" s="3311"/>
      <c r="G41" s="3310"/>
    </row>
    <row r="42" spans="1:7" ht="15.75">
      <c r="A42" s="1744" t="s">
        <v>501</v>
      </c>
      <c r="B42" s="3274">
        <v>2021</v>
      </c>
      <c r="C42" s="3311"/>
      <c r="D42" s="3311"/>
      <c r="E42" s="3311"/>
      <c r="F42" s="3311"/>
      <c r="G42" s="3310"/>
    </row>
    <row r="43" spans="1:7" ht="15.75">
      <c r="A43" s="1744"/>
      <c r="B43" s="3274">
        <v>2022</v>
      </c>
      <c r="C43" s="3311"/>
      <c r="D43" s="3311"/>
      <c r="E43" s="3311"/>
      <c r="F43" s="3311"/>
      <c r="G43" s="3310"/>
    </row>
    <row r="44" spans="1:7" ht="15.75">
      <c r="A44" s="1744" t="s">
        <v>502</v>
      </c>
      <c r="B44" s="3274">
        <v>2021</v>
      </c>
      <c r="C44" s="3311"/>
      <c r="D44" s="3311"/>
      <c r="E44" s="3311"/>
      <c r="F44" s="3311"/>
      <c r="G44" s="3310"/>
    </row>
    <row r="45" spans="1:7" ht="15.75">
      <c r="A45" s="1744"/>
      <c r="B45" s="3274">
        <v>2022</v>
      </c>
      <c r="C45" s="3311"/>
      <c r="D45" s="3311"/>
      <c r="E45" s="3311"/>
      <c r="F45" s="3311"/>
      <c r="G45" s="3310"/>
    </row>
    <row r="46" spans="1:7" ht="15.75">
      <c r="A46" s="1744" t="s">
        <v>503</v>
      </c>
      <c r="B46" s="3274">
        <v>2021</v>
      </c>
      <c r="C46" s="3311"/>
      <c r="D46" s="3311"/>
      <c r="E46" s="3311"/>
      <c r="F46" s="3311"/>
      <c r="G46" s="3310"/>
    </row>
    <row r="47" spans="1:7" ht="15.75">
      <c r="A47" s="1744"/>
      <c r="B47" s="3274">
        <v>2022</v>
      </c>
      <c r="C47" s="3311"/>
      <c r="D47" s="3311"/>
      <c r="E47" s="3311"/>
      <c r="F47" s="3311"/>
      <c r="G47" s="3310"/>
    </row>
    <row r="48" spans="1:7" ht="15.75">
      <c r="A48" s="1744" t="s">
        <v>504</v>
      </c>
      <c r="B48" s="3274">
        <v>2021</v>
      </c>
      <c r="C48" s="3310"/>
      <c r="D48" s="3310"/>
      <c r="E48" s="3310"/>
      <c r="F48" s="3310"/>
      <c r="G48" s="3310"/>
    </row>
    <row r="49" spans="1:7" ht="15.75">
      <c r="A49" s="1744"/>
      <c r="B49" s="3274">
        <v>2022</v>
      </c>
      <c r="C49" s="3311"/>
      <c r="D49" s="3311"/>
      <c r="E49" s="3311"/>
      <c r="F49" s="3311"/>
      <c r="G49" s="3310"/>
    </row>
    <row r="50" spans="1:7" ht="15.75">
      <c r="A50" s="1744"/>
      <c r="B50" s="1843"/>
      <c r="C50" s="1844"/>
      <c r="D50" s="1844"/>
      <c r="E50" s="1844"/>
      <c r="F50" s="1844"/>
      <c r="G50" s="1844"/>
    </row>
    <row r="51" spans="1:7" ht="18.75">
      <c r="A51" s="1829" t="s">
        <v>1948</v>
      </c>
      <c r="B51" s="1731"/>
      <c r="C51" s="1731"/>
      <c r="D51" s="1731"/>
      <c r="E51" s="1731"/>
      <c r="F51" s="1731"/>
      <c r="G51" s="1731"/>
    </row>
    <row r="52" spans="1:7" ht="18.75">
      <c r="A52" s="4635" t="s">
        <v>1949</v>
      </c>
      <c r="B52" s="4635"/>
      <c r="C52" s="4635"/>
      <c r="D52" s="4635"/>
      <c r="E52" s="4635"/>
      <c r="F52" s="4635"/>
      <c r="G52" s="4635"/>
    </row>
    <row r="53" spans="1:7">
      <c r="A53" s="1845"/>
      <c r="B53" s="1845"/>
      <c r="C53" s="1845"/>
      <c r="D53" s="1845"/>
      <c r="E53" s="1845"/>
      <c r="F53" s="1845"/>
      <c r="G53" s="1845"/>
    </row>
  </sheetData>
  <mergeCells count="17">
    <mergeCell ref="A52:G52"/>
    <mergeCell ref="A10:B10"/>
    <mergeCell ref="C10:C15"/>
    <mergeCell ref="D10:D15"/>
    <mergeCell ref="E10:E15"/>
    <mergeCell ref="A11:B11"/>
    <mergeCell ref="A12:B15"/>
    <mergeCell ref="A1:G1"/>
    <mergeCell ref="C5:G5"/>
    <mergeCell ref="C6:F6"/>
    <mergeCell ref="G6:G15"/>
    <mergeCell ref="C7:F7"/>
    <mergeCell ref="A8:B8"/>
    <mergeCell ref="C8:E8"/>
    <mergeCell ref="F8:F15"/>
    <mergeCell ref="A9:B9"/>
    <mergeCell ref="C9:E9"/>
  </mergeCell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IV52"/>
  <sheetViews>
    <sheetView workbookViewId="0">
      <selection activeCell="E22" sqref="E22"/>
    </sheetView>
  </sheetViews>
  <sheetFormatPr defaultColWidth="11" defaultRowHeight="12.75"/>
  <cols>
    <col min="1" max="1" width="37.85546875" style="928" customWidth="1"/>
    <col min="2" max="2" width="6.140625" style="928" customWidth="1"/>
    <col min="3" max="7" width="18.7109375" style="928" customWidth="1"/>
    <col min="8" max="8" width="11" style="1807" customWidth="1"/>
    <col min="9" max="16384" width="11" style="928"/>
  </cols>
  <sheetData>
    <row r="1" spans="1:256" ht="18.75">
      <c r="A1" s="4650" t="s">
        <v>3799</v>
      </c>
      <c r="B1" s="4650"/>
      <c r="C1" s="4650"/>
      <c r="D1" s="4650"/>
      <c r="E1" s="4650"/>
      <c r="F1" s="4650"/>
      <c r="G1" s="4650"/>
      <c r="H1" s="1834"/>
      <c r="I1" s="802" t="s">
        <v>1821</v>
      </c>
      <c r="J1" s="1834"/>
      <c r="K1" s="1834"/>
      <c r="L1" s="1834"/>
      <c r="M1" s="1834"/>
      <c r="N1" s="1834"/>
      <c r="O1" s="1834"/>
      <c r="P1" s="1834"/>
      <c r="Q1" s="1790"/>
      <c r="R1" s="1790"/>
      <c r="S1" s="1790"/>
      <c r="T1" s="1790"/>
      <c r="U1" s="1790"/>
      <c r="V1" s="1790"/>
      <c r="W1" s="1790"/>
      <c r="X1" s="1790"/>
      <c r="Y1" s="1790"/>
      <c r="Z1" s="1790"/>
      <c r="AA1" s="1790"/>
      <c r="AB1" s="1790"/>
      <c r="AC1" s="1790"/>
      <c r="AD1" s="1790"/>
      <c r="AE1" s="1790"/>
      <c r="AF1" s="1790"/>
      <c r="AG1" s="1790"/>
      <c r="AH1" s="1790"/>
      <c r="AI1" s="1790"/>
      <c r="AJ1" s="1790"/>
      <c r="AK1" s="1790"/>
      <c r="AL1" s="1790"/>
      <c r="AM1" s="1790"/>
      <c r="AN1" s="1790"/>
      <c r="AO1" s="1790"/>
      <c r="AP1" s="1790"/>
      <c r="AQ1" s="1790"/>
      <c r="AR1" s="1790"/>
      <c r="AS1" s="1790"/>
      <c r="AT1" s="1790"/>
      <c r="AU1" s="1790"/>
      <c r="AV1" s="1790"/>
      <c r="AW1" s="1790"/>
      <c r="AX1" s="1790"/>
      <c r="AY1" s="1790"/>
      <c r="AZ1" s="1790"/>
      <c r="BA1" s="1790"/>
      <c r="BB1" s="1790"/>
      <c r="BC1" s="1790"/>
      <c r="BD1" s="1790"/>
      <c r="BE1" s="1790"/>
      <c r="BF1" s="1790"/>
      <c r="BG1" s="1790"/>
      <c r="BH1" s="1790"/>
      <c r="BI1" s="1790"/>
      <c r="BJ1" s="1790"/>
      <c r="BK1" s="1790"/>
      <c r="BL1" s="1790"/>
      <c r="BM1" s="1790"/>
      <c r="BN1" s="1790"/>
      <c r="BO1" s="1790"/>
      <c r="BP1" s="1790"/>
      <c r="BQ1" s="1790"/>
      <c r="BR1" s="1790"/>
      <c r="BS1" s="1790"/>
      <c r="BT1" s="1790"/>
      <c r="BU1" s="1790"/>
      <c r="BV1" s="1790"/>
      <c r="BW1" s="1790"/>
      <c r="BX1" s="1790"/>
      <c r="BY1" s="1790"/>
      <c r="BZ1" s="1790"/>
      <c r="CA1" s="1790"/>
      <c r="CB1" s="1790"/>
      <c r="CC1" s="1790"/>
      <c r="CD1" s="1790"/>
      <c r="CE1" s="1790"/>
      <c r="CF1" s="1790"/>
      <c r="CG1" s="1790"/>
      <c r="CH1" s="1790"/>
      <c r="CI1" s="1790"/>
      <c r="CJ1" s="1790"/>
      <c r="CK1" s="1790"/>
      <c r="CL1" s="1790"/>
      <c r="CM1" s="1790"/>
      <c r="CN1" s="1790"/>
      <c r="CO1" s="1790"/>
      <c r="CP1" s="1790"/>
      <c r="CQ1" s="1790"/>
      <c r="CR1" s="1790"/>
      <c r="CS1" s="1790"/>
      <c r="CT1" s="1790"/>
      <c r="CU1" s="1790"/>
      <c r="CV1" s="1790"/>
      <c r="CW1" s="1790"/>
      <c r="CX1" s="1790"/>
      <c r="CY1" s="1790"/>
      <c r="CZ1" s="1790"/>
      <c r="DA1" s="1790"/>
      <c r="DB1" s="1790"/>
      <c r="DC1" s="1790"/>
      <c r="DD1" s="1790"/>
      <c r="DE1" s="1790"/>
      <c r="DF1" s="1790"/>
      <c r="DG1" s="1790"/>
      <c r="DH1" s="1790"/>
      <c r="DI1" s="1790"/>
      <c r="DJ1" s="1790"/>
      <c r="DK1" s="1790"/>
      <c r="DL1" s="1790"/>
      <c r="DM1" s="1790"/>
      <c r="DN1" s="1790"/>
      <c r="DO1" s="1790"/>
      <c r="DP1" s="1790"/>
      <c r="DQ1" s="1790"/>
      <c r="DR1" s="1790"/>
      <c r="DS1" s="1790"/>
      <c r="DT1" s="1790"/>
      <c r="DU1" s="1790"/>
      <c r="DV1" s="1790"/>
      <c r="DW1" s="1790"/>
      <c r="DX1" s="1790"/>
      <c r="DY1" s="1790"/>
      <c r="DZ1" s="1790"/>
      <c r="EA1" s="1790"/>
      <c r="EB1" s="1790"/>
      <c r="EC1" s="1790"/>
      <c r="ED1" s="1790"/>
      <c r="EE1" s="1790"/>
      <c r="EF1" s="1790"/>
      <c r="EG1" s="1790"/>
      <c r="EH1" s="1790"/>
      <c r="EI1" s="1790"/>
      <c r="EJ1" s="1790"/>
      <c r="EK1" s="1790"/>
      <c r="EL1" s="1790"/>
      <c r="EM1" s="1790"/>
      <c r="EN1" s="1790"/>
      <c r="EO1" s="1790"/>
      <c r="EP1" s="1790"/>
      <c r="EQ1" s="1790"/>
      <c r="ER1" s="1790"/>
      <c r="ES1" s="1790"/>
      <c r="ET1" s="1790"/>
      <c r="EU1" s="1790"/>
      <c r="EV1" s="1790"/>
      <c r="EW1" s="1790"/>
      <c r="EX1" s="1790"/>
      <c r="EY1" s="1790"/>
      <c r="EZ1" s="1790"/>
      <c r="FA1" s="1790"/>
      <c r="FB1" s="1790"/>
      <c r="FC1" s="1790"/>
      <c r="FD1" s="1790"/>
      <c r="FE1" s="1790"/>
      <c r="FF1" s="1790"/>
      <c r="FG1" s="1790"/>
      <c r="FH1" s="1790"/>
      <c r="FI1" s="1790"/>
      <c r="FJ1" s="1790"/>
      <c r="FK1" s="1790"/>
      <c r="FL1" s="1790"/>
      <c r="FM1" s="1790"/>
      <c r="FN1" s="1790"/>
      <c r="FO1" s="1790"/>
      <c r="FP1" s="1790"/>
      <c r="FQ1" s="1790"/>
      <c r="FR1" s="1790"/>
      <c r="FS1" s="1790"/>
      <c r="FT1" s="1790"/>
      <c r="FU1" s="1790"/>
      <c r="FV1" s="1790"/>
      <c r="FW1" s="1790"/>
      <c r="FX1" s="1790"/>
      <c r="FY1" s="1790"/>
      <c r="FZ1" s="1790"/>
      <c r="GA1" s="1790"/>
      <c r="GB1" s="1790"/>
      <c r="GC1" s="1790"/>
      <c r="GD1" s="1790"/>
      <c r="GE1" s="1790"/>
      <c r="GF1" s="1790"/>
      <c r="GG1" s="1790"/>
      <c r="GH1" s="1790"/>
      <c r="GI1" s="1790"/>
      <c r="GJ1" s="1790"/>
      <c r="GK1" s="1790"/>
      <c r="GL1" s="1790"/>
      <c r="GM1" s="1790"/>
      <c r="GN1" s="1790"/>
      <c r="GO1" s="1790"/>
      <c r="GP1" s="1790"/>
      <c r="GQ1" s="1790"/>
      <c r="GR1" s="1790"/>
      <c r="GS1" s="1790"/>
      <c r="GT1" s="1790"/>
      <c r="GU1" s="1790"/>
      <c r="GV1" s="1790"/>
      <c r="GW1" s="1790"/>
      <c r="GX1" s="1790"/>
      <c r="GY1" s="1790"/>
      <c r="GZ1" s="1790"/>
      <c r="HA1" s="1790"/>
      <c r="HB1" s="1790"/>
      <c r="HC1" s="1790"/>
      <c r="HD1" s="1790"/>
      <c r="HE1" s="1790"/>
      <c r="HF1" s="1790"/>
      <c r="HG1" s="1790"/>
      <c r="HH1" s="1790"/>
      <c r="HI1" s="1790"/>
      <c r="HJ1" s="1790"/>
      <c r="HK1" s="1790"/>
      <c r="HL1" s="1790"/>
      <c r="HM1" s="1790"/>
      <c r="HN1" s="1790"/>
      <c r="HO1" s="1790"/>
      <c r="HP1" s="1790"/>
      <c r="HQ1" s="1790"/>
      <c r="HR1" s="1790"/>
      <c r="HS1" s="1790"/>
      <c r="HT1" s="1790"/>
      <c r="HU1" s="1790"/>
      <c r="HV1" s="1790"/>
      <c r="HW1" s="1790"/>
      <c r="HX1" s="1790"/>
      <c r="HY1" s="1790"/>
      <c r="HZ1" s="1790"/>
      <c r="IA1" s="1790"/>
      <c r="IB1" s="1790"/>
      <c r="IC1" s="1790"/>
      <c r="ID1" s="1790"/>
      <c r="IE1" s="1790"/>
      <c r="IF1" s="1790"/>
      <c r="IG1" s="1790"/>
      <c r="IH1" s="1790"/>
      <c r="II1" s="1790"/>
      <c r="IJ1" s="1790"/>
      <c r="IK1" s="1790"/>
      <c r="IL1" s="1790"/>
      <c r="IM1" s="1790"/>
      <c r="IN1" s="1790"/>
      <c r="IO1" s="1790"/>
      <c r="IP1" s="1790"/>
      <c r="IQ1" s="1790"/>
      <c r="IR1" s="1790"/>
      <c r="IS1" s="1790"/>
      <c r="IT1" s="1790"/>
      <c r="IU1" s="1790"/>
      <c r="IV1" s="1790"/>
    </row>
    <row r="2" spans="1:256" ht="18.75">
      <c r="A2" s="3692" t="s">
        <v>3800</v>
      </c>
      <c r="B2" s="3676"/>
      <c r="C2" s="3676"/>
      <c r="D2" s="3676"/>
      <c r="E2" s="3676"/>
      <c r="F2" s="3676"/>
      <c r="G2" s="3676"/>
      <c r="H2" s="1838"/>
      <c r="I2" s="802" t="s">
        <v>1775</v>
      </c>
      <c r="J2" s="1791"/>
      <c r="K2" s="1791"/>
      <c r="L2" s="1791"/>
      <c r="M2" s="1791"/>
      <c r="N2" s="1791"/>
      <c r="O2" s="1791"/>
      <c r="P2" s="1791"/>
      <c r="Q2" s="1791"/>
      <c r="R2" s="1791"/>
      <c r="S2" s="1791"/>
      <c r="T2" s="1791"/>
      <c r="U2" s="1791"/>
      <c r="V2" s="1791"/>
      <c r="W2" s="1791"/>
      <c r="X2" s="1791"/>
      <c r="Y2" s="1791"/>
      <c r="Z2" s="1791"/>
      <c r="AA2" s="1791"/>
      <c r="AB2" s="1791"/>
      <c r="AC2" s="1791"/>
      <c r="AD2" s="1791"/>
      <c r="AE2" s="1791"/>
      <c r="AF2" s="1791"/>
      <c r="AG2" s="1791"/>
      <c r="AH2" s="1791"/>
      <c r="AI2" s="1791"/>
      <c r="AJ2" s="1791"/>
      <c r="AK2" s="1791"/>
      <c r="AL2" s="1791"/>
      <c r="AM2" s="1791"/>
      <c r="AN2" s="1791"/>
      <c r="AO2" s="1791"/>
      <c r="AP2" s="1791"/>
      <c r="AQ2" s="1791"/>
      <c r="AR2" s="1791"/>
      <c r="AS2" s="1791"/>
      <c r="AT2" s="1791"/>
      <c r="AU2" s="1791"/>
      <c r="AV2" s="1791"/>
      <c r="AW2" s="1791"/>
      <c r="AX2" s="1791"/>
      <c r="AY2" s="1791"/>
      <c r="AZ2" s="1791"/>
      <c r="BA2" s="1791"/>
      <c r="BB2" s="1791"/>
      <c r="BC2" s="1791"/>
      <c r="BD2" s="1791"/>
      <c r="BE2" s="1791"/>
      <c r="BF2" s="1791"/>
      <c r="BG2" s="1791"/>
      <c r="BH2" s="1791"/>
      <c r="BI2" s="1791"/>
      <c r="BJ2" s="1791"/>
      <c r="BK2" s="1791"/>
      <c r="BL2" s="1791"/>
      <c r="BM2" s="1791"/>
      <c r="BN2" s="1791"/>
      <c r="BO2" s="1791"/>
      <c r="BP2" s="1791"/>
      <c r="BQ2" s="1791"/>
      <c r="BR2" s="1791"/>
      <c r="BS2" s="1791"/>
      <c r="BT2" s="1791"/>
      <c r="BU2" s="1791"/>
      <c r="BV2" s="1791"/>
      <c r="BW2" s="1791"/>
      <c r="BX2" s="1791"/>
      <c r="BY2" s="1791"/>
      <c r="BZ2" s="1791"/>
      <c r="CA2" s="1791"/>
      <c r="CB2" s="1791"/>
      <c r="CC2" s="1791"/>
      <c r="CD2" s="1791"/>
      <c r="CE2" s="1791"/>
      <c r="CF2" s="1791"/>
      <c r="CG2" s="1791"/>
      <c r="CH2" s="1791"/>
      <c r="CI2" s="1791"/>
      <c r="CJ2" s="1791"/>
      <c r="CK2" s="1791"/>
      <c r="CL2" s="1791"/>
      <c r="CM2" s="1791"/>
      <c r="CN2" s="1791"/>
      <c r="CO2" s="1791"/>
      <c r="CP2" s="1791"/>
      <c r="CQ2" s="1791"/>
      <c r="CR2" s="1791"/>
      <c r="CS2" s="1791"/>
      <c r="CT2" s="1791"/>
      <c r="CU2" s="1791"/>
      <c r="CV2" s="1791"/>
      <c r="CW2" s="1791"/>
      <c r="CX2" s="1791"/>
      <c r="CY2" s="1791"/>
      <c r="CZ2" s="1791"/>
      <c r="DA2" s="1791"/>
      <c r="DB2" s="1791"/>
      <c r="DC2" s="1791"/>
      <c r="DD2" s="1791"/>
      <c r="DE2" s="1791"/>
      <c r="DF2" s="1791"/>
      <c r="DG2" s="1791"/>
      <c r="DH2" s="1791"/>
      <c r="DI2" s="1791"/>
      <c r="DJ2" s="1791"/>
      <c r="DK2" s="1791"/>
      <c r="DL2" s="1791"/>
      <c r="DM2" s="1791"/>
      <c r="DN2" s="1791"/>
      <c r="DO2" s="1791"/>
      <c r="DP2" s="1791"/>
      <c r="DQ2" s="1791"/>
      <c r="DR2" s="1791"/>
      <c r="DS2" s="1791"/>
      <c r="DT2" s="1791"/>
      <c r="DU2" s="1791"/>
      <c r="DV2" s="1791"/>
      <c r="DW2" s="1791"/>
      <c r="DX2" s="1791"/>
      <c r="DY2" s="1791"/>
      <c r="DZ2" s="1791"/>
      <c r="EA2" s="1791"/>
      <c r="EB2" s="1791"/>
      <c r="EC2" s="1791"/>
      <c r="ED2" s="1791"/>
      <c r="EE2" s="1791"/>
      <c r="EF2" s="1791"/>
      <c r="EG2" s="1791"/>
      <c r="EH2" s="1791"/>
      <c r="EI2" s="1791"/>
      <c r="EJ2" s="1791"/>
      <c r="EK2" s="1791"/>
      <c r="EL2" s="1791"/>
      <c r="EM2" s="1791"/>
      <c r="EN2" s="1791"/>
      <c r="EO2" s="1791"/>
      <c r="EP2" s="1791"/>
      <c r="EQ2" s="1791"/>
      <c r="ER2" s="1791"/>
      <c r="ES2" s="1791"/>
      <c r="ET2" s="1791"/>
      <c r="EU2" s="1791"/>
      <c r="EV2" s="1791"/>
      <c r="EW2" s="1791"/>
      <c r="EX2" s="1791"/>
      <c r="EY2" s="1791"/>
      <c r="EZ2" s="1791"/>
      <c r="FA2" s="1791"/>
      <c r="FB2" s="1791"/>
      <c r="FC2" s="1791"/>
      <c r="FD2" s="1791"/>
      <c r="FE2" s="1791"/>
      <c r="FF2" s="1791"/>
      <c r="FG2" s="1791"/>
      <c r="FH2" s="1791"/>
      <c r="FI2" s="1791"/>
      <c r="FJ2" s="1791"/>
      <c r="FK2" s="1791"/>
      <c r="FL2" s="1791"/>
      <c r="FM2" s="1791"/>
      <c r="FN2" s="1791"/>
      <c r="FO2" s="1791"/>
      <c r="FP2" s="1791"/>
      <c r="FQ2" s="1791"/>
      <c r="FR2" s="1791"/>
      <c r="FS2" s="1791"/>
      <c r="FT2" s="1791"/>
      <c r="FU2" s="1791"/>
      <c r="FV2" s="1791"/>
      <c r="FW2" s="1791"/>
      <c r="FX2" s="1791"/>
      <c r="FY2" s="1791"/>
      <c r="FZ2" s="1791"/>
      <c r="GA2" s="1791"/>
      <c r="GB2" s="1791"/>
      <c r="GC2" s="1791"/>
      <c r="GD2" s="1791"/>
      <c r="GE2" s="1791"/>
      <c r="GF2" s="1791"/>
      <c r="GG2" s="1791"/>
      <c r="GH2" s="1791"/>
      <c r="GI2" s="1791"/>
      <c r="GJ2" s="1791"/>
      <c r="GK2" s="1791"/>
      <c r="GL2" s="1791"/>
      <c r="GM2" s="1791"/>
      <c r="GN2" s="1791"/>
      <c r="GO2" s="1791"/>
      <c r="GP2" s="1791"/>
      <c r="GQ2" s="1791"/>
      <c r="GR2" s="1791"/>
      <c r="GS2" s="1791"/>
      <c r="GT2" s="1791"/>
      <c r="GU2" s="1791"/>
      <c r="GV2" s="1791"/>
      <c r="GW2" s="1791"/>
      <c r="GX2" s="1791"/>
      <c r="GY2" s="1791"/>
      <c r="GZ2" s="1791"/>
      <c r="HA2" s="1791"/>
      <c r="HB2" s="1791"/>
      <c r="HC2" s="1791"/>
      <c r="HD2" s="1791"/>
      <c r="HE2" s="1791"/>
      <c r="HF2" s="1791"/>
      <c r="HG2" s="1791"/>
      <c r="HH2" s="1791"/>
      <c r="HI2" s="1791"/>
      <c r="HJ2" s="1791"/>
      <c r="HK2" s="1791"/>
      <c r="HL2" s="1791"/>
      <c r="HM2" s="1791"/>
      <c r="HN2" s="1791"/>
      <c r="HO2" s="1791"/>
      <c r="HP2" s="1791"/>
      <c r="HQ2" s="1791"/>
      <c r="HR2" s="1791"/>
      <c r="HS2" s="1791"/>
      <c r="HT2" s="1791"/>
      <c r="HU2" s="1791"/>
      <c r="HV2" s="1791"/>
      <c r="HW2" s="1791"/>
      <c r="HX2" s="1791"/>
      <c r="HY2" s="1791"/>
      <c r="HZ2" s="1791"/>
      <c r="IA2" s="1791"/>
      <c r="IB2" s="1791"/>
      <c r="IC2" s="1791"/>
      <c r="ID2" s="1791"/>
      <c r="IE2" s="1791"/>
      <c r="IF2" s="1791"/>
      <c r="IG2" s="1791"/>
      <c r="IH2" s="1791"/>
      <c r="II2" s="1791"/>
      <c r="IJ2" s="1791"/>
      <c r="IK2" s="1791"/>
      <c r="IL2" s="1791"/>
      <c r="IM2" s="1791"/>
      <c r="IN2" s="1791"/>
      <c r="IO2" s="1791"/>
      <c r="IP2" s="1791"/>
      <c r="IQ2" s="1791"/>
      <c r="IR2" s="1791"/>
      <c r="IS2" s="1791"/>
      <c r="IT2" s="1791"/>
      <c r="IU2" s="1791"/>
      <c r="IV2" s="1791"/>
    </row>
    <row r="3" spans="1:256" ht="15.75">
      <c r="A3" s="1774"/>
      <c r="B3" s="1774"/>
      <c r="C3" s="1776"/>
      <c r="D3" s="1776"/>
      <c r="E3" s="1776"/>
      <c r="F3" s="1776"/>
      <c r="G3" s="1734"/>
      <c r="H3" s="1838"/>
    </row>
    <row r="4" spans="1:256" ht="15.75">
      <c r="A4" s="1816"/>
      <c r="B4" s="1816"/>
      <c r="C4" s="1817"/>
      <c r="D4" s="1817"/>
      <c r="E4" s="1817"/>
      <c r="F4" s="1817"/>
      <c r="G4" s="1817"/>
      <c r="H4" s="1737"/>
    </row>
    <row r="5" spans="1:256" ht="15.75">
      <c r="A5" s="1778"/>
      <c r="B5" s="1818"/>
      <c r="C5" s="4636" t="s">
        <v>1950</v>
      </c>
      <c r="D5" s="4636"/>
      <c r="E5" s="4636"/>
      <c r="F5" s="4636"/>
      <c r="G5" s="4636"/>
    </row>
    <row r="6" spans="1:256" ht="15.75">
      <c r="A6" s="1778"/>
      <c r="B6" s="1818"/>
      <c r="C6" s="4637" t="s">
        <v>1915</v>
      </c>
      <c r="D6" s="4637"/>
      <c r="E6" s="4637"/>
      <c r="F6" s="4637"/>
      <c r="G6" s="4632" t="s">
        <v>1946</v>
      </c>
    </row>
    <row r="7" spans="1:256" ht="15.75">
      <c r="A7" s="1778"/>
      <c r="B7" s="1818"/>
      <c r="C7" s="4638" t="s">
        <v>1938</v>
      </c>
      <c r="D7" s="4638"/>
      <c r="E7" s="4638"/>
      <c r="F7" s="4638"/>
      <c r="G7" s="4632"/>
    </row>
    <row r="8" spans="1:256" ht="15.75">
      <c r="A8" s="1778"/>
      <c r="B8" s="1818"/>
      <c r="C8" s="4637" t="s">
        <v>1918</v>
      </c>
      <c r="D8" s="4637"/>
      <c r="E8" s="4637"/>
      <c r="F8" s="4633" t="s">
        <v>1939</v>
      </c>
      <c r="G8" s="4632"/>
    </row>
    <row r="9" spans="1:256" ht="15.75">
      <c r="A9" s="4639" t="s">
        <v>171</v>
      </c>
      <c r="B9" s="4639"/>
      <c r="C9" s="4640" t="s">
        <v>1920</v>
      </c>
      <c r="D9" s="4640"/>
      <c r="E9" s="4640"/>
      <c r="F9" s="4633"/>
      <c r="G9" s="4632"/>
    </row>
    <row r="10" spans="1:256" ht="15.75">
      <c r="A10" s="4641" t="s">
        <v>280</v>
      </c>
      <c r="B10" s="4641"/>
      <c r="C10" s="4649" t="s">
        <v>1941</v>
      </c>
      <c r="D10" s="4644" t="s">
        <v>1922</v>
      </c>
      <c r="E10" s="4633" t="s">
        <v>1947</v>
      </c>
      <c r="F10" s="4633"/>
      <c r="G10" s="4632"/>
    </row>
    <row r="11" spans="1:256" ht="15.75">
      <c r="A11" s="4646"/>
      <c r="B11" s="4646"/>
      <c r="C11" s="4649"/>
      <c r="D11" s="4644"/>
      <c r="E11" s="4644"/>
      <c r="F11" s="4644"/>
      <c r="G11" s="4632"/>
    </row>
    <row r="12" spans="1:256" ht="15.75">
      <c r="A12" s="4641"/>
      <c r="B12" s="4641"/>
      <c r="C12" s="4649"/>
      <c r="D12" s="4644"/>
      <c r="E12" s="4644"/>
      <c r="F12" s="4644"/>
      <c r="G12" s="4632"/>
    </row>
    <row r="13" spans="1:256" ht="15.75">
      <c r="A13" s="4641"/>
      <c r="B13" s="4641"/>
      <c r="C13" s="4649"/>
      <c r="D13" s="4644"/>
      <c r="E13" s="4644"/>
      <c r="F13" s="4644"/>
      <c r="G13" s="4632"/>
    </row>
    <row r="14" spans="1:256" ht="15.75">
      <c r="A14" s="1778"/>
      <c r="B14" s="1818"/>
      <c r="C14" s="4649"/>
      <c r="D14" s="4644"/>
      <c r="E14" s="4644"/>
      <c r="F14" s="4644"/>
      <c r="G14" s="4632"/>
    </row>
    <row r="15" spans="1:256" ht="15.75">
      <c r="A15" s="1819"/>
      <c r="B15" s="1820"/>
      <c r="C15" s="4649"/>
      <c r="D15" s="4644"/>
      <c r="E15" s="4644"/>
      <c r="F15" s="4644"/>
      <c r="G15" s="4632"/>
    </row>
    <row r="16" spans="1:256" ht="15.75">
      <c r="A16" s="1846" t="s">
        <v>1871</v>
      </c>
      <c r="B16" s="3276">
        <v>2021</v>
      </c>
      <c r="C16" s="3303"/>
      <c r="D16" s="3303"/>
      <c r="E16" s="3303"/>
      <c r="F16" s="3303"/>
      <c r="G16" s="3303"/>
    </row>
    <row r="17" spans="1:8" ht="15.75">
      <c r="A17" s="1846" t="s">
        <v>1872</v>
      </c>
      <c r="B17" s="3276">
        <v>2022</v>
      </c>
      <c r="C17" s="3304"/>
      <c r="D17" s="3304"/>
      <c r="E17" s="3304"/>
      <c r="F17" s="3304"/>
      <c r="G17" s="3305"/>
      <c r="H17" s="1847"/>
    </row>
    <row r="18" spans="1:8" ht="15.75">
      <c r="A18" s="1848" t="s">
        <v>489</v>
      </c>
      <c r="B18" s="3279">
        <v>2021</v>
      </c>
      <c r="C18" s="3306"/>
      <c r="D18" s="3306"/>
      <c r="E18" s="3306"/>
      <c r="F18" s="3306"/>
      <c r="G18" s="3307"/>
    </row>
    <row r="19" spans="1:8" ht="15.75">
      <c r="A19" s="1848"/>
      <c r="B19" s="3279">
        <v>2022</v>
      </c>
      <c r="C19" s="3281"/>
      <c r="D19" s="3281"/>
      <c r="E19" s="3281"/>
      <c r="F19" s="3281"/>
      <c r="G19" s="3281"/>
    </row>
    <row r="20" spans="1:8" ht="15.75">
      <c r="A20" s="1848" t="s">
        <v>490</v>
      </c>
      <c r="B20" s="3279">
        <v>2021</v>
      </c>
      <c r="C20" s="3280"/>
      <c r="D20" s="3280"/>
      <c r="E20" s="3280"/>
      <c r="F20" s="3280"/>
      <c r="G20" s="3281"/>
    </row>
    <row r="21" spans="1:8" ht="15.75">
      <c r="A21" s="1848"/>
      <c r="B21" s="3279">
        <v>2022</v>
      </c>
      <c r="C21" s="3280"/>
      <c r="D21" s="3280"/>
      <c r="E21" s="3280"/>
      <c r="F21" s="3280"/>
      <c r="G21" s="3281"/>
    </row>
    <row r="22" spans="1:8" ht="15.75">
      <c r="A22" s="1848" t="s">
        <v>491</v>
      </c>
      <c r="B22" s="3279">
        <v>2021</v>
      </c>
      <c r="C22" s="3280"/>
      <c r="D22" s="3280"/>
      <c r="E22" s="3280"/>
      <c r="F22" s="3280"/>
      <c r="G22" s="3281"/>
    </row>
    <row r="23" spans="1:8" ht="15.75">
      <c r="A23" s="1848"/>
      <c r="B23" s="3279">
        <v>2022</v>
      </c>
      <c r="C23" s="3280"/>
      <c r="D23" s="3280"/>
      <c r="E23" s="3280"/>
      <c r="F23" s="3280"/>
      <c r="G23" s="3281"/>
    </row>
    <row r="24" spans="1:8" ht="15.75">
      <c r="A24" s="1848" t="s">
        <v>638</v>
      </c>
      <c r="B24" s="3279">
        <v>2021</v>
      </c>
      <c r="C24" s="3280"/>
      <c r="D24" s="3280"/>
      <c r="E24" s="3280"/>
      <c r="F24" s="3280"/>
      <c r="G24" s="3281"/>
    </row>
    <row r="25" spans="1:8" ht="15.75">
      <c r="A25" s="1848"/>
      <c r="B25" s="3279">
        <v>2022</v>
      </c>
      <c r="C25" s="3280"/>
      <c r="D25" s="3280"/>
      <c r="E25" s="3280"/>
      <c r="F25" s="3280"/>
      <c r="G25" s="3281"/>
    </row>
    <row r="26" spans="1:8" ht="15.75">
      <c r="A26" s="1848" t="s">
        <v>493</v>
      </c>
      <c r="B26" s="3279">
        <v>2021</v>
      </c>
      <c r="C26" s="3280"/>
      <c r="D26" s="3280"/>
      <c r="E26" s="3280"/>
      <c r="F26" s="3280"/>
      <c r="G26" s="3281"/>
    </row>
    <row r="27" spans="1:8" ht="15.75">
      <c r="A27" s="1848"/>
      <c r="B27" s="3279">
        <v>2022</v>
      </c>
      <c r="C27" s="3280"/>
      <c r="D27" s="3280"/>
      <c r="E27" s="3280"/>
      <c r="F27" s="3280"/>
      <c r="G27" s="3281"/>
    </row>
    <row r="28" spans="1:8" ht="15.75">
      <c r="A28" s="1848" t="s">
        <v>494</v>
      </c>
      <c r="B28" s="3279">
        <v>2021</v>
      </c>
      <c r="C28" s="3280"/>
      <c r="D28" s="3280"/>
      <c r="E28" s="3280"/>
      <c r="F28" s="3280"/>
      <c r="G28" s="3281"/>
    </row>
    <row r="29" spans="1:8" ht="15.75">
      <c r="A29" s="1848"/>
      <c r="B29" s="3279">
        <v>2022</v>
      </c>
      <c r="C29" s="3280"/>
      <c r="D29" s="3280"/>
      <c r="E29" s="3280"/>
      <c r="F29" s="3280"/>
      <c r="G29" s="3281"/>
    </row>
    <row r="30" spans="1:8" ht="15.75">
      <c r="A30" s="1848" t="s">
        <v>495</v>
      </c>
      <c r="B30" s="3279">
        <v>2021</v>
      </c>
      <c r="C30" s="3280"/>
      <c r="D30" s="3280"/>
      <c r="E30" s="3280"/>
      <c r="F30" s="3280"/>
      <c r="G30" s="3281"/>
    </row>
    <row r="31" spans="1:8" ht="15.75">
      <c r="A31" s="1848"/>
      <c r="B31" s="3279">
        <v>2022</v>
      </c>
      <c r="C31" s="3280"/>
      <c r="D31" s="3280"/>
      <c r="E31" s="3280"/>
      <c r="F31" s="3280"/>
      <c r="G31" s="3281"/>
    </row>
    <row r="32" spans="1:8" ht="15.75">
      <c r="A32" s="1848" t="s">
        <v>496</v>
      </c>
      <c r="B32" s="3279">
        <v>2021</v>
      </c>
      <c r="C32" s="3280"/>
      <c r="D32" s="3280"/>
      <c r="E32" s="3280"/>
      <c r="F32" s="3280"/>
      <c r="G32" s="3281"/>
    </row>
    <row r="33" spans="1:7" ht="15.75">
      <c r="A33" s="1848"/>
      <c r="B33" s="3279">
        <v>2022</v>
      </c>
      <c r="C33" s="3280"/>
      <c r="D33" s="3280"/>
      <c r="E33" s="3280"/>
      <c r="F33" s="3280"/>
      <c r="G33" s="3281"/>
    </row>
    <row r="34" spans="1:7" ht="15.75">
      <c r="A34" s="1848" t="s">
        <v>497</v>
      </c>
      <c r="B34" s="3279">
        <v>2021</v>
      </c>
      <c r="C34" s="3280"/>
      <c r="D34" s="3280"/>
      <c r="E34" s="3280"/>
      <c r="F34" s="3280"/>
      <c r="G34" s="3281"/>
    </row>
    <row r="35" spans="1:7" ht="15.75">
      <c r="A35" s="1848"/>
      <c r="B35" s="3279">
        <v>2022</v>
      </c>
      <c r="C35" s="3280"/>
      <c r="D35" s="3280"/>
      <c r="E35" s="3280"/>
      <c r="F35" s="3280"/>
      <c r="G35" s="3281"/>
    </row>
    <row r="36" spans="1:7" ht="15.75">
      <c r="A36" s="1848" t="s">
        <v>498</v>
      </c>
      <c r="B36" s="3279">
        <v>2021</v>
      </c>
      <c r="C36" s="3280"/>
      <c r="D36" s="3280"/>
      <c r="E36" s="3280"/>
      <c r="F36" s="3280"/>
      <c r="G36" s="3281"/>
    </row>
    <row r="37" spans="1:7" ht="15.75">
      <c r="A37" s="1848"/>
      <c r="B37" s="3279">
        <v>2022</v>
      </c>
      <c r="C37" s="3280"/>
      <c r="D37" s="3280"/>
      <c r="E37" s="3280"/>
      <c r="F37" s="3280"/>
      <c r="G37" s="3281"/>
    </row>
    <row r="38" spans="1:7" ht="15.75">
      <c r="A38" s="1848" t="s">
        <v>499</v>
      </c>
      <c r="B38" s="3279">
        <v>2021</v>
      </c>
      <c r="C38" s="3280"/>
      <c r="D38" s="3280"/>
      <c r="E38" s="3280"/>
      <c r="F38" s="3280"/>
      <c r="G38" s="3281"/>
    </row>
    <row r="39" spans="1:7" ht="15.75">
      <c r="A39" s="1848"/>
      <c r="B39" s="3279">
        <v>2022</v>
      </c>
      <c r="C39" s="3280"/>
      <c r="D39" s="3280"/>
      <c r="E39" s="3280"/>
      <c r="F39" s="3280"/>
      <c r="G39" s="3281"/>
    </row>
    <row r="40" spans="1:7" ht="15.75">
      <c r="A40" s="1848" t="s">
        <v>500</v>
      </c>
      <c r="B40" s="3279">
        <v>2021</v>
      </c>
      <c r="C40" s="3280"/>
      <c r="D40" s="3280"/>
      <c r="E40" s="3280"/>
      <c r="F40" s="3280"/>
      <c r="G40" s="3281"/>
    </row>
    <row r="41" spans="1:7" ht="15.75">
      <c r="A41" s="1848"/>
      <c r="B41" s="3279">
        <v>2022</v>
      </c>
      <c r="C41" s="3280"/>
      <c r="D41" s="3280"/>
      <c r="E41" s="3280"/>
      <c r="F41" s="3280"/>
      <c r="G41" s="3281"/>
    </row>
    <row r="42" spans="1:7" ht="15.75">
      <c r="A42" s="1848" t="s">
        <v>501</v>
      </c>
      <c r="B42" s="3279">
        <v>2021</v>
      </c>
      <c r="C42" s="3280"/>
      <c r="D42" s="3280"/>
      <c r="E42" s="3280"/>
      <c r="F42" s="3280"/>
      <c r="G42" s="3281"/>
    </row>
    <row r="43" spans="1:7" ht="15.75">
      <c r="A43" s="1848"/>
      <c r="B43" s="3279">
        <v>2022</v>
      </c>
      <c r="C43" s="3280"/>
      <c r="D43" s="3280"/>
      <c r="E43" s="3280"/>
      <c r="F43" s="3280"/>
      <c r="G43" s="3281"/>
    </row>
    <row r="44" spans="1:7" ht="15.75">
      <c r="A44" s="1848" t="s">
        <v>502</v>
      </c>
      <c r="B44" s="3279">
        <v>2021</v>
      </c>
      <c r="C44" s="3280"/>
      <c r="D44" s="3280"/>
      <c r="E44" s="3280"/>
      <c r="F44" s="3280"/>
      <c r="G44" s="3281"/>
    </row>
    <row r="45" spans="1:7" ht="15.75">
      <c r="A45" s="1848"/>
      <c r="B45" s="3279">
        <v>2022</v>
      </c>
      <c r="C45" s="3280"/>
      <c r="D45" s="3280"/>
      <c r="E45" s="3280"/>
      <c r="F45" s="3280"/>
      <c r="G45" s="3281"/>
    </row>
    <row r="46" spans="1:7" ht="15.75">
      <c r="A46" s="1848" t="s">
        <v>503</v>
      </c>
      <c r="B46" s="3279">
        <v>2021</v>
      </c>
      <c r="C46" s="3280"/>
      <c r="D46" s="3280"/>
      <c r="E46" s="3280"/>
      <c r="F46" s="3280"/>
      <c r="G46" s="3281"/>
    </row>
    <row r="47" spans="1:7" ht="15.75">
      <c r="A47" s="1848"/>
      <c r="B47" s="3279">
        <v>2022</v>
      </c>
      <c r="C47" s="3280"/>
      <c r="D47" s="3280"/>
      <c r="E47" s="3280"/>
      <c r="F47" s="3280"/>
      <c r="G47" s="3281"/>
    </row>
    <row r="48" spans="1:7" ht="15.75">
      <c r="A48" s="1848" t="s">
        <v>504</v>
      </c>
      <c r="B48" s="3279">
        <v>2021</v>
      </c>
      <c r="C48" s="3281"/>
      <c r="D48" s="3281"/>
      <c r="E48" s="3281"/>
      <c r="F48" s="3281"/>
      <c r="G48" s="3281"/>
    </row>
    <row r="49" spans="1:7" ht="15.75">
      <c r="A49" s="1848"/>
      <c r="B49" s="3279">
        <v>2022</v>
      </c>
      <c r="C49" s="3281"/>
      <c r="D49" s="3281"/>
      <c r="E49" s="3281"/>
      <c r="F49" s="3281"/>
      <c r="G49" s="3281"/>
    </row>
    <row r="50" spans="1:7" ht="15.75">
      <c r="A50" s="1848"/>
      <c r="B50" s="1849"/>
      <c r="C50" s="1850"/>
      <c r="D50" s="1850"/>
      <c r="E50" s="1850"/>
      <c r="F50" s="1850"/>
      <c r="G50" s="1850"/>
    </row>
    <row r="51" spans="1:7" ht="18.75">
      <c r="A51" s="1851" t="s">
        <v>1944</v>
      </c>
      <c r="B51" s="1736"/>
      <c r="C51" s="1736"/>
      <c r="D51" s="1736"/>
      <c r="E51" s="1736"/>
      <c r="F51" s="1736"/>
      <c r="G51" s="1736"/>
    </row>
    <row r="52" spans="1:7" ht="18.75">
      <c r="A52" s="4635" t="s">
        <v>1951</v>
      </c>
      <c r="B52" s="4635"/>
      <c r="C52" s="4635"/>
      <c r="D52" s="4635"/>
      <c r="E52" s="4635"/>
      <c r="F52" s="4635"/>
      <c r="G52" s="4635"/>
    </row>
  </sheetData>
  <mergeCells count="17">
    <mergeCell ref="A52:G52"/>
    <mergeCell ref="C10:C15"/>
    <mergeCell ref="D10:D15"/>
    <mergeCell ref="E10:E15"/>
    <mergeCell ref="A11:B11"/>
    <mergeCell ref="A12:B12"/>
    <mergeCell ref="A13:B13"/>
    <mergeCell ref="A1:G1"/>
    <mergeCell ref="C5:G5"/>
    <mergeCell ref="C6:F6"/>
    <mergeCell ref="G6:G15"/>
    <mergeCell ref="C7:F7"/>
    <mergeCell ref="C8:E8"/>
    <mergeCell ref="F8:F15"/>
    <mergeCell ref="A9:B9"/>
    <mergeCell ref="C9:E9"/>
    <mergeCell ref="A10:B10"/>
  </mergeCell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I54"/>
  <sheetViews>
    <sheetView workbookViewId="0">
      <selection activeCell="D11" sqref="D11:D16"/>
    </sheetView>
  </sheetViews>
  <sheetFormatPr defaultRowHeight="12.75"/>
  <cols>
    <col min="1" max="1" width="37.85546875" style="8" customWidth="1"/>
    <col min="2" max="2" width="5.42578125" style="8" customWidth="1"/>
    <col min="3" max="3" width="20.28515625" style="8" customWidth="1"/>
    <col min="4" max="4" width="20.140625" style="8" customWidth="1"/>
    <col min="5" max="5" width="20.28515625" style="8" customWidth="1"/>
    <col min="6" max="6" width="19.7109375" style="8" customWidth="1"/>
    <col min="7" max="7" width="22" style="8" customWidth="1"/>
    <col min="8" max="9" width="9.140625" style="9" customWidth="1"/>
  </cols>
  <sheetData>
    <row r="1" spans="1:9" ht="15.75">
      <c r="A1" s="1709" t="s">
        <v>1952</v>
      </c>
      <c r="B1" s="1709"/>
      <c r="C1" s="1709"/>
      <c r="D1" s="1709"/>
      <c r="E1" s="1709"/>
      <c r="F1" s="1709"/>
      <c r="G1" s="1730"/>
      <c r="H1" s="1852"/>
      <c r="I1" s="802" t="s">
        <v>1821</v>
      </c>
    </row>
    <row r="2" spans="1:9" ht="18.75">
      <c r="A2" s="3686" t="s">
        <v>3801</v>
      </c>
      <c r="B2" s="3676"/>
      <c r="C2" s="3676"/>
      <c r="D2" s="3676"/>
      <c r="E2" s="3676"/>
      <c r="F2" s="3676"/>
      <c r="G2" s="1774"/>
      <c r="H2" s="1853"/>
      <c r="I2" s="802" t="s">
        <v>1775</v>
      </c>
    </row>
    <row r="3" spans="1:9" ht="15.75">
      <c r="A3" s="3692" t="s">
        <v>3802</v>
      </c>
      <c r="B3" s="3676"/>
      <c r="C3" s="1098"/>
      <c r="D3" s="1098"/>
      <c r="E3" s="1098"/>
      <c r="F3" s="1098"/>
      <c r="G3" s="1776"/>
      <c r="H3" s="1854"/>
      <c r="I3" s="1854"/>
    </row>
    <row r="4" spans="1:9" ht="18.75">
      <c r="A4" s="3692" t="s">
        <v>3803</v>
      </c>
      <c r="B4" s="3676"/>
      <c r="C4" s="1098"/>
      <c r="D4" s="1098"/>
      <c r="E4" s="1098"/>
      <c r="F4" s="1098"/>
      <c r="G4" s="1734"/>
      <c r="H4" s="1854"/>
      <c r="I4" s="1737"/>
    </row>
    <row r="5" spans="1:9" ht="15.75">
      <c r="A5" s="1735"/>
      <c r="B5" s="1774"/>
      <c r="C5" s="1776"/>
      <c r="D5" s="1776"/>
      <c r="E5" s="1776"/>
      <c r="F5" s="1776"/>
      <c r="G5" s="1776"/>
      <c r="H5" s="1854"/>
      <c r="I5" s="1854"/>
    </row>
    <row r="6" spans="1:9" ht="15.75">
      <c r="A6" s="1855"/>
      <c r="B6" s="1856"/>
      <c r="C6" s="4633" t="s">
        <v>1950</v>
      </c>
      <c r="D6" s="4633"/>
      <c r="E6" s="4633"/>
      <c r="F6" s="4633"/>
      <c r="G6" s="4632"/>
      <c r="H6" s="1807"/>
      <c r="I6" s="36"/>
    </row>
    <row r="7" spans="1:9" ht="15.75">
      <c r="A7" s="1778"/>
      <c r="B7" s="1818"/>
      <c r="C7" s="4637" t="s">
        <v>1915</v>
      </c>
      <c r="D7" s="4637"/>
      <c r="E7" s="4637"/>
      <c r="F7" s="4637"/>
      <c r="G7" s="4632" t="s">
        <v>1946</v>
      </c>
      <c r="H7" s="1807"/>
      <c r="I7" s="36"/>
    </row>
    <row r="8" spans="1:9" ht="15.75">
      <c r="A8" s="1778"/>
      <c r="B8" s="1818"/>
      <c r="C8" s="4638" t="s">
        <v>1917</v>
      </c>
      <c r="D8" s="4638"/>
      <c r="E8" s="4638"/>
      <c r="F8" s="4638"/>
      <c r="G8" s="4632"/>
      <c r="H8" s="1807"/>
      <c r="I8" s="36"/>
    </row>
    <row r="9" spans="1:9" ht="15.75">
      <c r="A9" s="1778"/>
      <c r="B9" s="1818"/>
      <c r="C9" s="4637" t="s">
        <v>1918</v>
      </c>
      <c r="D9" s="4637"/>
      <c r="E9" s="4637"/>
      <c r="F9" s="4633" t="s">
        <v>1939</v>
      </c>
      <c r="G9" s="4632"/>
      <c r="H9" s="1807"/>
      <c r="I9" s="36"/>
    </row>
    <row r="10" spans="1:9" ht="15.75">
      <c r="A10" s="4639" t="s">
        <v>171</v>
      </c>
      <c r="B10" s="4639"/>
      <c r="C10" s="4640" t="s">
        <v>1920</v>
      </c>
      <c r="D10" s="4640"/>
      <c r="E10" s="4640"/>
      <c r="F10" s="4633"/>
      <c r="G10" s="4632"/>
      <c r="H10" s="1807"/>
      <c r="I10" s="36"/>
    </row>
    <row r="11" spans="1:9" ht="15.75">
      <c r="A11" s="4641" t="s">
        <v>280</v>
      </c>
      <c r="B11" s="4641"/>
      <c r="C11" s="4649" t="s">
        <v>1941</v>
      </c>
      <c r="D11" s="4644" t="s">
        <v>1922</v>
      </c>
      <c r="E11" s="4633" t="s">
        <v>1953</v>
      </c>
      <c r="F11" s="4633"/>
      <c r="G11" s="4632"/>
      <c r="H11" s="1807"/>
      <c r="I11" s="36"/>
    </row>
    <row r="12" spans="1:9" ht="15.75">
      <c r="A12" s="4646"/>
      <c r="B12" s="4646"/>
      <c r="C12" s="4649"/>
      <c r="D12" s="4644"/>
      <c r="E12" s="4644"/>
      <c r="F12" s="4644"/>
      <c r="G12" s="4632"/>
      <c r="H12" s="1807"/>
      <c r="I12" s="36"/>
    </row>
    <row r="13" spans="1:9" ht="15.75">
      <c r="A13" s="4641"/>
      <c r="B13" s="4641"/>
      <c r="C13" s="4649"/>
      <c r="D13" s="4644"/>
      <c r="E13" s="4644"/>
      <c r="F13" s="4644"/>
      <c r="G13" s="4632"/>
      <c r="H13" s="1807"/>
      <c r="I13" s="36"/>
    </row>
    <row r="14" spans="1:9" ht="15.75">
      <c r="A14" s="4641"/>
      <c r="B14" s="4641"/>
      <c r="C14" s="4649"/>
      <c r="D14" s="4644"/>
      <c r="E14" s="4644"/>
      <c r="F14" s="4644"/>
      <c r="G14" s="4632"/>
      <c r="H14" s="1807"/>
      <c r="I14" s="36"/>
    </row>
    <row r="15" spans="1:9" ht="15.75">
      <c r="A15" s="1778"/>
      <c r="B15" s="1818"/>
      <c r="C15" s="4649"/>
      <c r="D15" s="4644"/>
      <c r="E15" s="4644"/>
      <c r="F15" s="4644"/>
      <c r="G15" s="4632"/>
      <c r="H15" s="1807"/>
      <c r="I15" s="36"/>
    </row>
    <row r="16" spans="1:9" ht="15.75">
      <c r="A16" s="1819"/>
      <c r="B16" s="1820"/>
      <c r="C16" s="4649"/>
      <c r="D16" s="4644"/>
      <c r="E16" s="4644"/>
      <c r="F16" s="4644"/>
      <c r="G16" s="4632"/>
      <c r="H16" s="1807"/>
      <c r="I16" s="36"/>
    </row>
    <row r="17" spans="1:9" ht="15.75">
      <c r="A17" s="1740" t="s">
        <v>1871</v>
      </c>
      <c r="B17" s="3271">
        <v>2021</v>
      </c>
      <c r="C17" s="3272"/>
      <c r="D17" s="3272"/>
      <c r="E17" s="3272"/>
      <c r="F17" s="3272"/>
      <c r="G17" s="3273"/>
      <c r="H17" s="1857"/>
      <c r="I17" s="1857"/>
    </row>
    <row r="18" spans="1:9" ht="15.75">
      <c r="A18" s="1740" t="s">
        <v>1872</v>
      </c>
      <c r="B18" s="3271">
        <v>2022</v>
      </c>
      <c r="C18" s="3272"/>
      <c r="D18" s="3272"/>
      <c r="E18" s="3272"/>
      <c r="F18" s="3272"/>
      <c r="G18" s="3273"/>
      <c r="H18" s="1858"/>
      <c r="I18" s="2"/>
    </row>
    <row r="19" spans="1:9" ht="15.75">
      <c r="A19" s="1744" t="s">
        <v>489</v>
      </c>
      <c r="B19" s="3274">
        <v>2021</v>
      </c>
      <c r="C19" s="2504"/>
      <c r="D19" s="2504"/>
      <c r="E19" s="2504"/>
      <c r="F19" s="2504"/>
      <c r="G19" s="2504"/>
    </row>
    <row r="20" spans="1:9" ht="15.75">
      <c r="A20" s="1744"/>
      <c r="B20" s="3274">
        <v>2022</v>
      </c>
      <c r="C20" s="2504"/>
      <c r="D20" s="2504"/>
      <c r="E20" s="2504"/>
      <c r="F20" s="2504"/>
      <c r="G20" s="2504"/>
    </row>
    <row r="21" spans="1:9" ht="15.75">
      <c r="A21" s="1744" t="s">
        <v>490</v>
      </c>
      <c r="B21" s="3274">
        <v>2021</v>
      </c>
      <c r="C21" s="2504"/>
      <c r="D21" s="2504"/>
      <c r="E21" s="2504"/>
      <c r="F21" s="2504"/>
      <c r="G21" s="2504"/>
    </row>
    <row r="22" spans="1:9" ht="15.75">
      <c r="A22" s="1744"/>
      <c r="B22" s="3274">
        <v>2022</v>
      </c>
      <c r="C22" s="3302"/>
      <c r="D22" s="2504"/>
      <c r="E22" s="2504"/>
      <c r="F22" s="2504"/>
      <c r="G22" s="2504"/>
    </row>
    <row r="23" spans="1:9" ht="15.75">
      <c r="A23" s="1744" t="s">
        <v>491</v>
      </c>
      <c r="B23" s="3274">
        <v>2021</v>
      </c>
      <c r="C23" s="3302"/>
      <c r="D23" s="2504"/>
      <c r="E23" s="2504"/>
      <c r="F23" s="2504"/>
      <c r="G23" s="2504"/>
    </row>
    <row r="24" spans="1:9" ht="15.75">
      <c r="A24" s="1744"/>
      <c r="B24" s="3274">
        <v>2022</v>
      </c>
      <c r="C24" s="3302"/>
      <c r="D24" s="2504"/>
      <c r="E24" s="2504"/>
      <c r="F24" s="2504"/>
      <c r="G24" s="2504"/>
    </row>
    <row r="25" spans="1:9" ht="15.75">
      <c r="A25" s="1744" t="s">
        <v>638</v>
      </c>
      <c r="B25" s="3274">
        <v>2021</v>
      </c>
      <c r="C25" s="3302"/>
      <c r="D25" s="2504"/>
      <c r="E25" s="2504"/>
      <c r="F25" s="2504"/>
      <c r="G25" s="2504"/>
    </row>
    <row r="26" spans="1:9" ht="15.75">
      <c r="A26" s="1744"/>
      <c r="B26" s="3274">
        <v>2022</v>
      </c>
      <c r="C26" s="3302"/>
      <c r="D26" s="2504"/>
      <c r="E26" s="2504"/>
      <c r="F26" s="2504"/>
      <c r="G26" s="2504"/>
    </row>
    <row r="27" spans="1:9" ht="15.75">
      <c r="A27" s="1744" t="s">
        <v>493</v>
      </c>
      <c r="B27" s="3274">
        <v>2021</v>
      </c>
      <c r="C27" s="2504"/>
      <c r="D27" s="2504"/>
      <c r="E27" s="2504"/>
      <c r="F27" s="2504"/>
      <c r="G27" s="2504"/>
      <c r="H27" s="1857"/>
    </row>
    <row r="28" spans="1:9" ht="15.75">
      <c r="A28" s="1744"/>
      <c r="B28" s="3274">
        <v>2022</v>
      </c>
      <c r="C28" s="2504"/>
      <c r="D28" s="2504"/>
      <c r="E28" s="2504"/>
      <c r="F28" s="2504"/>
      <c r="G28" s="2504"/>
      <c r="H28" s="1857"/>
    </row>
    <row r="29" spans="1:9" ht="15.75">
      <c r="A29" s="1744" t="s">
        <v>494</v>
      </c>
      <c r="B29" s="3274">
        <v>2021</v>
      </c>
      <c r="C29" s="2504"/>
      <c r="D29" s="2504"/>
      <c r="E29" s="2504"/>
      <c r="F29" s="2504"/>
      <c r="G29" s="2504"/>
      <c r="H29" s="1857"/>
    </row>
    <row r="30" spans="1:9" ht="15.75">
      <c r="A30" s="1744"/>
      <c r="B30" s="3274">
        <v>2022</v>
      </c>
      <c r="C30" s="2504"/>
      <c r="D30" s="2504"/>
      <c r="E30" s="2504"/>
      <c r="F30" s="2504"/>
      <c r="G30" s="2504"/>
      <c r="H30" s="1857"/>
      <c r="I30" s="1857"/>
    </row>
    <row r="31" spans="1:9" ht="15.75">
      <c r="A31" s="1744" t="s">
        <v>495</v>
      </c>
      <c r="B31" s="3274">
        <v>2021</v>
      </c>
      <c r="C31" s="2504"/>
      <c r="D31" s="2504"/>
      <c r="E31" s="2504"/>
      <c r="F31" s="2504"/>
      <c r="G31" s="2504"/>
      <c r="H31" s="1857"/>
    </row>
    <row r="32" spans="1:9" ht="15.75">
      <c r="A32" s="1744"/>
      <c r="B32" s="3274">
        <v>2022</v>
      </c>
      <c r="C32" s="2504"/>
      <c r="D32" s="2504"/>
      <c r="E32" s="2504"/>
      <c r="F32" s="2504"/>
      <c r="G32" s="2504"/>
      <c r="H32" s="1857"/>
    </row>
    <row r="33" spans="1:9" ht="15.75">
      <c r="A33" s="1744" t="s">
        <v>496</v>
      </c>
      <c r="B33" s="3274">
        <v>2021</v>
      </c>
      <c r="C33" s="2504"/>
      <c r="D33" s="2504"/>
      <c r="E33" s="2504"/>
      <c r="F33" s="2504"/>
      <c r="G33" s="2504"/>
      <c r="H33" s="1857"/>
    </row>
    <row r="34" spans="1:9" ht="15.75">
      <c r="A34" s="1744"/>
      <c r="B34" s="3274">
        <v>2022</v>
      </c>
      <c r="C34" s="2504"/>
      <c r="D34" s="2504"/>
      <c r="E34" s="2504"/>
      <c r="F34" s="2504"/>
      <c r="G34" s="2504"/>
      <c r="H34" s="1857"/>
    </row>
    <row r="35" spans="1:9" ht="15.75">
      <c r="A35" s="1744" t="s">
        <v>497</v>
      </c>
      <c r="B35" s="3274">
        <v>2021</v>
      </c>
      <c r="C35" s="2504"/>
      <c r="D35" s="2504"/>
      <c r="E35" s="2504"/>
      <c r="F35" s="2504"/>
      <c r="G35" s="2504"/>
      <c r="H35" s="1857"/>
    </row>
    <row r="36" spans="1:9" ht="15.75">
      <c r="A36" s="1744"/>
      <c r="B36" s="3274">
        <v>2022</v>
      </c>
      <c r="C36" s="2504"/>
      <c r="D36" s="2504"/>
      <c r="E36" s="2504"/>
      <c r="F36" s="2504"/>
      <c r="G36" s="2504"/>
      <c r="H36" s="1857"/>
    </row>
    <row r="37" spans="1:9" ht="15.75">
      <c r="A37" s="1744" t="s">
        <v>498</v>
      </c>
      <c r="B37" s="3274">
        <v>2021</v>
      </c>
      <c r="C37" s="2504"/>
      <c r="D37" s="2504"/>
      <c r="E37" s="2504"/>
      <c r="F37" s="2504"/>
      <c r="G37" s="2504"/>
      <c r="H37" s="1857"/>
      <c r="I37" s="1857"/>
    </row>
    <row r="38" spans="1:9" ht="15.75">
      <c r="A38" s="1744"/>
      <c r="B38" s="3274">
        <v>2022</v>
      </c>
      <c r="C38" s="2504"/>
      <c r="D38" s="2504"/>
      <c r="E38" s="2504"/>
      <c r="F38" s="2504"/>
      <c r="G38" s="2504"/>
      <c r="H38" s="1857"/>
      <c r="I38" s="1857"/>
    </row>
    <row r="39" spans="1:9" ht="15.75">
      <c r="A39" s="1744" t="s">
        <v>499</v>
      </c>
      <c r="B39" s="3274">
        <v>2021</v>
      </c>
      <c r="C39" s="2504"/>
      <c r="D39" s="2504"/>
      <c r="E39" s="2504"/>
      <c r="F39" s="2504"/>
      <c r="G39" s="2504"/>
    </row>
    <row r="40" spans="1:9" ht="15.75">
      <c r="A40" s="1744"/>
      <c r="B40" s="3274">
        <v>2022</v>
      </c>
      <c r="C40" s="2504"/>
      <c r="D40" s="2504"/>
      <c r="E40" s="2504"/>
      <c r="F40" s="2504"/>
      <c r="G40" s="2504"/>
    </row>
    <row r="41" spans="1:9" ht="15.75">
      <c r="A41" s="1744" t="s">
        <v>500</v>
      </c>
      <c r="B41" s="3274">
        <v>2021</v>
      </c>
      <c r="C41" s="2504"/>
      <c r="D41" s="2504"/>
      <c r="E41" s="2504"/>
      <c r="F41" s="2504"/>
      <c r="G41" s="2504"/>
    </row>
    <row r="42" spans="1:9" ht="15.75">
      <c r="A42" s="1744"/>
      <c r="B42" s="3274">
        <v>2022</v>
      </c>
      <c r="C42" s="2504"/>
      <c r="D42" s="2504"/>
      <c r="E42" s="2504"/>
      <c r="F42" s="2504"/>
      <c r="G42" s="2504"/>
    </row>
    <row r="43" spans="1:9" ht="15.75">
      <c r="A43" s="1744" t="s">
        <v>501</v>
      </c>
      <c r="B43" s="3274">
        <v>2021</v>
      </c>
      <c r="C43" s="2504"/>
      <c r="D43" s="2504"/>
      <c r="E43" s="2504"/>
      <c r="F43" s="2504"/>
      <c r="G43" s="2504"/>
      <c r="H43" s="1857"/>
      <c r="I43" s="1857"/>
    </row>
    <row r="44" spans="1:9" ht="15.75">
      <c r="A44" s="1744"/>
      <c r="B44" s="3274">
        <v>2022</v>
      </c>
      <c r="C44" s="2504"/>
      <c r="D44" s="2504"/>
      <c r="E44" s="2504"/>
      <c r="F44" s="2504"/>
      <c r="G44" s="2504"/>
      <c r="H44" s="1857"/>
      <c r="I44" s="1857"/>
    </row>
    <row r="45" spans="1:9" ht="15.75">
      <c r="A45" s="1744" t="s">
        <v>502</v>
      </c>
      <c r="B45" s="3274">
        <v>2021</v>
      </c>
      <c r="C45" s="2504"/>
      <c r="D45" s="2504"/>
      <c r="E45" s="2504"/>
      <c r="F45" s="2504"/>
      <c r="G45" s="2504"/>
      <c r="H45" s="1857"/>
      <c r="I45" s="1857"/>
    </row>
    <row r="46" spans="1:9" ht="15.75">
      <c r="A46" s="1744"/>
      <c r="B46" s="3274">
        <v>2022</v>
      </c>
      <c r="C46" s="2504"/>
      <c r="D46" s="2504"/>
      <c r="E46" s="2504"/>
      <c r="F46" s="2504"/>
      <c r="G46" s="2504"/>
      <c r="H46" s="1857"/>
    </row>
    <row r="47" spans="1:9" ht="15.75">
      <c r="A47" s="1744" t="s">
        <v>503</v>
      </c>
      <c r="B47" s="3274">
        <v>2021</v>
      </c>
      <c r="C47" s="2504"/>
      <c r="D47" s="2504"/>
      <c r="E47" s="2504"/>
      <c r="F47" s="2504"/>
      <c r="G47" s="2504"/>
      <c r="H47" s="1857"/>
    </row>
    <row r="48" spans="1:9" ht="15.75">
      <c r="A48" s="1744"/>
      <c r="B48" s="3274">
        <v>2022</v>
      </c>
      <c r="C48" s="2504"/>
      <c r="D48" s="2504"/>
      <c r="E48" s="2504"/>
      <c r="F48" s="2504"/>
      <c r="G48" s="2504"/>
      <c r="H48" s="1857"/>
      <c r="I48" s="1857"/>
    </row>
    <row r="49" spans="1:9" ht="15.75">
      <c r="A49" s="1744" t="s">
        <v>504</v>
      </c>
      <c r="B49" s="3274">
        <v>2021</v>
      </c>
      <c r="C49" s="2504"/>
      <c r="D49" s="2504"/>
      <c r="E49" s="2504"/>
      <c r="F49" s="2504"/>
      <c r="G49" s="2504"/>
      <c r="H49" s="1857"/>
      <c r="I49" s="1857"/>
    </row>
    <row r="50" spans="1:9" ht="15.75">
      <c r="A50" s="1744"/>
      <c r="B50" s="3274">
        <v>2022</v>
      </c>
      <c r="C50" s="2504"/>
      <c r="D50" s="2504"/>
      <c r="E50" s="2504"/>
      <c r="F50" s="2504"/>
      <c r="G50" s="2504"/>
      <c r="H50" s="1857"/>
      <c r="I50" s="1857"/>
    </row>
    <row r="51" spans="1:9" ht="15.75">
      <c r="A51" s="1744"/>
      <c r="B51" s="1843"/>
      <c r="C51" s="1751"/>
      <c r="D51" s="1751"/>
      <c r="E51" s="1751"/>
      <c r="F51" s="1751"/>
      <c r="G51" s="1751"/>
      <c r="H51" s="1857"/>
      <c r="I51" s="1857"/>
    </row>
    <row r="52" spans="1:9" ht="18.75">
      <c r="A52" s="1829" t="s">
        <v>1910</v>
      </c>
      <c r="B52" s="1830"/>
      <c r="C52" s="1830"/>
      <c r="D52" s="1830"/>
      <c r="E52" s="1830"/>
      <c r="F52" s="1830"/>
      <c r="G52" s="1830"/>
      <c r="H52" s="1859"/>
      <c r="I52" s="1859"/>
    </row>
    <row r="53" spans="1:9" ht="18.75">
      <c r="A53" s="4651" t="s">
        <v>1954</v>
      </c>
      <c r="B53" s="4651"/>
      <c r="C53" s="4651"/>
      <c r="D53" s="4651"/>
      <c r="E53" s="4651"/>
      <c r="F53" s="4651"/>
      <c r="G53" s="4651"/>
      <c r="H53" s="1859"/>
      <c r="I53" s="1859"/>
    </row>
    <row r="54" spans="1:9">
      <c r="A54" s="1786"/>
      <c r="B54" s="1786"/>
      <c r="C54" s="1786"/>
      <c r="D54" s="1786"/>
      <c r="E54" s="1786"/>
      <c r="F54" s="1786"/>
      <c r="G54" s="1786"/>
    </row>
  </sheetData>
  <mergeCells count="16">
    <mergeCell ref="A53:G53"/>
    <mergeCell ref="A10:B10"/>
    <mergeCell ref="C10:E10"/>
    <mergeCell ref="A11:B11"/>
    <mergeCell ref="C11:C16"/>
    <mergeCell ref="D11:D16"/>
    <mergeCell ref="E11:E16"/>
    <mergeCell ref="A12:B12"/>
    <mergeCell ref="A13:B13"/>
    <mergeCell ref="A14:B14"/>
    <mergeCell ref="C6:G6"/>
    <mergeCell ref="C7:F7"/>
    <mergeCell ref="G7:G16"/>
    <mergeCell ref="C8:F8"/>
    <mergeCell ref="C9:E9"/>
    <mergeCell ref="F9:F16"/>
  </mergeCell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I44"/>
  <sheetViews>
    <sheetView workbookViewId="0">
      <selection activeCell="H16" sqref="H16"/>
    </sheetView>
  </sheetViews>
  <sheetFormatPr defaultRowHeight="12.75"/>
  <cols>
    <col min="1" max="1" width="52.85546875" style="1864" customWidth="1"/>
    <col min="2" max="2" width="9.140625" style="1864" customWidth="1"/>
    <col min="3" max="3" width="17.140625" style="1864" customWidth="1"/>
    <col min="4" max="4" width="17.5703125" style="1864" customWidth="1"/>
    <col min="5" max="7" width="16.140625" style="1864" customWidth="1"/>
    <col min="8" max="9" width="11" style="1864" customWidth="1"/>
  </cols>
  <sheetData>
    <row r="1" spans="1:9" ht="15.75">
      <c r="A1" s="1860" t="s">
        <v>1955</v>
      </c>
      <c r="B1" s="1861"/>
      <c r="C1" s="1862"/>
      <c r="D1" s="1862"/>
      <c r="E1" s="1862"/>
      <c r="F1" s="1862"/>
      <c r="G1" s="1862"/>
      <c r="H1" s="1863"/>
      <c r="I1" s="802" t="s">
        <v>1821</v>
      </c>
    </row>
    <row r="2" spans="1:9" ht="15.75">
      <c r="A2" s="1861" t="s">
        <v>1956</v>
      </c>
      <c r="B2" s="1861"/>
      <c r="C2" s="1862"/>
      <c r="D2" s="1862"/>
      <c r="E2" s="1862"/>
      <c r="F2" s="1862"/>
      <c r="G2" s="1862"/>
      <c r="I2" s="802" t="s">
        <v>1775</v>
      </c>
    </row>
    <row r="3" spans="1:9" ht="15.75">
      <c r="A3" s="1861"/>
      <c r="B3" s="1861"/>
      <c r="C3" s="1862"/>
      <c r="D3" s="1862"/>
      <c r="E3" s="1862"/>
      <c r="F3" s="1862"/>
      <c r="G3" s="1862"/>
      <c r="H3" s="1737"/>
    </row>
    <row r="4" spans="1:9" ht="15.75">
      <c r="A4" s="1861"/>
      <c r="B4" s="1861"/>
      <c r="C4" s="1862"/>
      <c r="D4" s="1862"/>
      <c r="E4" s="1862"/>
      <c r="F4" s="1862"/>
      <c r="G4" s="1862"/>
    </row>
    <row r="5" spans="1:9" ht="15.75">
      <c r="A5" s="4652" t="s">
        <v>1957</v>
      </c>
      <c r="B5" s="4652"/>
      <c r="C5" s="4611" t="s">
        <v>1958</v>
      </c>
      <c r="D5" s="4612" t="s">
        <v>1959</v>
      </c>
      <c r="E5" s="4611" t="s">
        <v>1960</v>
      </c>
      <c r="F5" s="4611"/>
      <c r="G5" s="4653"/>
      <c r="H5" s="1865"/>
      <c r="I5" s="1866"/>
    </row>
    <row r="6" spans="1:9">
      <c r="A6" s="4652"/>
      <c r="B6" s="4652"/>
      <c r="C6" s="4611"/>
      <c r="D6" s="4612"/>
      <c r="E6" s="4611" t="s">
        <v>1961</v>
      </c>
      <c r="F6" s="4611" t="s">
        <v>1962</v>
      </c>
      <c r="G6" s="4654" t="s">
        <v>1963</v>
      </c>
      <c r="H6" s="1867"/>
    </row>
    <row r="7" spans="1:9" ht="104.25" customHeight="1">
      <c r="A7" s="4652"/>
      <c r="B7" s="4652"/>
      <c r="C7" s="4611"/>
      <c r="D7" s="4612"/>
      <c r="E7" s="4611"/>
      <c r="F7" s="4611"/>
      <c r="G7" s="4654"/>
      <c r="H7" s="1867"/>
    </row>
    <row r="8" spans="1:9" ht="15.75">
      <c r="A8" s="1868" t="s">
        <v>1846</v>
      </c>
      <c r="B8" s="3287">
        <v>2021</v>
      </c>
      <c r="C8" s="3288"/>
      <c r="D8" s="3288"/>
      <c r="E8" s="3288"/>
      <c r="F8" s="3288"/>
      <c r="G8" s="3289"/>
      <c r="H8" s="1869"/>
      <c r="I8" s="1870"/>
    </row>
    <row r="9" spans="1:9" ht="15.75">
      <c r="A9" s="1868" t="s">
        <v>1232</v>
      </c>
      <c r="B9" s="3287">
        <v>2022</v>
      </c>
      <c r="C9" s="3289"/>
      <c r="D9" s="3289"/>
      <c r="E9" s="3289"/>
      <c r="F9" s="3289"/>
      <c r="G9" s="3289"/>
      <c r="H9" s="1871"/>
      <c r="I9" s="1871"/>
    </row>
    <row r="10" spans="1:9" ht="15.75">
      <c r="A10" s="1872" t="s">
        <v>1964</v>
      </c>
      <c r="B10" s="3290">
        <v>2021</v>
      </c>
      <c r="C10" s="3291"/>
      <c r="D10" s="3291"/>
      <c r="E10" s="3291"/>
      <c r="F10" s="3291"/>
      <c r="G10" s="3292"/>
      <c r="H10" s="1871"/>
      <c r="I10" s="1871"/>
    </row>
    <row r="11" spans="1:9" ht="15.75">
      <c r="A11" s="1872" t="s">
        <v>1850</v>
      </c>
      <c r="B11" s="3290">
        <v>2022</v>
      </c>
      <c r="C11" s="3292"/>
      <c r="D11" s="3292"/>
      <c r="E11" s="3292"/>
      <c r="F11" s="3292"/>
      <c r="G11" s="3292"/>
      <c r="H11" s="1871"/>
      <c r="I11" s="1871"/>
    </row>
    <row r="12" spans="1:9" ht="15.75">
      <c r="A12" s="1872" t="s">
        <v>1965</v>
      </c>
      <c r="B12" s="3290">
        <v>2021</v>
      </c>
      <c r="C12" s="3291"/>
      <c r="D12" s="3291"/>
      <c r="E12" s="3291"/>
      <c r="F12" s="3291"/>
      <c r="G12" s="3292"/>
      <c r="H12" s="1871"/>
      <c r="I12" s="1871"/>
    </row>
    <row r="13" spans="1:9" ht="15.75">
      <c r="A13" s="1872" t="s">
        <v>933</v>
      </c>
      <c r="B13" s="3290">
        <v>2022</v>
      </c>
      <c r="C13" s="3292"/>
      <c r="D13" s="3292"/>
      <c r="E13" s="3292"/>
      <c r="F13" s="3292"/>
      <c r="G13" s="3292"/>
      <c r="H13" s="1871"/>
      <c r="I13" s="1871"/>
    </row>
    <row r="14" spans="1:9" ht="15.75">
      <c r="A14" s="1875" t="s">
        <v>1065</v>
      </c>
      <c r="B14" s="3293"/>
      <c r="C14" s="3294"/>
      <c r="D14" s="3294"/>
      <c r="E14" s="3294"/>
      <c r="F14" s="3294"/>
      <c r="G14" s="3295"/>
      <c r="H14" s="1871"/>
      <c r="I14" s="1871"/>
    </row>
    <row r="15" spans="1:9" ht="15.75">
      <c r="A15" s="1875" t="s">
        <v>1852</v>
      </c>
      <c r="B15" s="3293"/>
      <c r="C15" s="3292"/>
      <c r="D15" s="3292"/>
      <c r="E15" s="3292"/>
      <c r="F15" s="3292"/>
      <c r="G15" s="3292"/>
      <c r="H15" s="1871"/>
      <c r="I15" s="1871"/>
    </row>
    <row r="16" spans="1:9" ht="15.75">
      <c r="A16" s="1876" t="s">
        <v>924</v>
      </c>
      <c r="B16" s="3290">
        <v>2021</v>
      </c>
      <c r="C16" s="3291"/>
      <c r="D16" s="3291"/>
      <c r="E16" s="3291"/>
      <c r="F16" s="3291"/>
      <c r="G16" s="3292"/>
      <c r="H16" s="1871"/>
      <c r="I16" s="1871"/>
    </row>
    <row r="17" spans="1:9" ht="15.75">
      <c r="A17" s="1876" t="s">
        <v>34</v>
      </c>
      <c r="B17" s="3290">
        <v>2022</v>
      </c>
      <c r="C17" s="3292"/>
      <c r="D17" s="3292"/>
      <c r="E17" s="3292"/>
      <c r="F17" s="3292"/>
      <c r="G17" s="3292"/>
      <c r="H17" s="1871"/>
      <c r="I17" s="1871"/>
    </row>
    <row r="18" spans="1:9" ht="15.75">
      <c r="A18" s="1876" t="s">
        <v>35</v>
      </c>
      <c r="B18" s="3290">
        <v>2021</v>
      </c>
      <c r="C18" s="3291"/>
      <c r="D18" s="3291"/>
      <c r="E18" s="3291"/>
      <c r="F18" s="3291"/>
      <c r="G18" s="3292"/>
      <c r="H18" s="1871"/>
      <c r="I18" s="1871"/>
    </row>
    <row r="19" spans="1:9" ht="15.75">
      <c r="A19" s="1876" t="s">
        <v>1853</v>
      </c>
      <c r="B19" s="3290">
        <v>2022</v>
      </c>
      <c r="C19" s="3292"/>
      <c r="D19" s="3292"/>
      <c r="E19" s="3292"/>
      <c r="F19" s="3292"/>
      <c r="G19" s="3292"/>
      <c r="H19" s="1871"/>
      <c r="I19" s="1871"/>
    </row>
    <row r="20" spans="1:9" ht="15.75">
      <c r="A20" s="1877" t="s">
        <v>450</v>
      </c>
      <c r="B20" s="3290">
        <v>2021</v>
      </c>
      <c r="C20" s="3291"/>
      <c r="D20" s="3291"/>
      <c r="E20" s="3291"/>
      <c r="F20" s="3291"/>
      <c r="G20" s="3292"/>
      <c r="H20" s="1871"/>
      <c r="I20" s="1871"/>
    </row>
    <row r="21" spans="1:9" ht="15.75">
      <c r="A21" s="1877" t="s">
        <v>451</v>
      </c>
      <c r="B21" s="3290">
        <v>2022</v>
      </c>
      <c r="C21" s="3292"/>
      <c r="D21" s="3292"/>
      <c r="E21" s="3292"/>
      <c r="F21" s="3292"/>
      <c r="G21" s="3292"/>
      <c r="H21" s="1871"/>
      <c r="I21" s="1871"/>
    </row>
    <row r="22" spans="1:9" ht="34.5">
      <c r="A22" s="1878" t="s">
        <v>1966</v>
      </c>
      <c r="B22" s="3290">
        <v>2021</v>
      </c>
      <c r="C22" s="3291"/>
      <c r="D22" s="3291"/>
      <c r="E22" s="3291"/>
      <c r="F22" s="3291"/>
      <c r="G22" s="3292"/>
      <c r="H22" s="1871"/>
      <c r="I22" s="1871"/>
    </row>
    <row r="23" spans="1:9" ht="15.75">
      <c r="A23" s="1876" t="s">
        <v>770</v>
      </c>
      <c r="B23" s="3290">
        <v>2022</v>
      </c>
      <c r="C23" s="3292"/>
      <c r="D23" s="3292"/>
      <c r="E23" s="3292"/>
      <c r="F23" s="3292"/>
      <c r="G23" s="3292"/>
      <c r="H23" s="1871"/>
      <c r="I23" s="1871"/>
    </row>
    <row r="24" spans="1:9" ht="34.5">
      <c r="A24" s="1879" t="s">
        <v>1967</v>
      </c>
      <c r="B24" s="3290">
        <v>2021</v>
      </c>
      <c r="C24" s="3291"/>
      <c r="D24" s="3291"/>
      <c r="E24" s="3291"/>
      <c r="F24" s="3291"/>
      <c r="G24" s="3292"/>
      <c r="H24" s="1871"/>
      <c r="I24" s="1871"/>
    </row>
    <row r="25" spans="1:9" ht="31.5">
      <c r="A25" s="1878" t="s">
        <v>823</v>
      </c>
      <c r="B25" s="3290">
        <v>2022</v>
      </c>
      <c r="C25" s="3292"/>
      <c r="D25" s="3292"/>
      <c r="E25" s="3292"/>
      <c r="F25" s="3292"/>
      <c r="G25" s="3292"/>
      <c r="H25" s="1871"/>
      <c r="I25" s="1871"/>
    </row>
    <row r="26" spans="1:9" ht="15.75">
      <c r="A26" s="1877" t="s">
        <v>1856</v>
      </c>
      <c r="B26" s="3293">
        <v>2021</v>
      </c>
      <c r="C26" s="3291"/>
      <c r="D26" s="3291"/>
      <c r="E26" s="3291"/>
      <c r="F26" s="3291"/>
      <c r="G26" s="3292"/>
      <c r="H26" s="1871"/>
      <c r="I26" s="1871"/>
    </row>
    <row r="27" spans="1:9" ht="15.75">
      <c r="A27" s="1877" t="s">
        <v>455</v>
      </c>
      <c r="B27" s="3293">
        <v>2022</v>
      </c>
      <c r="C27" s="3292"/>
      <c r="D27" s="3292"/>
      <c r="E27" s="3292"/>
      <c r="F27" s="3292"/>
      <c r="G27" s="3292"/>
      <c r="H27" s="1871"/>
      <c r="I27" s="1871"/>
    </row>
    <row r="28" spans="1:9" ht="18.75">
      <c r="A28" s="1876" t="s">
        <v>1968</v>
      </c>
      <c r="B28" s="3290">
        <v>2021</v>
      </c>
      <c r="C28" s="3291"/>
      <c r="D28" s="3291"/>
      <c r="E28" s="3291"/>
      <c r="F28" s="3291"/>
      <c r="G28" s="3292"/>
      <c r="H28" s="1871"/>
      <c r="I28" s="1871"/>
    </row>
    <row r="29" spans="1:9" ht="18.75">
      <c r="A29" s="1876" t="s">
        <v>1969</v>
      </c>
      <c r="B29" s="3290">
        <v>2022</v>
      </c>
      <c r="C29" s="3292"/>
      <c r="D29" s="3292"/>
      <c r="E29" s="3292"/>
      <c r="F29" s="3292"/>
      <c r="G29" s="3292"/>
      <c r="H29" s="1871"/>
      <c r="I29" s="1871"/>
    </row>
    <row r="30" spans="1:9" ht="15.75">
      <c r="A30" s="1876" t="s">
        <v>819</v>
      </c>
      <c r="B30" s="3290">
        <v>2021</v>
      </c>
      <c r="C30" s="3291"/>
      <c r="D30" s="3291"/>
      <c r="E30" s="3291"/>
      <c r="F30" s="3291"/>
      <c r="G30" s="3292"/>
      <c r="H30" s="1871"/>
      <c r="I30" s="1871"/>
    </row>
    <row r="31" spans="1:9" ht="15.75">
      <c r="A31" s="1876" t="s">
        <v>37</v>
      </c>
      <c r="B31" s="3290">
        <v>2022</v>
      </c>
      <c r="C31" s="3292"/>
      <c r="D31" s="3292"/>
      <c r="E31" s="3292"/>
      <c r="F31" s="3292"/>
      <c r="G31" s="3292"/>
      <c r="H31" s="1871"/>
      <c r="I31" s="1871"/>
    </row>
    <row r="32" spans="1:9" ht="15.75">
      <c r="A32" s="1876" t="s">
        <v>1071</v>
      </c>
      <c r="B32" s="3290">
        <v>2021</v>
      </c>
      <c r="C32" s="3292"/>
      <c r="D32" s="3292"/>
      <c r="E32" s="3292"/>
      <c r="F32" s="3292"/>
      <c r="G32" s="3292"/>
      <c r="H32" s="1871"/>
      <c r="I32" s="1871"/>
    </row>
    <row r="33" spans="1:9" ht="15.75">
      <c r="A33" s="1876" t="s">
        <v>777</v>
      </c>
      <c r="B33" s="3290">
        <v>2022</v>
      </c>
      <c r="C33" s="3291"/>
      <c r="D33" s="3291"/>
      <c r="E33" s="3291"/>
      <c r="F33" s="3291"/>
      <c r="G33" s="3292"/>
      <c r="H33" s="1871"/>
      <c r="I33" s="1871"/>
    </row>
    <row r="34" spans="1:9" ht="15.75">
      <c r="A34" s="1876" t="s">
        <v>1970</v>
      </c>
      <c r="B34" s="3290">
        <v>2021</v>
      </c>
      <c r="C34" s="3292"/>
      <c r="D34" s="3292"/>
      <c r="E34" s="3292"/>
      <c r="F34" s="3292"/>
      <c r="G34" s="3292"/>
      <c r="H34" s="1871"/>
      <c r="I34" s="1871"/>
    </row>
    <row r="35" spans="1:9" ht="15.75">
      <c r="A35" s="1876" t="s">
        <v>1860</v>
      </c>
      <c r="B35" s="3290">
        <v>2022</v>
      </c>
      <c r="C35" s="3292"/>
      <c r="D35" s="3292"/>
      <c r="E35" s="3292"/>
      <c r="F35" s="3292"/>
      <c r="G35" s="3292"/>
      <c r="H35" s="1871"/>
      <c r="I35" s="1871"/>
    </row>
    <row r="36" spans="1:9" ht="18.75">
      <c r="A36" s="1876" t="s">
        <v>1971</v>
      </c>
      <c r="B36" s="3290">
        <v>2021</v>
      </c>
      <c r="C36" s="3292"/>
      <c r="D36" s="3292"/>
      <c r="E36" s="3292"/>
      <c r="F36" s="3292"/>
      <c r="G36" s="3292"/>
      <c r="H36" s="1871"/>
      <c r="I36" s="1871"/>
    </row>
    <row r="37" spans="1:9" ht="15.75">
      <c r="A37" s="1876" t="s">
        <v>782</v>
      </c>
      <c r="B37" s="3290">
        <v>2022</v>
      </c>
      <c r="C37" s="3296"/>
      <c r="D37" s="3296"/>
      <c r="E37" s="3296"/>
      <c r="F37" s="3296"/>
      <c r="G37" s="3296"/>
      <c r="H37" s="1871"/>
      <c r="I37" s="1871"/>
    </row>
    <row r="38" spans="1:9" ht="15.75">
      <c r="A38" s="1877" t="s">
        <v>1861</v>
      </c>
      <c r="B38" s="3290">
        <v>2021</v>
      </c>
      <c r="C38" s="3291"/>
      <c r="D38" s="3291"/>
      <c r="E38" s="3291"/>
      <c r="F38" s="3291"/>
      <c r="G38" s="3292"/>
      <c r="H38" s="1871"/>
      <c r="I38" s="1871"/>
    </row>
    <row r="39" spans="1:9" ht="15.75">
      <c r="A39" s="1877" t="s">
        <v>465</v>
      </c>
      <c r="B39" s="3290">
        <v>2022</v>
      </c>
      <c r="C39" s="3292"/>
      <c r="D39" s="3292"/>
      <c r="E39" s="3292"/>
      <c r="F39" s="3292"/>
      <c r="G39" s="3292"/>
      <c r="H39" s="1871"/>
      <c r="I39" s="1871"/>
    </row>
    <row r="40" spans="1:9" ht="15.75">
      <c r="A40" s="1880" t="s">
        <v>1862</v>
      </c>
      <c r="B40" s="3290">
        <v>2021</v>
      </c>
      <c r="C40" s="3291"/>
      <c r="D40" s="3291"/>
      <c r="E40" s="3291"/>
      <c r="F40" s="3291"/>
      <c r="G40" s="3292"/>
      <c r="H40" s="1871"/>
      <c r="I40" s="1871"/>
    </row>
    <row r="41" spans="1:9" ht="15.75">
      <c r="A41" s="1876" t="s">
        <v>97</v>
      </c>
      <c r="B41" s="3290">
        <v>2022</v>
      </c>
      <c r="C41" s="3292"/>
      <c r="D41" s="3291"/>
      <c r="E41" s="3297"/>
      <c r="F41" s="3292"/>
      <c r="G41" s="3292"/>
      <c r="H41" s="1871"/>
      <c r="I41" s="1871"/>
    </row>
    <row r="42" spans="1:9" ht="15.75">
      <c r="A42" s="3694" t="s">
        <v>1972</v>
      </c>
      <c r="B42" s="3298">
        <v>2021</v>
      </c>
      <c r="C42" s="3299"/>
      <c r="D42" s="3300"/>
      <c r="E42" s="3301"/>
      <c r="F42" s="3300"/>
      <c r="G42" s="3301"/>
    </row>
    <row r="43" spans="1:9" ht="15.75">
      <c r="A43" s="3694" t="s">
        <v>1943</v>
      </c>
      <c r="B43" s="3298">
        <v>2022</v>
      </c>
      <c r="C43" s="3299"/>
      <c r="D43" s="3300"/>
      <c r="E43" s="3301"/>
      <c r="F43" s="3300"/>
      <c r="G43" s="3301"/>
    </row>
    <row r="44" spans="1:9">
      <c r="A44" s="1881"/>
      <c r="B44" s="1881"/>
    </row>
  </sheetData>
  <mergeCells count="7">
    <mergeCell ref="A5:B7"/>
    <mergeCell ref="C5:C7"/>
    <mergeCell ref="D5:D7"/>
    <mergeCell ref="E5:G5"/>
    <mergeCell ref="E6:E7"/>
    <mergeCell ref="F6:F7"/>
    <mergeCell ref="G6:G7"/>
  </mergeCell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I42"/>
  <sheetViews>
    <sheetView workbookViewId="0">
      <selection activeCell="E15" sqref="E15"/>
    </sheetView>
  </sheetViews>
  <sheetFormatPr defaultRowHeight="12.75"/>
  <cols>
    <col min="1" max="1" width="36.5703125" style="1864" customWidth="1"/>
    <col min="2" max="2" width="7" style="1864" customWidth="1"/>
    <col min="3" max="7" width="19" style="1864" customWidth="1"/>
    <col min="8" max="9" width="11" style="1864" customWidth="1"/>
  </cols>
  <sheetData>
    <row r="1" spans="1:9" ht="15.75">
      <c r="A1" s="1860" t="s">
        <v>1973</v>
      </c>
      <c r="B1" s="1861"/>
      <c r="C1" s="1862"/>
      <c r="D1" s="1862"/>
      <c r="E1" s="1862"/>
      <c r="F1" s="1862"/>
      <c r="G1" s="1862"/>
      <c r="H1" s="1863"/>
      <c r="I1" s="802" t="s">
        <v>1821</v>
      </c>
    </row>
    <row r="2" spans="1:9" ht="15.75">
      <c r="A2" s="1861" t="s">
        <v>1974</v>
      </c>
      <c r="B2" s="1861"/>
      <c r="C2" s="1862"/>
      <c r="D2" s="1862"/>
      <c r="E2" s="1862"/>
      <c r="F2" s="1862"/>
      <c r="G2" s="1862"/>
      <c r="I2" s="802" t="s">
        <v>1775</v>
      </c>
    </row>
    <row r="3" spans="1:9" ht="15.75">
      <c r="A3" s="1882"/>
      <c r="B3" s="1861"/>
      <c r="C3" s="1862"/>
      <c r="D3" s="1862"/>
      <c r="E3" s="1862"/>
      <c r="F3" s="1862"/>
      <c r="G3" s="1862"/>
      <c r="I3" s="1737"/>
    </row>
    <row r="4" spans="1:9" ht="15.75">
      <c r="A4" s="1861" t="s">
        <v>1975</v>
      </c>
      <c r="B4" s="1861"/>
      <c r="C4" s="1862"/>
      <c r="D4" s="1862"/>
      <c r="E4" s="1862"/>
      <c r="F4" s="1862"/>
      <c r="G4" s="1862"/>
    </row>
    <row r="5" spans="1:9" ht="15.75">
      <c r="A5" s="4655" t="s">
        <v>171</v>
      </c>
      <c r="B5" s="4655"/>
      <c r="C5" s="4611" t="s">
        <v>1958</v>
      </c>
      <c r="D5" s="4612" t="s">
        <v>1959</v>
      </c>
      <c r="E5" s="4611" t="s">
        <v>1960</v>
      </c>
      <c r="F5" s="4611"/>
      <c r="G5" s="4653"/>
      <c r="H5" s="1865"/>
      <c r="I5" s="1866"/>
    </row>
    <row r="6" spans="1:9">
      <c r="A6" s="4656" t="s">
        <v>280</v>
      </c>
      <c r="B6" s="4656"/>
      <c r="C6" s="4611"/>
      <c r="D6" s="4612"/>
      <c r="E6" s="4611" t="s">
        <v>1961</v>
      </c>
      <c r="F6" s="4611" t="s">
        <v>1962</v>
      </c>
      <c r="G6" s="4654" t="s">
        <v>1963</v>
      </c>
      <c r="H6" s="1867"/>
    </row>
    <row r="7" spans="1:9" ht="70.5" customHeight="1">
      <c r="A7" s="4656"/>
      <c r="B7" s="4656"/>
      <c r="C7" s="4611"/>
      <c r="D7" s="4612"/>
      <c r="E7" s="4611"/>
      <c r="F7" s="4611"/>
      <c r="G7" s="4654"/>
      <c r="H7" s="1867"/>
    </row>
    <row r="8" spans="1:9" ht="15.75">
      <c r="A8" s="1883" t="s">
        <v>1871</v>
      </c>
      <c r="B8" s="3271">
        <v>2021</v>
      </c>
      <c r="C8" s="3272"/>
      <c r="D8" s="3272"/>
      <c r="E8" s="3272"/>
      <c r="F8" s="3272"/>
      <c r="G8" s="3273"/>
      <c r="H8" s="1885"/>
      <c r="I8" s="1885"/>
    </row>
    <row r="9" spans="1:9" ht="15.75">
      <c r="A9" s="1883" t="s">
        <v>1872</v>
      </c>
      <c r="B9" s="3271">
        <v>2022</v>
      </c>
      <c r="C9" s="3273"/>
      <c r="D9" s="3273"/>
      <c r="E9" s="3273"/>
      <c r="F9" s="3273"/>
      <c r="G9" s="3273"/>
    </row>
    <row r="10" spans="1:9" ht="15.75">
      <c r="A10" s="1886" t="s">
        <v>489</v>
      </c>
      <c r="B10" s="3274">
        <v>2021</v>
      </c>
      <c r="C10" s="2504"/>
      <c r="D10" s="2504"/>
      <c r="E10" s="2504"/>
      <c r="F10" s="2504"/>
      <c r="G10" s="2504"/>
    </row>
    <row r="11" spans="1:9" ht="15.75">
      <c r="A11" s="1886"/>
      <c r="B11" s="3274">
        <v>2022</v>
      </c>
      <c r="C11" s="2504"/>
      <c r="D11" s="2504"/>
      <c r="E11" s="2504"/>
      <c r="F11" s="2504"/>
      <c r="G11" s="2504"/>
    </row>
    <row r="12" spans="1:9" ht="15.75">
      <c r="A12" s="1886" t="s">
        <v>490</v>
      </c>
      <c r="B12" s="3274">
        <v>2021</v>
      </c>
      <c r="C12" s="2504"/>
      <c r="D12" s="2504"/>
      <c r="E12" s="2504"/>
      <c r="F12" s="2504"/>
      <c r="G12" s="2504"/>
    </row>
    <row r="13" spans="1:9" ht="15.75">
      <c r="A13" s="1886"/>
      <c r="B13" s="3274">
        <v>2022</v>
      </c>
      <c r="C13" s="2504"/>
      <c r="D13" s="2504"/>
      <c r="E13" s="2504"/>
      <c r="F13" s="2504"/>
      <c r="G13" s="2504"/>
    </row>
    <row r="14" spans="1:9" ht="15.75">
      <c r="A14" s="1886" t="s">
        <v>491</v>
      </c>
      <c r="B14" s="3274">
        <v>2021</v>
      </c>
      <c r="C14" s="2504"/>
      <c r="D14" s="2504"/>
      <c r="E14" s="2504"/>
      <c r="F14" s="2504"/>
      <c r="G14" s="2504"/>
    </row>
    <row r="15" spans="1:9" ht="15.75">
      <c r="A15" s="1886"/>
      <c r="B15" s="3274">
        <v>2022</v>
      </c>
      <c r="C15" s="2504"/>
      <c r="D15" s="2504"/>
      <c r="E15" s="2504"/>
      <c r="F15" s="2504"/>
      <c r="G15" s="2504"/>
    </row>
    <row r="16" spans="1:9" ht="15.75">
      <c r="A16" s="1886" t="s">
        <v>638</v>
      </c>
      <c r="B16" s="3274">
        <v>2021</v>
      </c>
      <c r="C16" s="2504"/>
      <c r="D16" s="2504"/>
      <c r="E16" s="2504"/>
      <c r="F16" s="2504"/>
      <c r="G16" s="2504"/>
    </row>
    <row r="17" spans="1:7" ht="15.75">
      <c r="A17" s="1886"/>
      <c r="B17" s="3274">
        <v>2022</v>
      </c>
      <c r="C17" s="2504"/>
      <c r="D17" s="2504"/>
      <c r="E17" s="2504"/>
      <c r="F17" s="2504"/>
      <c r="G17" s="2504"/>
    </row>
    <row r="18" spans="1:7" ht="15.75">
      <c r="A18" s="1886" t="s">
        <v>493</v>
      </c>
      <c r="B18" s="3274">
        <v>2021</v>
      </c>
      <c r="C18" s="2504"/>
      <c r="D18" s="2504"/>
      <c r="E18" s="2504"/>
      <c r="F18" s="2504"/>
      <c r="G18" s="2504"/>
    </row>
    <row r="19" spans="1:7" ht="15.75">
      <c r="A19" s="1886"/>
      <c r="B19" s="3274">
        <v>2022</v>
      </c>
      <c r="C19" s="2504"/>
      <c r="D19" s="2504"/>
      <c r="E19" s="2504"/>
      <c r="F19" s="2504"/>
      <c r="G19" s="2504"/>
    </row>
    <row r="20" spans="1:7" ht="15.75">
      <c r="A20" s="1886" t="s">
        <v>494</v>
      </c>
      <c r="B20" s="3274">
        <v>2021</v>
      </c>
      <c r="C20" s="2504"/>
      <c r="D20" s="2504"/>
      <c r="E20" s="2504"/>
      <c r="F20" s="2504"/>
      <c r="G20" s="2504"/>
    </row>
    <row r="21" spans="1:7" ht="15.75">
      <c r="A21" s="1886"/>
      <c r="B21" s="3274">
        <v>2022</v>
      </c>
      <c r="C21" s="2504"/>
      <c r="D21" s="2504"/>
      <c r="E21" s="2504"/>
      <c r="F21" s="2504"/>
      <c r="G21" s="2504"/>
    </row>
    <row r="22" spans="1:7" ht="15.75">
      <c r="A22" s="1886" t="s">
        <v>495</v>
      </c>
      <c r="B22" s="3274">
        <v>2021</v>
      </c>
      <c r="C22" s="2504"/>
      <c r="D22" s="2504"/>
      <c r="E22" s="2504"/>
      <c r="F22" s="2504"/>
      <c r="G22" s="2504"/>
    </row>
    <row r="23" spans="1:7" ht="15.75">
      <c r="A23" s="1886"/>
      <c r="B23" s="3274">
        <v>2022</v>
      </c>
      <c r="C23" s="2504"/>
      <c r="D23" s="2504"/>
      <c r="E23" s="2504"/>
      <c r="F23" s="2504"/>
      <c r="G23" s="2504"/>
    </row>
    <row r="24" spans="1:7" ht="15.75">
      <c r="A24" s="1886" t="s">
        <v>496</v>
      </c>
      <c r="B24" s="3274">
        <v>2021</v>
      </c>
      <c r="C24" s="2504"/>
      <c r="D24" s="2504"/>
      <c r="E24" s="2504"/>
      <c r="F24" s="2504"/>
      <c r="G24" s="2504"/>
    </row>
    <row r="25" spans="1:7" ht="15.75">
      <c r="A25" s="1886"/>
      <c r="B25" s="3274">
        <v>2022</v>
      </c>
      <c r="C25" s="2504"/>
      <c r="D25" s="2504"/>
      <c r="E25" s="2504"/>
      <c r="F25" s="2504"/>
      <c r="G25" s="2504"/>
    </row>
    <row r="26" spans="1:7" ht="15.75">
      <c r="A26" s="1886" t="s">
        <v>497</v>
      </c>
      <c r="B26" s="3274">
        <v>2021</v>
      </c>
      <c r="C26" s="2504"/>
      <c r="D26" s="2504"/>
      <c r="E26" s="2504"/>
      <c r="F26" s="2504"/>
      <c r="G26" s="2504"/>
    </row>
    <row r="27" spans="1:7" ht="15.75">
      <c r="A27" s="1886"/>
      <c r="B27" s="3274">
        <v>2022</v>
      </c>
      <c r="C27" s="2504"/>
      <c r="D27" s="2504"/>
      <c r="E27" s="2504"/>
      <c r="F27" s="2504"/>
      <c r="G27" s="2504"/>
    </row>
    <row r="28" spans="1:7" ht="15.75">
      <c r="A28" s="1886" t="s">
        <v>498</v>
      </c>
      <c r="B28" s="3274">
        <v>2021</v>
      </c>
      <c r="C28" s="2504"/>
      <c r="D28" s="2504"/>
      <c r="E28" s="2504"/>
      <c r="F28" s="2504"/>
      <c r="G28" s="2504"/>
    </row>
    <row r="29" spans="1:7" ht="15.75">
      <c r="A29" s="1886"/>
      <c r="B29" s="3274">
        <v>2022</v>
      </c>
      <c r="C29" s="2504"/>
      <c r="D29" s="2504"/>
      <c r="E29" s="2504"/>
      <c r="F29" s="2504"/>
      <c r="G29" s="2504"/>
    </row>
    <row r="30" spans="1:7" ht="15.75">
      <c r="A30" s="1886" t="s">
        <v>499</v>
      </c>
      <c r="B30" s="3274">
        <v>2021</v>
      </c>
      <c r="C30" s="2504"/>
      <c r="D30" s="2504"/>
      <c r="E30" s="2504"/>
      <c r="F30" s="2504"/>
      <c r="G30" s="2504"/>
    </row>
    <row r="31" spans="1:7" ht="15.75">
      <c r="A31" s="1886"/>
      <c r="B31" s="3274">
        <v>2022</v>
      </c>
      <c r="C31" s="2504"/>
      <c r="D31" s="2504"/>
      <c r="E31" s="2504"/>
      <c r="F31" s="2504"/>
      <c r="G31" s="2504"/>
    </row>
    <row r="32" spans="1:7" ht="15.75">
      <c r="A32" s="1886" t="s">
        <v>500</v>
      </c>
      <c r="B32" s="3274">
        <v>2021</v>
      </c>
      <c r="C32" s="2504"/>
      <c r="D32" s="2504"/>
      <c r="E32" s="2504"/>
      <c r="F32" s="2504"/>
      <c r="G32" s="2504"/>
    </row>
    <row r="33" spans="1:7" ht="15.75">
      <c r="A33" s="1886"/>
      <c r="B33" s="3274">
        <v>2022</v>
      </c>
      <c r="C33" s="2504"/>
      <c r="D33" s="2504"/>
      <c r="E33" s="2504"/>
      <c r="F33" s="2504"/>
      <c r="G33" s="2504"/>
    </row>
    <row r="34" spans="1:7" ht="15.75">
      <c r="A34" s="1886" t="s">
        <v>501</v>
      </c>
      <c r="B34" s="3274">
        <v>2021</v>
      </c>
      <c r="C34" s="2504"/>
      <c r="D34" s="2504"/>
      <c r="E34" s="2504"/>
      <c r="F34" s="2504"/>
      <c r="G34" s="2504"/>
    </row>
    <row r="35" spans="1:7" ht="15.75">
      <c r="A35" s="1886"/>
      <c r="B35" s="3274">
        <v>2022</v>
      </c>
      <c r="C35" s="2504"/>
      <c r="D35" s="2504"/>
      <c r="E35" s="2504"/>
      <c r="F35" s="2504"/>
      <c r="G35" s="2504"/>
    </row>
    <row r="36" spans="1:7" ht="15.75">
      <c r="A36" s="1886" t="s">
        <v>502</v>
      </c>
      <c r="B36" s="3274">
        <v>2021</v>
      </c>
      <c r="C36" s="2504"/>
      <c r="D36" s="2504"/>
      <c r="E36" s="2504"/>
      <c r="F36" s="2504"/>
      <c r="G36" s="2504"/>
    </row>
    <row r="37" spans="1:7" ht="15.75">
      <c r="A37" s="1886"/>
      <c r="B37" s="3274">
        <v>2022</v>
      </c>
      <c r="C37" s="2504"/>
      <c r="D37" s="2504"/>
      <c r="E37" s="2504"/>
      <c r="F37" s="2504"/>
      <c r="G37" s="2504"/>
    </row>
    <row r="38" spans="1:7" ht="15.75">
      <c r="A38" s="1886" t="s">
        <v>503</v>
      </c>
      <c r="B38" s="3274">
        <v>2021</v>
      </c>
      <c r="C38" s="2504"/>
      <c r="D38" s="2504"/>
      <c r="E38" s="2504"/>
      <c r="F38" s="2504"/>
      <c r="G38" s="2504"/>
    </row>
    <row r="39" spans="1:7" ht="15.75">
      <c r="A39" s="1886"/>
      <c r="B39" s="3274">
        <v>2022</v>
      </c>
      <c r="C39" s="2504"/>
      <c r="D39" s="2504"/>
      <c r="E39" s="2504"/>
      <c r="F39" s="2504"/>
      <c r="G39" s="2504"/>
    </row>
    <row r="40" spans="1:7" ht="15.75">
      <c r="A40" s="1886" t="s">
        <v>504</v>
      </c>
      <c r="B40" s="3274">
        <v>2021</v>
      </c>
      <c r="C40" s="2504"/>
      <c r="D40" s="2504"/>
      <c r="E40" s="2504"/>
      <c r="F40" s="2504"/>
      <c r="G40" s="2504"/>
    </row>
    <row r="41" spans="1:7" ht="15.75">
      <c r="A41" s="1886"/>
      <c r="B41" s="3274">
        <v>2022</v>
      </c>
      <c r="C41" s="2504"/>
      <c r="D41" s="2504"/>
      <c r="E41" s="2504"/>
      <c r="F41" s="2504"/>
      <c r="G41" s="2504"/>
    </row>
    <row r="42" spans="1:7">
      <c r="B42" s="3286"/>
      <c r="C42" s="3286"/>
      <c r="D42" s="3286"/>
      <c r="E42" s="3286"/>
      <c r="F42" s="3286"/>
      <c r="G42" s="3286"/>
    </row>
  </sheetData>
  <mergeCells count="8">
    <mergeCell ref="A5:B5"/>
    <mergeCell ref="C5:C7"/>
    <mergeCell ref="D5:D7"/>
    <mergeCell ref="E5:G5"/>
    <mergeCell ref="A6:B7"/>
    <mergeCell ref="E6:E7"/>
    <mergeCell ref="F6:F7"/>
    <mergeCell ref="G6:G7"/>
  </mergeCell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I44"/>
  <sheetViews>
    <sheetView workbookViewId="0">
      <selection activeCell="K17" sqref="K16:K17"/>
    </sheetView>
  </sheetViews>
  <sheetFormatPr defaultRowHeight="12.75"/>
  <cols>
    <col min="1" max="1" width="52.85546875" style="1905" customWidth="1"/>
    <col min="2" max="2" width="7" style="1905" customWidth="1"/>
    <col min="3" max="3" width="17.42578125" style="1905" customWidth="1"/>
    <col min="4" max="4" width="17.85546875" style="1905" customWidth="1"/>
    <col min="5" max="7" width="16.140625" style="1905" customWidth="1"/>
    <col min="8" max="8" width="11" style="1890" customWidth="1"/>
  </cols>
  <sheetData>
    <row r="1" spans="1:9" ht="15.75">
      <c r="A1" s="1887" t="s">
        <v>1976</v>
      </c>
      <c r="B1" s="1888"/>
      <c r="C1" s="1888"/>
      <c r="D1" s="1889"/>
      <c r="E1" s="1888"/>
      <c r="F1" s="1888"/>
      <c r="G1" s="1888"/>
      <c r="I1" s="802" t="s">
        <v>1821</v>
      </c>
    </row>
    <row r="2" spans="1:9" ht="15.75">
      <c r="A2" s="1891" t="s">
        <v>1977</v>
      </c>
      <c r="B2" s="1888"/>
      <c r="C2" s="1888"/>
      <c r="D2" s="1889"/>
      <c r="E2" s="1888"/>
      <c r="F2" s="1888"/>
      <c r="G2" s="1888"/>
      <c r="I2" s="802" t="s">
        <v>1775</v>
      </c>
    </row>
    <row r="3" spans="1:9" ht="15.75">
      <c r="A3" s="1891" t="s">
        <v>3804</v>
      </c>
      <c r="B3" s="1891"/>
      <c r="C3" s="1892"/>
      <c r="D3" s="1892"/>
      <c r="E3" s="1892"/>
      <c r="F3" s="1892"/>
      <c r="G3" s="1892"/>
      <c r="H3" s="1737"/>
    </row>
    <row r="4" spans="1:9" ht="15.75">
      <c r="A4" s="1891"/>
      <c r="B4" s="1891"/>
      <c r="C4" s="1892"/>
      <c r="D4" s="1892"/>
      <c r="E4" s="1893"/>
      <c r="F4" s="1893"/>
      <c r="G4" s="1893"/>
      <c r="H4" s="1894"/>
    </row>
    <row r="5" spans="1:9" ht="15.75">
      <c r="A5" s="4657" t="s">
        <v>1978</v>
      </c>
      <c r="B5" s="4657"/>
      <c r="C5" s="4612" t="s">
        <v>1958</v>
      </c>
      <c r="D5" s="4612" t="s">
        <v>1959</v>
      </c>
      <c r="E5" s="4612" t="s">
        <v>1960</v>
      </c>
      <c r="F5" s="4612"/>
      <c r="G5" s="4658"/>
      <c r="H5" s="1895"/>
    </row>
    <row r="6" spans="1:9">
      <c r="A6" s="4657"/>
      <c r="B6" s="4657"/>
      <c r="C6" s="4612"/>
      <c r="D6" s="4612"/>
      <c r="E6" s="4612" t="s">
        <v>1961</v>
      </c>
      <c r="F6" s="4612" t="s">
        <v>1962</v>
      </c>
      <c r="G6" s="4598" t="s">
        <v>1963</v>
      </c>
      <c r="H6" s="1895"/>
    </row>
    <row r="7" spans="1:9" ht="101.25" customHeight="1">
      <c r="A7" s="4657"/>
      <c r="B7" s="4657"/>
      <c r="C7" s="4612"/>
      <c r="D7" s="4612"/>
      <c r="E7" s="4612"/>
      <c r="F7" s="4612"/>
      <c r="G7" s="4598"/>
      <c r="H7" s="1895"/>
    </row>
    <row r="8" spans="1:9" ht="15.75">
      <c r="A8" s="1896" t="s">
        <v>1846</v>
      </c>
      <c r="B8" s="3276">
        <v>2021</v>
      </c>
      <c r="C8" s="3277"/>
      <c r="D8" s="3277"/>
      <c r="E8" s="3277"/>
      <c r="F8" s="3277"/>
      <c r="G8" s="3278"/>
      <c r="H8" s="1898"/>
    </row>
    <row r="9" spans="1:9" ht="15.75">
      <c r="A9" s="1896" t="s">
        <v>1232</v>
      </c>
      <c r="B9" s="3276">
        <v>2022</v>
      </c>
      <c r="C9" s="3277"/>
      <c r="D9" s="3277"/>
      <c r="E9" s="3277"/>
      <c r="F9" s="3277"/>
      <c r="G9" s="3278"/>
      <c r="H9" s="1899"/>
    </row>
    <row r="10" spans="1:9" ht="15.75">
      <c r="A10" s="1900" t="s">
        <v>1964</v>
      </c>
      <c r="B10" s="3279">
        <v>2021</v>
      </c>
      <c r="C10" s="3280"/>
      <c r="D10" s="3280"/>
      <c r="E10" s="3280"/>
      <c r="F10" s="3280"/>
      <c r="G10" s="3281"/>
    </row>
    <row r="11" spans="1:9" ht="15.75">
      <c r="A11" s="1900" t="s">
        <v>1850</v>
      </c>
      <c r="B11" s="3279">
        <v>2022</v>
      </c>
      <c r="C11" s="3280"/>
      <c r="D11" s="3280"/>
      <c r="E11" s="3280"/>
      <c r="F11" s="3280"/>
      <c r="G11" s="3281"/>
    </row>
    <row r="12" spans="1:9" ht="15.75">
      <c r="A12" s="1900" t="s">
        <v>1965</v>
      </c>
      <c r="B12" s="3279">
        <v>2021</v>
      </c>
      <c r="C12" s="3280"/>
      <c r="D12" s="3280"/>
      <c r="E12" s="3280"/>
      <c r="F12" s="3280"/>
      <c r="G12" s="3281"/>
    </row>
    <row r="13" spans="1:9" ht="15.75">
      <c r="A13" s="1900" t="s">
        <v>933</v>
      </c>
      <c r="B13" s="3279">
        <v>2022</v>
      </c>
      <c r="C13" s="3280"/>
      <c r="D13" s="3280"/>
      <c r="E13" s="3280"/>
      <c r="F13" s="3280"/>
      <c r="G13" s="3281"/>
    </row>
    <row r="14" spans="1:9" ht="15.75">
      <c r="A14" s="1902" t="s">
        <v>1065</v>
      </c>
      <c r="B14" s="3282"/>
      <c r="C14" s="3280"/>
      <c r="D14" s="3280"/>
      <c r="E14" s="3280"/>
      <c r="F14" s="3280"/>
      <c r="G14" s="3281"/>
    </row>
    <row r="15" spans="1:9" ht="15.75">
      <c r="A15" s="1902" t="s">
        <v>1852</v>
      </c>
      <c r="B15" s="3282"/>
      <c r="C15" s="3280"/>
      <c r="D15" s="3280"/>
      <c r="E15" s="3280"/>
      <c r="F15" s="3280"/>
      <c r="G15" s="3281"/>
    </row>
    <row r="16" spans="1:9" ht="15.75">
      <c r="A16" s="575" t="s">
        <v>924</v>
      </c>
      <c r="B16" s="3279">
        <v>2021</v>
      </c>
      <c r="C16" s="3280"/>
      <c r="D16" s="3280"/>
      <c r="E16" s="3280"/>
      <c r="F16" s="3280"/>
      <c r="G16" s="3281"/>
    </row>
    <row r="17" spans="1:7" ht="15.75">
      <c r="A17" s="575" t="s">
        <v>34</v>
      </c>
      <c r="B17" s="3279">
        <v>2022</v>
      </c>
      <c r="C17" s="3280"/>
      <c r="D17" s="3280"/>
      <c r="E17" s="3280"/>
      <c r="F17" s="3280"/>
      <c r="G17" s="3281"/>
    </row>
    <row r="18" spans="1:7" ht="15.75">
      <c r="A18" s="575" t="s">
        <v>35</v>
      </c>
      <c r="B18" s="3279">
        <v>2021</v>
      </c>
      <c r="C18" s="3280"/>
      <c r="D18" s="3280"/>
      <c r="E18" s="3280"/>
      <c r="F18" s="3280"/>
      <c r="G18" s="3281"/>
    </row>
    <row r="19" spans="1:7" ht="15.75">
      <c r="A19" s="575" t="s">
        <v>1853</v>
      </c>
      <c r="B19" s="3279">
        <v>2022</v>
      </c>
      <c r="C19" s="3280"/>
      <c r="D19" s="3280"/>
      <c r="E19" s="3280"/>
      <c r="F19" s="3280"/>
      <c r="G19" s="3281"/>
    </row>
    <row r="20" spans="1:7" ht="15.75">
      <c r="A20" s="1903" t="s">
        <v>450</v>
      </c>
      <c r="B20" s="3279">
        <v>2021</v>
      </c>
      <c r="C20" s="3280"/>
      <c r="D20" s="3280"/>
      <c r="E20" s="3280"/>
      <c r="F20" s="3280"/>
      <c r="G20" s="3281"/>
    </row>
    <row r="21" spans="1:7" ht="15.75">
      <c r="A21" s="1903" t="s">
        <v>451</v>
      </c>
      <c r="B21" s="3279">
        <v>2022</v>
      </c>
      <c r="C21" s="3280"/>
      <c r="D21" s="3280"/>
      <c r="E21" s="3280"/>
      <c r="F21" s="3280"/>
      <c r="G21" s="3281"/>
    </row>
    <row r="22" spans="1:7" ht="31.5">
      <c r="A22" s="1175" t="s">
        <v>1854</v>
      </c>
      <c r="B22" s="3279">
        <v>2021</v>
      </c>
      <c r="C22" s="3280"/>
      <c r="D22" s="3280"/>
      <c r="E22" s="3280"/>
      <c r="F22" s="3280"/>
      <c r="G22" s="3281"/>
    </row>
    <row r="23" spans="1:7" ht="15.75">
      <c r="A23" s="575" t="s">
        <v>770</v>
      </c>
      <c r="B23" s="3279">
        <v>2022</v>
      </c>
      <c r="C23" s="3280"/>
      <c r="D23" s="3280"/>
      <c r="E23" s="3280"/>
      <c r="F23" s="3280"/>
      <c r="G23" s="3281"/>
    </row>
    <row r="24" spans="1:7" ht="31.5">
      <c r="A24" s="1175" t="s">
        <v>1855</v>
      </c>
      <c r="B24" s="3279">
        <v>2021</v>
      </c>
      <c r="C24" s="3280"/>
      <c r="D24" s="3280"/>
      <c r="E24" s="3280"/>
      <c r="F24" s="3280"/>
      <c r="G24" s="3281"/>
    </row>
    <row r="25" spans="1:7" ht="31.5">
      <c r="A25" s="1904" t="s">
        <v>823</v>
      </c>
      <c r="B25" s="3279">
        <v>2022</v>
      </c>
      <c r="C25" s="3280"/>
      <c r="D25" s="3280"/>
      <c r="E25" s="3280"/>
      <c r="F25" s="3280"/>
      <c r="G25" s="3281"/>
    </row>
    <row r="26" spans="1:7" ht="15.75">
      <c r="A26" s="1903" t="s">
        <v>1856</v>
      </c>
      <c r="B26" s="3279">
        <v>2021</v>
      </c>
      <c r="C26" s="3280"/>
      <c r="D26" s="3280"/>
      <c r="E26" s="3280"/>
      <c r="F26" s="3280"/>
      <c r="G26" s="3281"/>
    </row>
    <row r="27" spans="1:7" ht="15.75">
      <c r="A27" s="1903" t="s">
        <v>455</v>
      </c>
      <c r="B27" s="3279">
        <v>2022</v>
      </c>
      <c r="C27" s="3280"/>
      <c r="D27" s="3280"/>
      <c r="E27" s="3280"/>
      <c r="F27" s="3280"/>
      <c r="G27" s="3281"/>
    </row>
    <row r="28" spans="1:7" ht="18.75">
      <c r="A28" s="575" t="s">
        <v>1968</v>
      </c>
      <c r="B28" s="3279">
        <v>2021</v>
      </c>
      <c r="C28" s="3280"/>
      <c r="D28" s="3280"/>
      <c r="E28" s="3280"/>
      <c r="F28" s="3280"/>
      <c r="G28" s="3281"/>
    </row>
    <row r="29" spans="1:7" ht="18.75">
      <c r="A29" s="575" t="s">
        <v>1969</v>
      </c>
      <c r="B29" s="3279">
        <v>2022</v>
      </c>
      <c r="C29" s="3280"/>
      <c r="D29" s="3280"/>
      <c r="E29" s="3280"/>
      <c r="F29" s="3280"/>
      <c r="G29" s="3281"/>
    </row>
    <row r="30" spans="1:7" ht="15.75">
      <c r="A30" s="575" t="s">
        <v>819</v>
      </c>
      <c r="B30" s="3279">
        <v>2021</v>
      </c>
      <c r="C30" s="3280"/>
      <c r="D30" s="3280"/>
      <c r="E30" s="3280"/>
      <c r="F30" s="3280"/>
      <c r="G30" s="3281"/>
    </row>
    <row r="31" spans="1:7" ht="15.75">
      <c r="A31" s="575" t="s">
        <v>37</v>
      </c>
      <c r="B31" s="3279">
        <v>2022</v>
      </c>
      <c r="C31" s="3280"/>
      <c r="D31" s="3280"/>
      <c r="E31" s="3280"/>
      <c r="F31" s="3280"/>
      <c r="G31" s="3281"/>
    </row>
    <row r="32" spans="1:7" ht="15.75">
      <c r="A32" s="575" t="s">
        <v>1071</v>
      </c>
      <c r="B32" s="3279">
        <v>2021</v>
      </c>
      <c r="C32" s="3280"/>
      <c r="D32" s="3280"/>
      <c r="E32" s="3280"/>
      <c r="F32" s="3280"/>
      <c r="G32" s="3281"/>
    </row>
    <row r="33" spans="1:7" ht="15.75">
      <c r="A33" s="575" t="s">
        <v>777</v>
      </c>
      <c r="B33" s="3279">
        <v>2022</v>
      </c>
      <c r="C33" s="3280"/>
      <c r="D33" s="3280"/>
      <c r="E33" s="3280"/>
      <c r="F33" s="3280"/>
      <c r="G33" s="3281"/>
    </row>
    <row r="34" spans="1:7" ht="15.75">
      <c r="A34" s="3695" t="s">
        <v>1979</v>
      </c>
      <c r="B34" s="3279">
        <v>2021</v>
      </c>
      <c r="C34" s="3280"/>
      <c r="D34" s="3280"/>
      <c r="E34" s="3280"/>
      <c r="F34" s="3280"/>
      <c r="G34" s="3281"/>
    </row>
    <row r="35" spans="1:7" ht="15.75">
      <c r="A35" s="3695" t="s">
        <v>1980</v>
      </c>
      <c r="B35" s="3279">
        <v>2022</v>
      </c>
      <c r="C35" s="3280"/>
      <c r="D35" s="3280"/>
      <c r="E35" s="3280"/>
      <c r="F35" s="3280"/>
      <c r="G35" s="3281"/>
    </row>
    <row r="36" spans="1:7" ht="18.75">
      <c r="A36" s="575" t="s">
        <v>1971</v>
      </c>
      <c r="B36" s="3279">
        <v>2021</v>
      </c>
      <c r="C36" s="3280"/>
      <c r="D36" s="3280"/>
      <c r="E36" s="3280"/>
      <c r="F36" s="3280"/>
      <c r="G36" s="3281"/>
    </row>
    <row r="37" spans="1:7" ht="15.75">
      <c r="A37" s="575" t="s">
        <v>782</v>
      </c>
      <c r="B37" s="3279">
        <v>2022</v>
      </c>
      <c r="C37" s="3280"/>
      <c r="D37" s="3280"/>
      <c r="E37" s="3280"/>
      <c r="F37" s="3280"/>
      <c r="G37" s="3281"/>
    </row>
    <row r="38" spans="1:7" ht="15.75">
      <c r="A38" s="1903" t="s">
        <v>1861</v>
      </c>
      <c r="B38" s="3279">
        <v>2021</v>
      </c>
      <c r="C38" s="3280"/>
      <c r="D38" s="3280"/>
      <c r="E38" s="3280"/>
      <c r="F38" s="3280"/>
      <c r="G38" s="3281"/>
    </row>
    <row r="39" spans="1:7" ht="15.75">
      <c r="A39" s="1903" t="s">
        <v>465</v>
      </c>
      <c r="B39" s="3279">
        <v>2022</v>
      </c>
      <c r="C39" s="3280"/>
      <c r="D39" s="3280"/>
      <c r="E39" s="3280"/>
      <c r="F39" s="3280"/>
      <c r="G39" s="3281"/>
    </row>
    <row r="40" spans="1:7" ht="15.75">
      <c r="A40" s="1903" t="s">
        <v>1862</v>
      </c>
      <c r="B40" s="3279">
        <v>2021</v>
      </c>
      <c r="C40" s="3280"/>
      <c r="D40" s="3280"/>
      <c r="E40" s="3280"/>
      <c r="F40" s="3280"/>
      <c r="G40" s="3281"/>
    </row>
    <row r="41" spans="1:7" ht="15.75">
      <c r="A41" s="575" t="s">
        <v>97</v>
      </c>
      <c r="B41" s="3279">
        <v>2022</v>
      </c>
      <c r="C41" s="3283"/>
      <c r="D41" s="3284"/>
      <c r="E41" s="3283"/>
      <c r="F41" s="3284"/>
      <c r="G41" s="3285"/>
    </row>
    <row r="42" spans="1:7" ht="15.75">
      <c r="A42" s="1888" t="s">
        <v>1972</v>
      </c>
      <c r="B42" s="3284">
        <v>2021</v>
      </c>
      <c r="C42" s="3283"/>
      <c r="D42" s="3284"/>
      <c r="E42" s="3283"/>
      <c r="F42" s="3284"/>
      <c r="G42" s="3285"/>
    </row>
    <row r="43" spans="1:7" ht="15.75">
      <c r="A43" s="1888" t="s">
        <v>1943</v>
      </c>
      <c r="B43" s="3284">
        <v>2022</v>
      </c>
      <c r="C43" s="3283"/>
      <c r="D43" s="3284"/>
      <c r="E43" s="3283"/>
      <c r="F43" s="3284"/>
      <c r="G43" s="3285"/>
    </row>
    <row r="44" spans="1:7" ht="15.75">
      <c r="A44" s="1888"/>
      <c r="B44" s="1888"/>
      <c r="C44" s="1888"/>
      <c r="D44" s="1888"/>
      <c r="E44" s="1888"/>
      <c r="F44" s="1888"/>
      <c r="G44" s="1888"/>
    </row>
  </sheetData>
  <mergeCells count="7">
    <mergeCell ref="A5:B7"/>
    <mergeCell ref="C5:C7"/>
    <mergeCell ref="D5:D7"/>
    <mergeCell ref="E5:G5"/>
    <mergeCell ref="E6:E7"/>
    <mergeCell ref="F6:F7"/>
    <mergeCell ref="G6:G7"/>
  </mergeCell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I40"/>
  <sheetViews>
    <sheetView workbookViewId="0">
      <selection activeCell="F11" sqref="F11"/>
    </sheetView>
  </sheetViews>
  <sheetFormatPr defaultRowHeight="12.75"/>
  <cols>
    <col min="1" max="1" width="36.5703125" style="1771" customWidth="1"/>
    <col min="2" max="2" width="7" style="1771" customWidth="1"/>
    <col min="3" max="7" width="19" style="1771" customWidth="1"/>
    <col min="8" max="8" width="11" style="1771" customWidth="1"/>
  </cols>
  <sheetData>
    <row r="1" spans="1:9" ht="15.75">
      <c r="A1" s="1703" t="s">
        <v>1981</v>
      </c>
      <c r="B1" s="1906"/>
      <c r="C1" s="1906"/>
      <c r="D1" s="1906"/>
      <c r="E1" s="1906"/>
      <c r="F1" s="1906"/>
      <c r="G1" s="1707"/>
      <c r="H1" s="1907"/>
      <c r="I1" s="802" t="s">
        <v>1821</v>
      </c>
    </row>
    <row r="2" spans="1:9" ht="15.75">
      <c r="A2" s="1906" t="s">
        <v>1982</v>
      </c>
      <c r="B2" s="1906"/>
      <c r="C2" s="1906"/>
      <c r="D2" s="1906"/>
      <c r="E2" s="1906"/>
      <c r="F2" s="1906"/>
      <c r="G2" s="1707"/>
      <c r="H2" s="1737"/>
      <c r="I2" s="802" t="s">
        <v>1775</v>
      </c>
    </row>
    <row r="3" spans="1:9" ht="15.75">
      <c r="A3" s="1906" t="s">
        <v>1983</v>
      </c>
      <c r="B3" s="1906"/>
      <c r="C3" s="1906"/>
      <c r="D3" s="1906"/>
      <c r="E3" s="1906"/>
      <c r="F3" s="1906"/>
      <c r="G3" s="1707"/>
    </row>
    <row r="4" spans="1:9" ht="15.75">
      <c r="A4" s="4659" t="s">
        <v>171</v>
      </c>
      <c r="B4" s="4659"/>
      <c r="C4" s="4611" t="s">
        <v>1958</v>
      </c>
      <c r="D4" s="4612" t="s">
        <v>1959</v>
      </c>
      <c r="E4" s="4611" t="s">
        <v>1960</v>
      </c>
      <c r="F4" s="4611"/>
      <c r="G4" s="4653"/>
      <c r="H4" s="1908"/>
    </row>
    <row r="5" spans="1:9">
      <c r="A5" s="4660" t="s">
        <v>280</v>
      </c>
      <c r="B5" s="4660"/>
      <c r="C5" s="4611"/>
      <c r="D5" s="4612"/>
      <c r="E5" s="4611" t="s">
        <v>1961</v>
      </c>
      <c r="F5" s="4611" t="s">
        <v>1962</v>
      </c>
      <c r="G5" s="4654" t="s">
        <v>1963</v>
      </c>
      <c r="H5" s="1909"/>
    </row>
    <row r="6" spans="1:9" ht="111.75" customHeight="1">
      <c r="A6" s="4660"/>
      <c r="B6" s="4660"/>
      <c r="C6" s="4611"/>
      <c r="D6" s="4612"/>
      <c r="E6" s="4611"/>
      <c r="F6" s="4611"/>
      <c r="G6" s="4654"/>
      <c r="H6" s="1909"/>
    </row>
    <row r="7" spans="1:9" ht="15.75">
      <c r="A7" s="1910" t="s">
        <v>1871</v>
      </c>
      <c r="B7" s="3271">
        <v>2021</v>
      </c>
      <c r="C7" s="3272"/>
      <c r="D7" s="3272"/>
      <c r="E7" s="3272"/>
      <c r="F7" s="3272"/>
      <c r="G7" s="3273"/>
      <c r="H7" s="1911"/>
    </row>
    <row r="8" spans="1:9" ht="15.75">
      <c r="A8" s="1910" t="s">
        <v>1872</v>
      </c>
      <c r="B8" s="3271">
        <v>2022</v>
      </c>
      <c r="C8" s="3272"/>
      <c r="D8" s="3272"/>
      <c r="E8" s="3272"/>
      <c r="F8" s="3272"/>
      <c r="G8" s="3273"/>
    </row>
    <row r="9" spans="1:9" ht="15.75">
      <c r="A9" s="1686" t="s">
        <v>489</v>
      </c>
      <c r="B9" s="3274">
        <v>2021</v>
      </c>
      <c r="C9" s="2504"/>
      <c r="D9" s="2504"/>
      <c r="E9" s="2504"/>
      <c r="F9" s="2504"/>
      <c r="G9" s="2504"/>
    </row>
    <row r="10" spans="1:9" ht="15.75">
      <c r="A10" s="1686"/>
      <c r="B10" s="3274">
        <v>2022</v>
      </c>
      <c r="C10" s="2504"/>
      <c r="D10" s="2504"/>
      <c r="E10" s="2504"/>
      <c r="F10" s="2504"/>
      <c r="G10" s="2504"/>
    </row>
    <row r="11" spans="1:9" ht="15.75">
      <c r="A11" s="1686" t="s">
        <v>490</v>
      </c>
      <c r="B11" s="3274">
        <v>2021</v>
      </c>
      <c r="C11" s="2504"/>
      <c r="D11" s="2504"/>
      <c r="E11" s="2504"/>
      <c r="F11" s="2504"/>
      <c r="G11" s="2504"/>
    </row>
    <row r="12" spans="1:9" ht="15.75">
      <c r="A12" s="1686"/>
      <c r="B12" s="3274">
        <v>2022</v>
      </c>
      <c r="C12" s="2504"/>
      <c r="D12" s="2504"/>
      <c r="E12" s="2504"/>
      <c r="F12" s="2504"/>
      <c r="G12" s="2504"/>
    </row>
    <row r="13" spans="1:9" ht="15.75">
      <c r="A13" s="1686" t="s">
        <v>491</v>
      </c>
      <c r="B13" s="3274">
        <v>2021</v>
      </c>
      <c r="C13" s="2504"/>
      <c r="D13" s="2504"/>
      <c r="E13" s="2504"/>
      <c r="F13" s="2504"/>
      <c r="G13" s="2504"/>
    </row>
    <row r="14" spans="1:9" ht="15.75">
      <c r="A14" s="1686"/>
      <c r="B14" s="3274">
        <v>2022</v>
      </c>
      <c r="C14" s="2504"/>
      <c r="D14" s="2504"/>
      <c r="E14" s="2504"/>
      <c r="F14" s="2504"/>
      <c r="G14" s="2504"/>
    </row>
    <row r="15" spans="1:9" ht="15.75">
      <c r="A15" s="1686" t="s">
        <v>638</v>
      </c>
      <c r="B15" s="3274">
        <v>2021</v>
      </c>
      <c r="C15" s="2504"/>
      <c r="D15" s="2504"/>
      <c r="E15" s="2504"/>
      <c r="F15" s="2504"/>
      <c r="G15" s="2504"/>
    </row>
    <row r="16" spans="1:9" ht="15.75">
      <c r="A16" s="1686"/>
      <c r="B16" s="3274">
        <v>2022</v>
      </c>
      <c r="C16" s="2504"/>
      <c r="D16" s="2504"/>
      <c r="E16" s="2504"/>
      <c r="F16" s="2504"/>
      <c r="G16" s="2504"/>
    </row>
    <row r="17" spans="1:7" ht="15.75">
      <c r="A17" s="1686" t="s">
        <v>493</v>
      </c>
      <c r="B17" s="3274">
        <v>2021</v>
      </c>
      <c r="C17" s="2504"/>
      <c r="D17" s="2504"/>
      <c r="E17" s="2504"/>
      <c r="F17" s="2504"/>
      <c r="G17" s="2504"/>
    </row>
    <row r="18" spans="1:7" ht="15.75">
      <c r="A18" s="1686"/>
      <c r="B18" s="3274">
        <v>2022</v>
      </c>
      <c r="C18" s="2504"/>
      <c r="D18" s="2504"/>
      <c r="E18" s="2504"/>
      <c r="F18" s="2504"/>
      <c r="G18" s="2504"/>
    </row>
    <row r="19" spans="1:7" ht="15.75">
      <c r="A19" s="1686" t="s">
        <v>494</v>
      </c>
      <c r="B19" s="3274">
        <v>2021</v>
      </c>
      <c r="C19" s="2504"/>
      <c r="D19" s="2504"/>
      <c r="E19" s="2504"/>
      <c r="F19" s="2504"/>
      <c r="G19" s="2504"/>
    </row>
    <row r="20" spans="1:7" ht="15.75">
      <c r="A20" s="1686"/>
      <c r="B20" s="3274">
        <v>2022</v>
      </c>
      <c r="C20" s="2504"/>
      <c r="D20" s="2504"/>
      <c r="E20" s="2504"/>
      <c r="F20" s="2504"/>
      <c r="G20" s="2504"/>
    </row>
    <row r="21" spans="1:7" ht="15.75">
      <c r="A21" s="1686" t="s">
        <v>495</v>
      </c>
      <c r="B21" s="3274">
        <v>2021</v>
      </c>
      <c r="C21" s="2504"/>
      <c r="D21" s="2504"/>
      <c r="E21" s="2504"/>
      <c r="F21" s="2504"/>
      <c r="G21" s="2504"/>
    </row>
    <row r="22" spans="1:7" ht="15.75">
      <c r="A22" s="1686"/>
      <c r="B22" s="3274">
        <v>2022</v>
      </c>
      <c r="C22" s="2504"/>
      <c r="D22" s="2504"/>
      <c r="E22" s="2504"/>
      <c r="F22" s="2504"/>
      <c r="G22" s="2504"/>
    </row>
    <row r="23" spans="1:7" ht="15.75">
      <c r="A23" s="1686" t="s">
        <v>496</v>
      </c>
      <c r="B23" s="3274">
        <v>2021</v>
      </c>
      <c r="C23" s="2504"/>
      <c r="D23" s="2504"/>
      <c r="E23" s="2504"/>
      <c r="F23" s="2504"/>
      <c r="G23" s="2504"/>
    </row>
    <row r="24" spans="1:7" ht="15.75">
      <c r="A24" s="1686"/>
      <c r="B24" s="3274">
        <v>2022</v>
      </c>
      <c r="C24" s="2504"/>
      <c r="D24" s="2504"/>
      <c r="E24" s="2504"/>
      <c r="F24" s="2504"/>
      <c r="G24" s="2504"/>
    </row>
    <row r="25" spans="1:7" ht="15.75">
      <c r="A25" s="1686" t="s">
        <v>497</v>
      </c>
      <c r="B25" s="3274">
        <v>2021</v>
      </c>
      <c r="C25" s="2504"/>
      <c r="D25" s="2504"/>
      <c r="E25" s="2504"/>
      <c r="F25" s="2504"/>
      <c r="G25" s="2504"/>
    </row>
    <row r="26" spans="1:7" ht="15.75">
      <c r="A26" s="1686"/>
      <c r="B26" s="3274">
        <v>2022</v>
      </c>
      <c r="C26" s="2504"/>
      <c r="D26" s="2504"/>
      <c r="E26" s="2504"/>
      <c r="F26" s="2504"/>
      <c r="G26" s="2504"/>
    </row>
    <row r="27" spans="1:7" ht="15.75">
      <c r="A27" s="1686" t="s">
        <v>498</v>
      </c>
      <c r="B27" s="3274">
        <v>2021</v>
      </c>
      <c r="C27" s="2504"/>
      <c r="D27" s="2504"/>
      <c r="E27" s="2504"/>
      <c r="F27" s="2504"/>
      <c r="G27" s="2504"/>
    </row>
    <row r="28" spans="1:7" ht="15.75">
      <c r="A28" s="1686"/>
      <c r="B28" s="3274">
        <v>2022</v>
      </c>
      <c r="C28" s="2504"/>
      <c r="D28" s="2504"/>
      <c r="E28" s="2504"/>
      <c r="F28" s="2504"/>
      <c r="G28" s="2504"/>
    </row>
    <row r="29" spans="1:7" ht="15.75">
      <c r="A29" s="1686" t="s">
        <v>499</v>
      </c>
      <c r="B29" s="3274">
        <v>2021</v>
      </c>
      <c r="C29" s="2504"/>
      <c r="D29" s="2504"/>
      <c r="E29" s="2504"/>
      <c r="F29" s="2504"/>
      <c r="G29" s="2504"/>
    </row>
    <row r="30" spans="1:7" ht="15.75">
      <c r="A30" s="1686"/>
      <c r="B30" s="3274">
        <v>2022</v>
      </c>
      <c r="C30" s="2504"/>
      <c r="D30" s="2504"/>
      <c r="E30" s="2504"/>
      <c r="F30" s="2504"/>
      <c r="G30" s="2504"/>
    </row>
    <row r="31" spans="1:7" ht="15.75">
      <c r="A31" s="1686" t="s">
        <v>500</v>
      </c>
      <c r="B31" s="3274">
        <v>2021</v>
      </c>
      <c r="C31" s="2504"/>
      <c r="D31" s="2504"/>
      <c r="E31" s="2504"/>
      <c r="F31" s="2504"/>
      <c r="G31" s="2504"/>
    </row>
    <row r="32" spans="1:7" ht="15.75">
      <c r="A32" s="1686"/>
      <c r="B32" s="3274">
        <v>2022</v>
      </c>
      <c r="C32" s="2504"/>
      <c r="D32" s="2504"/>
      <c r="E32" s="2504"/>
      <c r="F32" s="2504"/>
      <c r="G32" s="2504"/>
    </row>
    <row r="33" spans="1:7" ht="15.75">
      <c r="A33" s="1686" t="s">
        <v>501</v>
      </c>
      <c r="B33" s="3274">
        <v>2021</v>
      </c>
      <c r="C33" s="2504"/>
      <c r="D33" s="2504"/>
      <c r="E33" s="2504"/>
      <c r="F33" s="2504"/>
      <c r="G33" s="2504"/>
    </row>
    <row r="34" spans="1:7" ht="15.75">
      <c r="A34" s="1686"/>
      <c r="B34" s="3274">
        <v>2022</v>
      </c>
      <c r="C34" s="2504"/>
      <c r="D34" s="2504"/>
      <c r="E34" s="2504"/>
      <c r="F34" s="2504"/>
      <c r="G34" s="2504"/>
    </row>
    <row r="35" spans="1:7" ht="15.75">
      <c r="A35" s="1686" t="s">
        <v>502</v>
      </c>
      <c r="B35" s="3274">
        <v>2021</v>
      </c>
      <c r="C35" s="2504"/>
      <c r="D35" s="2504"/>
      <c r="E35" s="2504"/>
      <c r="F35" s="2504"/>
      <c r="G35" s="2504"/>
    </row>
    <row r="36" spans="1:7" ht="15.75">
      <c r="A36" s="1686"/>
      <c r="B36" s="3274">
        <v>2022</v>
      </c>
      <c r="C36" s="2504"/>
      <c r="D36" s="2504"/>
      <c r="E36" s="2504"/>
      <c r="F36" s="2504"/>
      <c r="G36" s="2504"/>
    </row>
    <row r="37" spans="1:7" ht="15.75">
      <c r="A37" s="1686" t="s">
        <v>503</v>
      </c>
      <c r="B37" s="3274">
        <v>2021</v>
      </c>
      <c r="C37" s="2504"/>
      <c r="D37" s="2504"/>
      <c r="E37" s="2504"/>
      <c r="F37" s="2504"/>
      <c r="G37" s="2504"/>
    </row>
    <row r="38" spans="1:7" ht="15.75">
      <c r="A38" s="1686"/>
      <c r="B38" s="3274">
        <v>2022</v>
      </c>
      <c r="C38" s="2504"/>
      <c r="D38" s="2504"/>
      <c r="E38" s="2504"/>
      <c r="F38" s="2504"/>
      <c r="G38" s="2504"/>
    </row>
    <row r="39" spans="1:7" ht="15.75">
      <c r="A39" s="1686" t="s">
        <v>504</v>
      </c>
      <c r="B39" s="3274">
        <v>2021</v>
      </c>
      <c r="C39" s="2504"/>
      <c r="D39" s="2504"/>
      <c r="E39" s="2504"/>
      <c r="F39" s="2504"/>
      <c r="G39" s="2504"/>
    </row>
    <row r="40" spans="1:7" ht="15.75">
      <c r="A40" s="1686"/>
      <c r="B40" s="3274">
        <v>2022</v>
      </c>
      <c r="C40" s="3275"/>
      <c r="D40" s="3275"/>
      <c r="E40" s="3275"/>
      <c r="F40" s="3275"/>
      <c r="G40" s="2504"/>
    </row>
  </sheetData>
  <mergeCells count="8">
    <mergeCell ref="A4:B4"/>
    <mergeCell ref="C4:C6"/>
    <mergeCell ref="D4:D6"/>
    <mergeCell ref="E4:G4"/>
    <mergeCell ref="A5:B6"/>
    <mergeCell ref="E5:E6"/>
    <mergeCell ref="F5:F6"/>
    <mergeCell ref="G5:G6"/>
  </mergeCell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fitToPage="1"/>
  </sheetPr>
  <dimension ref="A1:K60"/>
  <sheetViews>
    <sheetView zoomScale="80" zoomScaleNormal="80" workbookViewId="0">
      <selection activeCell="I19" sqref="I19"/>
    </sheetView>
  </sheetViews>
  <sheetFormatPr defaultColWidth="9.140625" defaultRowHeight="23.25"/>
  <cols>
    <col min="1" max="1" width="49.5703125" style="1916" customWidth="1"/>
    <col min="2" max="2" width="6.28515625" style="1915" customWidth="1"/>
    <col min="3" max="3" width="12.28515625" style="1914" customWidth="1"/>
    <col min="4" max="4" width="14" style="1914" customWidth="1"/>
    <col min="5" max="5" width="9.85546875" style="1914" customWidth="1"/>
    <col min="6" max="6" width="14" style="1914" customWidth="1"/>
    <col min="7" max="7" width="10.140625" style="1913" customWidth="1"/>
    <col min="8" max="8" width="10.85546875" style="1913" customWidth="1"/>
    <col min="9" max="9" width="12.28515625" style="1913" customWidth="1"/>
    <col min="10" max="10" width="17.85546875" style="1913" customWidth="1"/>
    <col min="11" max="16384" width="9.140625" style="1913"/>
  </cols>
  <sheetData>
    <row r="1" spans="1:11" s="1948" customFormat="1" ht="16.5" customHeight="1">
      <c r="A1" s="4663" t="s">
        <v>2022</v>
      </c>
      <c r="B1" s="4663"/>
      <c r="C1" s="4663"/>
      <c r="D1" s="4663"/>
      <c r="E1" s="4663"/>
      <c r="F1" s="4663"/>
      <c r="G1" s="4663"/>
      <c r="H1" s="4663"/>
      <c r="I1" s="4663"/>
      <c r="K1" s="802" t="s">
        <v>1821</v>
      </c>
    </row>
    <row r="2" spans="1:11" s="1948" customFormat="1" ht="16.5" customHeight="1">
      <c r="A2" s="4664" t="s">
        <v>2021</v>
      </c>
      <c r="B2" s="4664"/>
      <c r="C2" s="4664"/>
      <c r="D2" s="4664"/>
      <c r="E2" s="4664"/>
      <c r="F2" s="4664"/>
      <c r="G2" s="4664"/>
      <c r="H2" s="4664"/>
      <c r="I2" s="4664"/>
      <c r="J2" s="1949"/>
      <c r="K2" s="802" t="s">
        <v>1775</v>
      </c>
    </row>
    <row r="3" spans="1:11" ht="51" customHeight="1">
      <c r="A3" s="1947"/>
      <c r="B3" s="1946"/>
      <c r="C3" s="1945"/>
      <c r="D3" s="4665" t="s">
        <v>2020</v>
      </c>
      <c r="E3" s="4665"/>
      <c r="F3" s="4665"/>
      <c r="G3" s="4666" t="s">
        <v>2019</v>
      </c>
      <c r="H3" s="4666"/>
      <c r="I3" s="4666"/>
    </row>
    <row r="4" spans="1:11" ht="51" customHeight="1">
      <c r="A4" s="1944" t="s">
        <v>171</v>
      </c>
      <c r="B4" s="1943"/>
      <c r="C4" s="1942" t="s">
        <v>2018</v>
      </c>
      <c r="D4" s="4667" t="s">
        <v>2017</v>
      </c>
      <c r="E4" s="4667"/>
      <c r="F4" s="4667"/>
      <c r="G4" s="4668" t="s">
        <v>2016</v>
      </c>
      <c r="H4" s="4668"/>
      <c r="I4" s="4668"/>
      <c r="J4" s="1930"/>
    </row>
    <row r="5" spans="1:11" ht="33.75" customHeight="1">
      <c r="A5" s="1941" t="s">
        <v>280</v>
      </c>
      <c r="B5" s="1940"/>
      <c r="C5" s="1939" t="s">
        <v>281</v>
      </c>
      <c r="D5" s="1937" t="s">
        <v>2015</v>
      </c>
      <c r="E5" s="1938" t="s">
        <v>2014</v>
      </c>
      <c r="F5" s="1937" t="s">
        <v>2013</v>
      </c>
      <c r="G5" s="1938" t="s">
        <v>2012</v>
      </c>
      <c r="H5" s="4661" t="s">
        <v>2011</v>
      </c>
      <c r="I5" s="1937" t="s">
        <v>2010</v>
      </c>
      <c r="J5" s="1930"/>
    </row>
    <row r="6" spans="1:11" ht="32.25" customHeight="1">
      <c r="A6" s="1936"/>
      <c r="B6" s="1935"/>
      <c r="C6" s="1934"/>
      <c r="D6" s="1933" t="s">
        <v>2009</v>
      </c>
      <c r="E6" s="1933" t="s">
        <v>2008</v>
      </c>
      <c r="F6" s="1931" t="s">
        <v>2007</v>
      </c>
      <c r="G6" s="1932" t="s">
        <v>2006</v>
      </c>
      <c r="H6" s="4661"/>
      <c r="I6" s="1931" t="s">
        <v>2005</v>
      </c>
      <c r="J6" s="1930"/>
    </row>
    <row r="7" spans="1:11" s="1917" customFormat="1" ht="16.5" customHeight="1">
      <c r="A7" s="1929" t="s">
        <v>2004</v>
      </c>
      <c r="B7" s="3239">
        <v>2021</v>
      </c>
      <c r="C7" s="3243"/>
      <c r="D7" s="3259"/>
      <c r="E7" s="3259"/>
      <c r="F7" s="3259"/>
      <c r="G7" s="3243"/>
      <c r="H7" s="3243"/>
      <c r="I7" s="3260"/>
      <c r="J7" s="1923"/>
    </row>
    <row r="8" spans="1:11" s="1927" customFormat="1" ht="16.5" customHeight="1">
      <c r="A8" s="1929" t="s">
        <v>1232</v>
      </c>
      <c r="B8" s="3239">
        <v>2022</v>
      </c>
      <c r="C8" s="3261"/>
      <c r="D8" s="3261"/>
      <c r="E8" s="3261"/>
      <c r="F8" s="3261"/>
      <c r="G8" s="3261"/>
      <c r="H8" s="3261"/>
      <c r="I8" s="3262"/>
      <c r="J8" s="1928"/>
    </row>
    <row r="9" spans="1:11" s="1917" customFormat="1" ht="16.5" customHeight="1">
      <c r="A9" s="1925" t="s">
        <v>2003</v>
      </c>
      <c r="B9" s="3240">
        <v>2021</v>
      </c>
      <c r="C9" s="3263"/>
      <c r="D9" s="3264"/>
      <c r="E9" s="3264"/>
      <c r="F9" s="3263"/>
      <c r="G9" s="3265"/>
      <c r="H9" s="3265"/>
      <c r="I9" s="3266"/>
      <c r="J9" s="1923"/>
    </row>
    <row r="10" spans="1:11" s="1917" customFormat="1" ht="16.5" customHeight="1">
      <c r="A10" s="1925" t="s">
        <v>1848</v>
      </c>
      <c r="B10" s="3240">
        <v>2022</v>
      </c>
      <c r="C10" s="3267"/>
      <c r="D10" s="3267"/>
      <c r="E10" s="3267"/>
      <c r="F10" s="3267"/>
      <c r="G10" s="3268"/>
      <c r="H10" s="3268"/>
      <c r="I10" s="3269"/>
      <c r="J10" s="1923"/>
    </row>
    <row r="11" spans="1:11" s="1917" customFormat="1" ht="16.5" customHeight="1">
      <c r="A11" s="1926" t="s">
        <v>2002</v>
      </c>
      <c r="B11" s="3240">
        <v>2021</v>
      </c>
      <c r="C11" s="3254"/>
      <c r="D11" s="3254"/>
      <c r="E11" s="3254"/>
      <c r="F11" s="3263"/>
      <c r="G11" s="3268"/>
      <c r="H11" s="3268"/>
      <c r="I11" s="3269"/>
      <c r="J11" s="1923"/>
    </row>
    <row r="12" spans="1:11" s="1917" customFormat="1" ht="16.5" customHeight="1">
      <c r="A12" s="1926" t="s">
        <v>1850</v>
      </c>
      <c r="B12" s="3240">
        <v>2022</v>
      </c>
      <c r="C12" s="3267"/>
      <c r="D12" s="3267"/>
      <c r="E12" s="3267"/>
      <c r="F12" s="3267"/>
      <c r="G12" s="3267"/>
      <c r="H12" s="3267"/>
      <c r="I12" s="3270"/>
      <c r="J12" s="1923"/>
    </row>
    <row r="13" spans="1:11" s="1917" customFormat="1" ht="16.5" customHeight="1">
      <c r="A13" s="1925" t="s">
        <v>2001</v>
      </c>
      <c r="B13" s="3240">
        <v>2021</v>
      </c>
      <c r="C13" s="3263"/>
      <c r="D13" s="3254"/>
      <c r="E13" s="3254"/>
      <c r="F13" s="3263"/>
      <c r="G13" s="3268"/>
      <c r="H13" s="3268"/>
      <c r="I13" s="3269"/>
      <c r="J13" s="1923"/>
    </row>
    <row r="14" spans="1:11" s="1917" customFormat="1" ht="16.5" customHeight="1">
      <c r="A14" s="1925" t="s">
        <v>1848</v>
      </c>
      <c r="B14" s="3240">
        <v>2022</v>
      </c>
      <c r="C14" s="3267"/>
      <c r="D14" s="3267"/>
      <c r="E14" s="3267"/>
      <c r="F14" s="3267"/>
      <c r="G14" s="3268"/>
      <c r="H14" s="3268"/>
      <c r="I14" s="3269"/>
      <c r="J14" s="1923"/>
    </row>
    <row r="15" spans="1:11" s="1917" customFormat="1" ht="16.5" customHeight="1">
      <c r="A15" s="1926" t="s">
        <v>2000</v>
      </c>
      <c r="B15" s="3240">
        <v>2021</v>
      </c>
      <c r="C15" s="3254"/>
      <c r="D15" s="3254"/>
      <c r="E15" s="3254"/>
      <c r="F15" s="3263"/>
      <c r="G15" s="3268"/>
      <c r="H15" s="3268"/>
      <c r="I15" s="3269"/>
      <c r="J15" s="1923"/>
    </row>
    <row r="16" spans="1:11" s="1917" customFormat="1" ht="16.5" customHeight="1">
      <c r="A16" s="1926" t="s">
        <v>933</v>
      </c>
      <c r="B16" s="3240">
        <v>2022</v>
      </c>
      <c r="C16" s="3267"/>
      <c r="D16" s="3267"/>
      <c r="E16" s="3267"/>
      <c r="F16" s="3267"/>
      <c r="G16" s="3268"/>
      <c r="H16" s="3268"/>
      <c r="I16" s="3269"/>
      <c r="J16" s="1923"/>
    </row>
    <row r="17" spans="1:10" s="1917" customFormat="1" ht="16.5" customHeight="1">
      <c r="A17" s="1925" t="s">
        <v>1999</v>
      </c>
      <c r="B17" s="3240">
        <v>2021</v>
      </c>
      <c r="C17" s="3263"/>
      <c r="D17" s="3254"/>
      <c r="E17" s="3254"/>
      <c r="F17" s="3263"/>
      <c r="G17" s="3268"/>
      <c r="H17" s="3268"/>
      <c r="I17" s="3269"/>
      <c r="J17" s="1923"/>
    </row>
    <row r="18" spans="1:10" s="1917" customFormat="1" ht="16.5" customHeight="1">
      <c r="A18" s="1925" t="s">
        <v>1848</v>
      </c>
      <c r="B18" s="3240">
        <v>2022</v>
      </c>
      <c r="C18" s="3267"/>
      <c r="D18" s="3267"/>
      <c r="E18" s="3267"/>
      <c r="F18" s="3267"/>
      <c r="G18" s="3268"/>
      <c r="H18" s="3268"/>
      <c r="I18" s="3269"/>
      <c r="J18" s="1923"/>
    </row>
    <row r="19" spans="1:10" s="1917" customFormat="1" ht="16.5" customHeight="1">
      <c r="A19" s="1924" t="s">
        <v>924</v>
      </c>
      <c r="B19" s="3240">
        <v>2021</v>
      </c>
      <c r="C19" s="3251"/>
      <c r="D19" s="3263"/>
      <c r="E19" s="3263"/>
      <c r="F19" s="3263"/>
      <c r="G19" s="3251"/>
      <c r="H19" s="3251"/>
      <c r="I19" s="3252"/>
      <c r="J19" s="1923"/>
    </row>
    <row r="20" spans="1:10" s="1917" customFormat="1" ht="16.5" customHeight="1">
      <c r="A20" s="1924" t="s">
        <v>1998</v>
      </c>
      <c r="B20" s="3240">
        <v>2022</v>
      </c>
      <c r="C20" s="3267"/>
      <c r="D20" s="3267"/>
      <c r="E20" s="3267"/>
      <c r="F20" s="3267"/>
      <c r="G20" s="3254"/>
      <c r="H20" s="3254"/>
      <c r="I20" s="3255"/>
      <c r="J20" s="1923"/>
    </row>
    <row r="21" spans="1:10" s="1917" customFormat="1" ht="16.5" customHeight="1">
      <c r="A21" s="1924" t="s">
        <v>35</v>
      </c>
      <c r="B21" s="3240">
        <v>2021</v>
      </c>
      <c r="C21" s="3251"/>
      <c r="D21" s="3251"/>
      <c r="E21" s="3251"/>
      <c r="F21" s="3251"/>
      <c r="G21" s="3251"/>
      <c r="H21" s="3251"/>
      <c r="I21" s="3252"/>
      <c r="J21" s="1923"/>
    </row>
    <row r="22" spans="1:10" s="1917" customFormat="1" ht="16.5" customHeight="1">
      <c r="A22" s="1924" t="s">
        <v>1997</v>
      </c>
      <c r="B22" s="3240">
        <v>2022</v>
      </c>
      <c r="C22" s="3267"/>
      <c r="D22" s="3267"/>
      <c r="E22" s="3267"/>
      <c r="F22" s="3267"/>
      <c r="G22" s="3254"/>
      <c r="H22" s="3254"/>
      <c r="I22" s="3255"/>
      <c r="J22" s="1923"/>
    </row>
    <row r="23" spans="1:10" s="1917" customFormat="1" ht="16.5" customHeight="1">
      <c r="A23" s="1924" t="s">
        <v>450</v>
      </c>
      <c r="B23" s="3240">
        <v>2021</v>
      </c>
      <c r="C23" s="3263"/>
      <c r="D23" s="3263"/>
      <c r="E23" s="3263"/>
      <c r="F23" s="3263"/>
      <c r="G23" s="3251"/>
      <c r="H23" s="3251"/>
      <c r="I23" s="3252"/>
      <c r="J23" s="1923"/>
    </row>
    <row r="24" spans="1:10" s="1917" customFormat="1" ht="16.5" customHeight="1">
      <c r="A24" s="1924" t="s">
        <v>1360</v>
      </c>
      <c r="B24" s="3240">
        <v>2022</v>
      </c>
      <c r="C24" s="3267"/>
      <c r="D24" s="3267"/>
      <c r="E24" s="3267"/>
      <c r="F24" s="3267"/>
      <c r="G24" s="3254"/>
      <c r="H24" s="3254"/>
      <c r="I24" s="3255"/>
      <c r="J24" s="1923"/>
    </row>
    <row r="25" spans="1:10" s="1917" customFormat="1" ht="33.6" customHeight="1">
      <c r="A25" s="1922" t="s">
        <v>1283</v>
      </c>
      <c r="B25" s="3240">
        <v>2021</v>
      </c>
      <c r="C25" s="3263"/>
      <c r="D25" s="3263"/>
      <c r="E25" s="3263"/>
      <c r="F25" s="3263"/>
      <c r="G25" s="3251"/>
      <c r="H25" s="3251"/>
      <c r="I25" s="3252"/>
      <c r="J25" s="1923"/>
    </row>
    <row r="26" spans="1:10" s="1917" customFormat="1" ht="16.5" customHeight="1">
      <c r="A26" s="1922" t="s">
        <v>1996</v>
      </c>
      <c r="B26" s="3240">
        <v>2022</v>
      </c>
      <c r="C26" s="3267"/>
      <c r="D26" s="3267"/>
      <c r="E26" s="3267"/>
      <c r="F26" s="3267"/>
      <c r="G26" s="3254"/>
      <c r="H26" s="3254"/>
      <c r="I26" s="3255"/>
      <c r="J26" s="1923"/>
    </row>
    <row r="27" spans="1:10" s="1917" customFormat="1" ht="34.5" customHeight="1">
      <c r="A27" s="1922" t="s">
        <v>771</v>
      </c>
      <c r="B27" s="3240">
        <v>2021</v>
      </c>
      <c r="C27" s="3263"/>
      <c r="D27" s="3263"/>
      <c r="E27" s="3263"/>
      <c r="F27" s="3263"/>
      <c r="G27" s="3251"/>
      <c r="H27" s="3251"/>
      <c r="I27" s="3252"/>
      <c r="J27" s="1923"/>
    </row>
    <row r="28" spans="1:10" s="1917" customFormat="1" ht="34.5" customHeight="1">
      <c r="A28" s="1922" t="s">
        <v>864</v>
      </c>
      <c r="B28" s="3240">
        <v>2022</v>
      </c>
      <c r="C28" s="3267"/>
      <c r="D28" s="3267"/>
      <c r="E28" s="3267"/>
      <c r="F28" s="3267"/>
      <c r="G28" s="3254"/>
      <c r="H28" s="3254"/>
      <c r="I28" s="3255"/>
      <c r="J28" s="1923"/>
    </row>
    <row r="29" spans="1:10" s="1917" customFormat="1" ht="16.5" customHeight="1">
      <c r="A29" s="1922" t="s">
        <v>244</v>
      </c>
      <c r="B29" s="3240">
        <v>2021</v>
      </c>
      <c r="C29" s="3263"/>
      <c r="D29" s="3263"/>
      <c r="E29" s="3263"/>
      <c r="F29" s="3263"/>
      <c r="G29" s="3251"/>
      <c r="H29" s="3251"/>
      <c r="I29" s="3252"/>
      <c r="J29" s="1923"/>
    </row>
    <row r="30" spans="1:10" s="1917" customFormat="1" ht="16.5" customHeight="1">
      <c r="A30" s="1922" t="s">
        <v>455</v>
      </c>
      <c r="B30" s="3240">
        <v>2022</v>
      </c>
      <c r="C30" s="3267"/>
      <c r="D30" s="3267"/>
      <c r="E30" s="3267"/>
      <c r="F30" s="3267"/>
      <c r="G30" s="3254"/>
      <c r="H30" s="3254"/>
      <c r="I30" s="3255"/>
      <c r="J30" s="1923"/>
    </row>
    <row r="31" spans="1:10" s="1917" customFormat="1" ht="16.5" customHeight="1">
      <c r="A31" s="1922" t="s">
        <v>1282</v>
      </c>
      <c r="B31" s="3240">
        <v>2021</v>
      </c>
      <c r="C31" s="3263"/>
      <c r="D31" s="3263"/>
      <c r="E31" s="3263"/>
      <c r="F31" s="3263"/>
      <c r="G31" s="3251"/>
      <c r="H31" s="3251"/>
      <c r="I31" s="3252"/>
      <c r="J31" s="1923"/>
    </row>
    <row r="32" spans="1:10" s="1917" customFormat="1" ht="16.5" customHeight="1">
      <c r="A32" s="1922" t="s">
        <v>1969</v>
      </c>
      <c r="B32" s="3240">
        <v>2022</v>
      </c>
      <c r="C32" s="3267"/>
      <c r="D32" s="3267"/>
      <c r="E32" s="3267"/>
      <c r="F32" s="3267"/>
      <c r="G32" s="3254"/>
      <c r="H32" s="3254"/>
      <c r="I32" s="3255"/>
      <c r="J32" s="1923"/>
    </row>
    <row r="33" spans="1:10" s="1917" customFormat="1" ht="16.5" customHeight="1">
      <c r="A33" s="1922" t="s">
        <v>36</v>
      </c>
      <c r="B33" s="3240">
        <v>2021</v>
      </c>
      <c r="C33" s="3263"/>
      <c r="D33" s="3263"/>
      <c r="E33" s="3263"/>
      <c r="F33" s="3263"/>
      <c r="G33" s="3251"/>
      <c r="H33" s="3251"/>
      <c r="I33" s="3252"/>
      <c r="J33" s="1923"/>
    </row>
    <row r="34" spans="1:10" s="1917" customFormat="1" ht="16.5" customHeight="1">
      <c r="A34" s="1922" t="s">
        <v>1995</v>
      </c>
      <c r="B34" s="3240">
        <v>2022</v>
      </c>
      <c r="C34" s="3267"/>
      <c r="D34" s="3267"/>
      <c r="E34" s="3267"/>
      <c r="F34" s="3267"/>
      <c r="G34" s="3254"/>
      <c r="H34" s="3254"/>
      <c r="I34" s="3255"/>
      <c r="J34" s="1923"/>
    </row>
    <row r="35" spans="1:10" s="1917" customFormat="1" ht="16.5" customHeight="1">
      <c r="A35" s="1922" t="s">
        <v>1994</v>
      </c>
      <c r="B35" s="3240">
        <v>2021</v>
      </c>
      <c r="C35" s="3263"/>
      <c r="D35" s="3263"/>
      <c r="E35" s="3263"/>
      <c r="F35" s="3263"/>
      <c r="G35" s="3251"/>
      <c r="H35" s="3251"/>
      <c r="I35" s="3252"/>
      <c r="J35" s="1923"/>
    </row>
    <row r="36" spans="1:10" s="1917" customFormat="1" ht="16.5" customHeight="1">
      <c r="A36" s="1922" t="s">
        <v>776</v>
      </c>
      <c r="B36" s="3240">
        <v>2022</v>
      </c>
      <c r="C36" s="3267"/>
      <c r="D36" s="3267"/>
      <c r="E36" s="3267"/>
      <c r="F36" s="3267"/>
      <c r="G36" s="3254"/>
      <c r="H36" s="3254"/>
      <c r="I36" s="3255"/>
      <c r="J36" s="1923"/>
    </row>
    <row r="37" spans="1:10" s="1917" customFormat="1" ht="16.5" customHeight="1">
      <c r="A37" s="1922" t="s">
        <v>91</v>
      </c>
      <c r="B37" s="3240">
        <v>2021</v>
      </c>
      <c r="C37" s="3263"/>
      <c r="D37" s="3263"/>
      <c r="E37" s="3263"/>
      <c r="F37" s="3263"/>
      <c r="G37" s="3251"/>
      <c r="H37" s="3251"/>
      <c r="I37" s="3252"/>
      <c r="J37" s="1923"/>
    </row>
    <row r="38" spans="1:10" s="1917" customFormat="1" ht="16.5" customHeight="1">
      <c r="A38" s="1922" t="s">
        <v>1993</v>
      </c>
      <c r="B38" s="3240">
        <v>2022</v>
      </c>
      <c r="C38" s="3267"/>
      <c r="D38" s="3267"/>
      <c r="E38" s="3267"/>
      <c r="F38" s="3267"/>
      <c r="G38" s="3254"/>
      <c r="H38" s="3254"/>
      <c r="I38" s="3255"/>
      <c r="J38" s="1923"/>
    </row>
    <row r="39" spans="1:10" s="1917" customFormat="1" ht="16.5" customHeight="1">
      <c r="A39" s="1922" t="s">
        <v>778</v>
      </c>
      <c r="B39" s="3240">
        <v>2021</v>
      </c>
      <c r="C39" s="3263"/>
      <c r="D39" s="3263"/>
      <c r="E39" s="3263"/>
      <c r="F39" s="3263"/>
      <c r="G39" s="3251"/>
      <c r="H39" s="3251"/>
      <c r="I39" s="3252"/>
      <c r="J39" s="1923"/>
    </row>
    <row r="40" spans="1:10" s="1917" customFormat="1" ht="16.5" customHeight="1">
      <c r="A40" s="1922" t="s">
        <v>1992</v>
      </c>
      <c r="B40" s="3240">
        <v>2022</v>
      </c>
      <c r="C40" s="3267"/>
      <c r="D40" s="3267"/>
      <c r="E40" s="3267"/>
      <c r="F40" s="3267"/>
      <c r="G40" s="3254"/>
      <c r="H40" s="3254"/>
      <c r="I40" s="3255"/>
      <c r="J40" s="1923"/>
    </row>
    <row r="41" spans="1:10" s="1917" customFormat="1" ht="16.5" customHeight="1">
      <c r="A41" s="1922" t="s">
        <v>779</v>
      </c>
      <c r="B41" s="3240">
        <v>2021</v>
      </c>
      <c r="C41" s="3263"/>
      <c r="D41" s="3263"/>
      <c r="E41" s="3263"/>
      <c r="F41" s="3263"/>
      <c r="G41" s="3251"/>
      <c r="H41" s="3251"/>
      <c r="I41" s="3252"/>
      <c r="J41" s="1923"/>
    </row>
    <row r="42" spans="1:10" s="1917" customFormat="1" ht="16.5" customHeight="1">
      <c r="A42" s="1922" t="s">
        <v>1991</v>
      </c>
      <c r="B42" s="3240">
        <v>2022</v>
      </c>
      <c r="C42" s="3267"/>
      <c r="D42" s="3267"/>
      <c r="E42" s="3267"/>
      <c r="F42" s="3267"/>
      <c r="G42" s="3254"/>
      <c r="H42" s="3254"/>
      <c r="I42" s="3255"/>
      <c r="J42" s="1923"/>
    </row>
    <row r="43" spans="1:10" s="1917" customFormat="1" ht="16.5" customHeight="1">
      <c r="A43" s="1922" t="s">
        <v>95</v>
      </c>
      <c r="B43" s="3240">
        <v>2021</v>
      </c>
      <c r="C43" s="3263"/>
      <c r="D43" s="3263"/>
      <c r="E43" s="3263"/>
      <c r="F43" s="3263"/>
      <c r="G43" s="3251"/>
      <c r="H43" s="3251"/>
      <c r="I43" s="3252"/>
      <c r="J43" s="1923"/>
    </row>
    <row r="44" spans="1:10" s="1917" customFormat="1" ht="16.5" customHeight="1">
      <c r="A44" s="1922" t="s">
        <v>836</v>
      </c>
      <c r="B44" s="3240">
        <v>2022</v>
      </c>
      <c r="C44" s="3267"/>
      <c r="D44" s="3267"/>
      <c r="E44" s="3267"/>
      <c r="F44" s="3267"/>
      <c r="G44" s="3254"/>
      <c r="H44" s="3254"/>
      <c r="I44" s="3255"/>
      <c r="J44" s="1923"/>
    </row>
    <row r="45" spans="1:10" s="1917" customFormat="1" ht="16.5" customHeight="1">
      <c r="A45" s="1922" t="s">
        <v>1278</v>
      </c>
      <c r="B45" s="3240">
        <v>2021</v>
      </c>
      <c r="C45" s="3263"/>
      <c r="D45" s="3263"/>
      <c r="E45" s="3263"/>
      <c r="F45" s="3263"/>
      <c r="G45" s="3251"/>
      <c r="H45" s="3251"/>
      <c r="I45" s="3252"/>
      <c r="J45" s="1923"/>
    </row>
    <row r="46" spans="1:10" s="1917" customFormat="1" ht="16.5" customHeight="1">
      <c r="A46" s="1922" t="s">
        <v>1990</v>
      </c>
      <c r="B46" s="3240">
        <v>2022</v>
      </c>
      <c r="C46" s="3267"/>
      <c r="D46" s="3267"/>
      <c r="E46" s="3267"/>
      <c r="F46" s="3267"/>
      <c r="G46" s="3254"/>
      <c r="H46" s="3254"/>
      <c r="I46" s="3255"/>
      <c r="J46" s="1923"/>
    </row>
    <row r="47" spans="1:10" s="1917" customFormat="1" ht="37.5" customHeight="1">
      <c r="A47" s="1922" t="s">
        <v>1989</v>
      </c>
      <c r="B47" s="3240">
        <v>2021</v>
      </c>
      <c r="C47" s="3263"/>
      <c r="D47" s="3263"/>
      <c r="E47" s="3263"/>
      <c r="F47" s="3263"/>
      <c r="G47" s="3251"/>
      <c r="H47" s="3251"/>
      <c r="I47" s="3252"/>
      <c r="J47" s="1923"/>
    </row>
    <row r="48" spans="1:10" s="1917" customFormat="1" ht="33" customHeight="1">
      <c r="A48" s="1922" t="s">
        <v>1371</v>
      </c>
      <c r="B48" s="3240">
        <v>2022</v>
      </c>
      <c r="C48" s="3267"/>
      <c r="D48" s="3267"/>
      <c r="E48" s="3267"/>
      <c r="F48" s="3267"/>
      <c r="G48" s="3254"/>
      <c r="H48" s="3254"/>
      <c r="I48" s="3255"/>
      <c r="J48" s="1923"/>
    </row>
    <row r="49" spans="1:10" s="1917" customFormat="1" ht="16.5" customHeight="1">
      <c r="A49" s="1922" t="s">
        <v>812</v>
      </c>
      <c r="B49" s="3240">
        <v>2021</v>
      </c>
      <c r="C49" s="3263"/>
      <c r="D49" s="3263"/>
      <c r="E49" s="3263"/>
      <c r="F49" s="3263"/>
      <c r="G49" s="3251"/>
      <c r="H49" s="3251"/>
      <c r="I49" s="3252"/>
      <c r="J49" s="1923"/>
    </row>
    <row r="50" spans="1:10" s="1917" customFormat="1" ht="16.5" customHeight="1">
      <c r="A50" s="1922" t="s">
        <v>1988</v>
      </c>
      <c r="B50" s="3240">
        <v>2022</v>
      </c>
      <c r="C50" s="3267"/>
      <c r="D50" s="3267"/>
      <c r="E50" s="3267"/>
      <c r="F50" s="3267"/>
      <c r="G50" s="3254"/>
      <c r="H50" s="3254"/>
      <c r="I50" s="3255"/>
      <c r="J50" s="1923"/>
    </row>
    <row r="51" spans="1:10" s="1917" customFormat="1" ht="16.5" customHeight="1">
      <c r="A51" s="1922" t="s">
        <v>811</v>
      </c>
      <c r="B51" s="3240">
        <v>2021</v>
      </c>
      <c r="C51" s="3263"/>
      <c r="D51" s="3263"/>
      <c r="E51" s="3263"/>
      <c r="F51" s="3263"/>
      <c r="G51" s="3251"/>
      <c r="H51" s="3251"/>
      <c r="I51" s="3252"/>
      <c r="J51" s="1923"/>
    </row>
    <row r="52" spans="1:10" s="1917" customFormat="1" ht="16.5" customHeight="1">
      <c r="A52" s="1922" t="s">
        <v>1987</v>
      </c>
      <c r="B52" s="3240">
        <v>2022</v>
      </c>
      <c r="C52" s="3267"/>
      <c r="D52" s="3267"/>
      <c r="E52" s="3267"/>
      <c r="F52" s="3267"/>
      <c r="G52" s="3254"/>
      <c r="H52" s="3254"/>
      <c r="I52" s="3255"/>
      <c r="J52" s="1923"/>
    </row>
    <row r="53" spans="1:10" s="1917" customFormat="1" ht="16.5" customHeight="1">
      <c r="A53" s="1922" t="s">
        <v>98</v>
      </c>
      <c r="B53" s="3240">
        <v>2021</v>
      </c>
      <c r="C53" s="3263"/>
      <c r="D53" s="3263"/>
      <c r="E53" s="3263"/>
      <c r="F53" s="3263"/>
      <c r="G53" s="3251"/>
      <c r="H53" s="3251"/>
      <c r="I53" s="3252"/>
      <c r="J53" s="1923"/>
    </row>
    <row r="54" spans="1:10" s="1917" customFormat="1" ht="16.5" customHeight="1">
      <c r="A54" s="1922" t="s">
        <v>1809</v>
      </c>
      <c r="B54" s="3240">
        <v>2022</v>
      </c>
      <c r="C54" s="3267"/>
      <c r="D54" s="3267"/>
      <c r="E54" s="3267"/>
      <c r="F54" s="3267"/>
      <c r="G54" s="3254"/>
      <c r="H54" s="3254"/>
      <c r="I54" s="3255"/>
      <c r="J54" s="1923"/>
    </row>
    <row r="55" spans="1:10" s="1917" customFormat="1" ht="16.5" customHeight="1">
      <c r="A55" s="1922" t="s">
        <v>807</v>
      </c>
      <c r="B55" s="3240">
        <v>2021</v>
      </c>
      <c r="C55" s="3263"/>
      <c r="D55" s="3263"/>
      <c r="E55" s="3263"/>
      <c r="F55" s="3263"/>
      <c r="G55" s="3251"/>
      <c r="H55" s="3251"/>
      <c r="I55" s="3252"/>
      <c r="J55" s="1923"/>
    </row>
    <row r="56" spans="1:10" s="1917" customFormat="1" ht="16.5" customHeight="1">
      <c r="A56" s="1922" t="s">
        <v>1986</v>
      </c>
      <c r="B56" s="3240">
        <v>2022</v>
      </c>
      <c r="C56" s="3267"/>
      <c r="D56" s="3267"/>
      <c r="E56" s="3267"/>
      <c r="F56" s="3267"/>
      <c r="G56" s="3254"/>
      <c r="H56" s="3254"/>
      <c r="I56" s="3255"/>
      <c r="J56" s="1918"/>
    </row>
    <row r="57" spans="1:10" s="1917" customFormat="1" ht="16.5" customHeight="1">
      <c r="A57" s="1922"/>
      <c r="B57" s="1921"/>
      <c r="C57" s="1920"/>
      <c r="D57" s="1920"/>
      <c r="E57" s="1920"/>
      <c r="F57" s="1920"/>
      <c r="G57" s="1919"/>
      <c r="H57" s="1919"/>
      <c r="I57" s="1919"/>
      <c r="J57" s="1918"/>
    </row>
    <row r="58" spans="1:10" s="1917" customFormat="1" ht="19.149999999999999" customHeight="1">
      <c r="A58" s="4662" t="s">
        <v>1985</v>
      </c>
      <c r="B58" s="4662"/>
      <c r="C58" s="4662"/>
      <c r="D58" s="4662"/>
      <c r="E58" s="4662"/>
      <c r="F58" s="4662"/>
      <c r="G58" s="4662"/>
      <c r="H58" s="4662"/>
      <c r="I58" s="4662"/>
    </row>
    <row r="59" spans="1:10" s="1917" customFormat="1" ht="18.600000000000001" customHeight="1">
      <c r="A59" s="4662" t="s">
        <v>1984</v>
      </c>
      <c r="B59" s="4662"/>
      <c r="C59" s="4662"/>
      <c r="D59" s="4662"/>
      <c r="E59" s="4662"/>
      <c r="F59" s="4662"/>
      <c r="G59" s="4662"/>
      <c r="H59" s="4662"/>
      <c r="I59" s="4662"/>
    </row>
    <row r="60" spans="1:10" ht="21.75" customHeight="1"/>
  </sheetData>
  <sheetProtection selectLockedCells="1" selectUnlockedCells="1"/>
  <mergeCells count="9">
    <mergeCell ref="H5:H6"/>
    <mergeCell ref="A58:I58"/>
    <mergeCell ref="A59:I59"/>
    <mergeCell ref="A1:I1"/>
    <mergeCell ref="A2:I2"/>
    <mergeCell ref="D3:F3"/>
    <mergeCell ref="G3:I3"/>
    <mergeCell ref="D4:F4"/>
    <mergeCell ref="G4:I4"/>
  </mergeCells>
  <pageMargins left="0.70866141732283472" right="0.70866141732283472" top="0.74803149606299213" bottom="0.74803149606299213" header="0.51181102362204722" footer="0.51181102362204722"/>
  <pageSetup paperSize="8" scale="72" firstPageNumber="0" orientation="portrait" r:id="rId1"/>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fitToPage="1"/>
  </sheetPr>
  <dimension ref="A1:S50"/>
  <sheetViews>
    <sheetView zoomScale="80" zoomScaleNormal="80" workbookViewId="0">
      <selection activeCell="B46" sqref="B7:B46"/>
    </sheetView>
  </sheetViews>
  <sheetFormatPr defaultColWidth="9.140625" defaultRowHeight="23.25"/>
  <cols>
    <col min="1" max="1" width="49.5703125" style="1913" customWidth="1"/>
    <col min="2" max="2" width="6.28515625" style="1915" customWidth="1"/>
    <col min="3" max="3" width="12.28515625" style="1951" customWidth="1"/>
    <col min="4" max="4" width="14" style="1951" customWidth="1"/>
    <col min="5" max="5" width="9.85546875" style="1951" customWidth="1"/>
    <col min="6" max="6" width="13.42578125" style="1951" customWidth="1"/>
    <col min="7" max="7" width="10.140625" style="1951" customWidth="1"/>
    <col min="8" max="8" width="10.85546875" style="1951" customWidth="1"/>
    <col min="9" max="9" width="16.28515625" style="1951" customWidth="1"/>
    <col min="10" max="10" width="9.140625" style="1913" customWidth="1"/>
    <col min="11" max="19" width="9.140625" style="1950"/>
    <col min="20" max="16384" width="9.140625" style="1913"/>
  </cols>
  <sheetData>
    <row r="1" spans="1:19" s="1967" customFormat="1" ht="33" customHeight="1">
      <c r="A1" s="4663" t="s">
        <v>2032</v>
      </c>
      <c r="B1" s="4663"/>
      <c r="C1" s="4663"/>
      <c r="D1" s="4663"/>
      <c r="E1" s="4663"/>
      <c r="F1" s="4663"/>
      <c r="G1" s="4663"/>
      <c r="H1" s="4663"/>
      <c r="I1" s="4663"/>
      <c r="K1" s="802" t="s">
        <v>1821</v>
      </c>
      <c r="L1" s="1968"/>
      <c r="M1" s="1968"/>
      <c r="N1" s="1968"/>
      <c r="O1" s="1968"/>
      <c r="P1" s="1968"/>
      <c r="Q1" s="1968"/>
      <c r="R1" s="1968"/>
      <c r="S1" s="1968"/>
    </row>
    <row r="2" spans="1:19" s="1967" customFormat="1" ht="34.5" customHeight="1">
      <c r="A2" s="4664" t="s">
        <v>2031</v>
      </c>
      <c r="B2" s="4664"/>
      <c r="C2" s="4664"/>
      <c r="D2" s="4664"/>
      <c r="E2" s="4664"/>
      <c r="F2" s="4664"/>
      <c r="G2" s="4664"/>
      <c r="H2" s="4664"/>
      <c r="I2" s="4664"/>
      <c r="J2" s="1969"/>
      <c r="K2" s="802" t="s">
        <v>1775</v>
      </c>
      <c r="L2" s="1968"/>
      <c r="M2" s="1968"/>
      <c r="N2" s="1968"/>
      <c r="O2" s="1968"/>
      <c r="P2" s="1968"/>
      <c r="Q2" s="1968"/>
      <c r="R2" s="1968"/>
      <c r="S2" s="1968"/>
    </row>
    <row r="3" spans="1:19" ht="51.75" customHeight="1">
      <c r="A3" s="1946"/>
      <c r="B3" s="1946"/>
      <c r="C3" s="1945"/>
      <c r="D3" s="4665" t="s">
        <v>2030</v>
      </c>
      <c r="E3" s="4665"/>
      <c r="F3" s="4665"/>
      <c r="G3" s="4666" t="s">
        <v>2019</v>
      </c>
      <c r="H3" s="4666"/>
      <c r="I3" s="4666"/>
    </row>
    <row r="4" spans="1:19" ht="45" customHeight="1">
      <c r="A4" s="1944" t="s">
        <v>171</v>
      </c>
      <c r="B4" s="1943"/>
      <c r="C4" s="1942" t="s">
        <v>2018</v>
      </c>
      <c r="D4" s="4667" t="s">
        <v>2017</v>
      </c>
      <c r="E4" s="4667"/>
      <c r="F4" s="4667"/>
      <c r="G4" s="4668" t="s">
        <v>2016</v>
      </c>
      <c r="H4" s="4668"/>
      <c r="I4" s="4668"/>
    </row>
    <row r="5" spans="1:19" ht="30.75" customHeight="1">
      <c r="A5" s="1941" t="s">
        <v>280</v>
      </c>
      <c r="B5" s="1940"/>
      <c r="C5" s="1939" t="s">
        <v>281</v>
      </c>
      <c r="D5" s="1966" t="s">
        <v>2015</v>
      </c>
      <c r="E5" s="1942" t="s">
        <v>2029</v>
      </c>
      <c r="F5" s="1937" t="s">
        <v>2013</v>
      </c>
      <c r="G5" s="1942" t="s">
        <v>2012</v>
      </c>
      <c r="H5" s="4669" t="s">
        <v>2028</v>
      </c>
      <c r="I5" s="1966" t="s">
        <v>2027</v>
      </c>
    </row>
    <row r="6" spans="1:19" ht="27" customHeight="1">
      <c r="A6" s="1965"/>
      <c r="B6" s="1964"/>
      <c r="C6" s="1934"/>
      <c r="D6" s="1934" t="s">
        <v>2009</v>
      </c>
      <c r="E6" s="1934" t="s">
        <v>2008</v>
      </c>
      <c r="F6" s="1931" t="s">
        <v>2007</v>
      </c>
      <c r="G6" s="1963" t="s">
        <v>2006</v>
      </c>
      <c r="H6" s="4669"/>
      <c r="I6" s="1962" t="s">
        <v>2026</v>
      </c>
      <c r="L6" s="1961"/>
    </row>
    <row r="7" spans="1:19" ht="18.75" customHeight="1">
      <c r="A7" s="1960" t="s">
        <v>2004</v>
      </c>
      <c r="B7" s="3241">
        <v>2021</v>
      </c>
      <c r="C7" s="3243"/>
      <c r="D7" s="3244"/>
      <c r="E7" s="3244"/>
      <c r="F7" s="3244"/>
      <c r="G7" s="3243"/>
      <c r="H7" s="3243"/>
      <c r="I7" s="3245"/>
      <c r="L7" s="1961"/>
    </row>
    <row r="8" spans="1:19" s="1952" customFormat="1" ht="18.75" customHeight="1">
      <c r="A8" s="1960" t="s">
        <v>1232</v>
      </c>
      <c r="B8" s="3241">
        <v>2022</v>
      </c>
      <c r="C8" s="3246"/>
      <c r="D8" s="3246"/>
      <c r="E8" s="3246"/>
      <c r="F8" s="3246"/>
      <c r="G8" s="3247"/>
      <c r="H8" s="3247"/>
      <c r="I8" s="3248"/>
      <c r="K8" s="1953"/>
      <c r="L8" s="1959"/>
      <c r="M8" s="1953"/>
      <c r="N8" s="1953"/>
      <c r="O8" s="1953"/>
      <c r="P8" s="1953"/>
      <c r="Q8" s="1953"/>
      <c r="R8" s="1953"/>
      <c r="S8" s="1953"/>
    </row>
    <row r="9" spans="1:19" ht="18.75" customHeight="1">
      <c r="A9" s="1958" t="s">
        <v>924</v>
      </c>
      <c r="B9" s="3242">
        <v>2021</v>
      </c>
      <c r="C9" s="3249"/>
      <c r="D9" s="3250"/>
      <c r="E9" s="3250"/>
      <c r="F9" s="3250"/>
      <c r="G9" s="3251"/>
      <c r="H9" s="3251"/>
      <c r="I9" s="3252"/>
    </row>
    <row r="10" spans="1:19" s="1952" customFormat="1" ht="18.75" customHeight="1">
      <c r="A10" s="1958" t="s">
        <v>1998</v>
      </c>
      <c r="B10" s="3242">
        <v>2022</v>
      </c>
      <c r="C10" s="3253"/>
      <c r="D10" s="3253"/>
      <c r="E10" s="3253"/>
      <c r="F10" s="3253"/>
      <c r="G10" s="3254"/>
      <c r="H10" s="3254"/>
      <c r="I10" s="3255"/>
      <c r="K10" s="1953"/>
      <c r="L10" s="1953"/>
      <c r="M10" s="1953"/>
      <c r="N10" s="1953"/>
      <c r="O10" s="1953"/>
      <c r="P10" s="1953"/>
      <c r="Q10" s="1953"/>
      <c r="R10" s="1953"/>
      <c r="S10" s="1953"/>
    </row>
    <row r="11" spans="1:19" ht="18.75" customHeight="1">
      <c r="A11" s="1958" t="s">
        <v>35</v>
      </c>
      <c r="B11" s="3242">
        <v>2021</v>
      </c>
      <c r="C11" s="3251"/>
      <c r="D11" s="3251"/>
      <c r="E11" s="3251"/>
      <c r="F11" s="3251"/>
      <c r="G11" s="3251"/>
      <c r="H11" s="3251"/>
      <c r="I11" s="3252"/>
    </row>
    <row r="12" spans="1:19" s="1952" customFormat="1" ht="18.75" customHeight="1">
      <c r="A12" s="1958" t="s">
        <v>1997</v>
      </c>
      <c r="B12" s="3242">
        <v>2022</v>
      </c>
      <c r="C12" s="3253"/>
      <c r="D12" s="3253"/>
      <c r="E12" s="3253"/>
      <c r="F12" s="3253"/>
      <c r="G12" s="3254"/>
      <c r="H12" s="3254"/>
      <c r="I12" s="3255"/>
      <c r="K12" s="1953"/>
      <c r="L12" s="1953"/>
      <c r="M12" s="1953"/>
      <c r="N12" s="1953"/>
      <c r="O12" s="1953"/>
      <c r="P12" s="1953"/>
      <c r="Q12" s="1953"/>
      <c r="R12" s="1953"/>
      <c r="S12" s="1953"/>
    </row>
    <row r="13" spans="1:19" ht="18.75" customHeight="1">
      <c r="A13" s="1958" t="s">
        <v>450</v>
      </c>
      <c r="B13" s="3242">
        <v>2021</v>
      </c>
      <c r="C13" s="3250"/>
      <c r="D13" s="3250"/>
      <c r="E13" s="3250"/>
      <c r="F13" s="3250"/>
      <c r="G13" s="3251"/>
      <c r="H13" s="3251"/>
      <c r="I13" s="3252"/>
    </row>
    <row r="14" spans="1:19" s="1952" customFormat="1" ht="18.75" customHeight="1">
      <c r="A14" s="1958" t="s">
        <v>1360</v>
      </c>
      <c r="B14" s="3242">
        <v>2022</v>
      </c>
      <c r="C14" s="3253"/>
      <c r="D14" s="3253"/>
      <c r="E14" s="3253"/>
      <c r="F14" s="3253"/>
      <c r="G14" s="3254"/>
      <c r="H14" s="3254"/>
      <c r="I14" s="3255"/>
      <c r="K14" s="1953"/>
      <c r="L14" s="1953"/>
      <c r="M14" s="1953"/>
      <c r="N14" s="1953"/>
      <c r="O14" s="1953"/>
      <c r="P14" s="1953"/>
      <c r="Q14" s="1953"/>
      <c r="R14" s="1953"/>
      <c r="S14" s="1953"/>
    </row>
    <row r="15" spans="1:19" ht="33.75" customHeight="1">
      <c r="A15" s="1957" t="s">
        <v>1283</v>
      </c>
      <c r="B15" s="3242">
        <v>2021</v>
      </c>
      <c r="C15" s="3250"/>
      <c r="D15" s="3250"/>
      <c r="E15" s="3250"/>
      <c r="F15" s="3250"/>
      <c r="G15" s="3251"/>
      <c r="H15" s="3251"/>
      <c r="I15" s="3252"/>
    </row>
    <row r="16" spans="1:19" s="1952" customFormat="1" ht="21" customHeight="1">
      <c r="A16" s="1957" t="s">
        <v>1996</v>
      </c>
      <c r="B16" s="3242">
        <v>2022</v>
      </c>
      <c r="C16" s="3253"/>
      <c r="D16" s="3253"/>
      <c r="E16" s="3253"/>
      <c r="F16" s="3253"/>
      <c r="G16" s="3254"/>
      <c r="H16" s="3254"/>
      <c r="I16" s="3255"/>
      <c r="K16" s="1953"/>
      <c r="L16" s="1953"/>
      <c r="M16" s="1953"/>
      <c r="N16" s="1953"/>
      <c r="O16" s="1953"/>
      <c r="P16" s="1953"/>
      <c r="Q16" s="1953"/>
      <c r="R16" s="1953"/>
      <c r="S16" s="1953"/>
    </row>
    <row r="17" spans="1:19" ht="38.25" customHeight="1">
      <c r="A17" s="1957" t="s">
        <v>771</v>
      </c>
      <c r="B17" s="3242">
        <v>2021</v>
      </c>
      <c r="C17" s="3250"/>
      <c r="D17" s="3250"/>
      <c r="E17" s="3250"/>
      <c r="F17" s="3250"/>
      <c r="G17" s="3251"/>
      <c r="H17" s="3251"/>
      <c r="I17" s="3252"/>
    </row>
    <row r="18" spans="1:19" s="1952" customFormat="1" ht="38.25" customHeight="1">
      <c r="A18" s="1957" t="s">
        <v>864</v>
      </c>
      <c r="B18" s="3242">
        <v>2022</v>
      </c>
      <c r="C18" s="3253"/>
      <c r="D18" s="3253"/>
      <c r="E18" s="3253"/>
      <c r="F18" s="3253"/>
      <c r="G18" s="3254"/>
      <c r="H18" s="3254"/>
      <c r="I18" s="3255"/>
      <c r="K18" s="1953"/>
      <c r="L18" s="1953"/>
      <c r="M18" s="1953"/>
      <c r="N18" s="1953"/>
      <c r="O18" s="1953"/>
      <c r="P18" s="1953"/>
      <c r="Q18" s="1953"/>
      <c r="R18" s="1953"/>
      <c r="S18" s="1953"/>
    </row>
    <row r="19" spans="1:19" ht="18.75" customHeight="1">
      <c r="A19" s="1957" t="s">
        <v>244</v>
      </c>
      <c r="B19" s="3242">
        <v>2021</v>
      </c>
      <c r="C19" s="3250"/>
      <c r="D19" s="3250"/>
      <c r="E19" s="3250"/>
      <c r="F19" s="3250"/>
      <c r="G19" s="3251"/>
      <c r="H19" s="3251"/>
      <c r="I19" s="3252"/>
    </row>
    <row r="20" spans="1:19" s="1952" customFormat="1" ht="18.75" customHeight="1">
      <c r="A20" s="1957" t="s">
        <v>455</v>
      </c>
      <c r="B20" s="3242">
        <v>2022</v>
      </c>
      <c r="C20" s="3253"/>
      <c r="D20" s="3253"/>
      <c r="E20" s="3253"/>
      <c r="F20" s="3253"/>
      <c r="G20" s="3254"/>
      <c r="H20" s="3254"/>
      <c r="I20" s="3255"/>
      <c r="K20" s="1953"/>
      <c r="L20" s="1953"/>
      <c r="M20" s="1953"/>
      <c r="N20" s="1953"/>
      <c r="O20" s="1953"/>
      <c r="P20" s="1953"/>
      <c r="Q20" s="1953"/>
      <c r="R20" s="1953"/>
      <c r="S20" s="1953"/>
    </row>
    <row r="21" spans="1:19" ht="18.75" customHeight="1">
      <c r="A21" s="1957" t="s">
        <v>1282</v>
      </c>
      <c r="B21" s="3242">
        <v>2021</v>
      </c>
      <c r="C21" s="3250"/>
      <c r="D21" s="3256"/>
      <c r="E21" s="3250"/>
      <c r="F21" s="3250"/>
      <c r="G21" s="3251"/>
      <c r="H21" s="3251"/>
      <c r="I21" s="3252"/>
    </row>
    <row r="22" spans="1:19" s="1952" customFormat="1" ht="18.75" customHeight="1">
      <c r="A22" s="1957" t="s">
        <v>1969</v>
      </c>
      <c r="B22" s="3242">
        <v>2022</v>
      </c>
      <c r="C22" s="3253"/>
      <c r="D22" s="3253"/>
      <c r="E22" s="3253"/>
      <c r="F22" s="3253"/>
      <c r="G22" s="3254"/>
      <c r="H22" s="3254"/>
      <c r="I22" s="3255"/>
      <c r="K22" s="1953"/>
      <c r="L22" s="1953"/>
      <c r="M22" s="1953"/>
      <c r="N22" s="1953"/>
      <c r="O22" s="1953"/>
      <c r="P22" s="1953"/>
      <c r="Q22" s="1953"/>
      <c r="R22" s="1953"/>
      <c r="S22" s="1953"/>
    </row>
    <row r="23" spans="1:19" ht="18.75" customHeight="1">
      <c r="A23" s="1957" t="s">
        <v>36</v>
      </c>
      <c r="B23" s="3242">
        <v>2021</v>
      </c>
      <c r="C23" s="3250"/>
      <c r="D23" s="3250"/>
      <c r="E23" s="3250"/>
      <c r="F23" s="3250"/>
      <c r="G23" s="3251"/>
      <c r="H23" s="3251"/>
      <c r="I23" s="3252"/>
    </row>
    <row r="24" spans="1:19" s="1952" customFormat="1" ht="18.75" customHeight="1">
      <c r="A24" s="1957" t="s">
        <v>1995</v>
      </c>
      <c r="B24" s="3242">
        <v>2022</v>
      </c>
      <c r="C24" s="3253"/>
      <c r="D24" s="3253"/>
      <c r="E24" s="3253"/>
      <c r="F24" s="3253"/>
      <c r="G24" s="3254"/>
      <c r="H24" s="3254"/>
      <c r="I24" s="3255"/>
      <c r="K24" s="1953"/>
      <c r="L24" s="1953"/>
      <c r="M24" s="1953"/>
      <c r="N24" s="1953"/>
      <c r="O24" s="1953"/>
      <c r="P24" s="1953"/>
      <c r="Q24" s="1953"/>
      <c r="R24" s="1953"/>
      <c r="S24" s="1953"/>
    </row>
    <row r="25" spans="1:19" ht="18.75" customHeight="1">
      <c r="A25" s="1957" t="s">
        <v>2025</v>
      </c>
      <c r="B25" s="3242">
        <v>2021</v>
      </c>
      <c r="C25" s="3250"/>
      <c r="D25" s="3256"/>
      <c r="E25" s="3250"/>
      <c r="F25" s="3250"/>
      <c r="G25" s="3251"/>
      <c r="H25" s="3251"/>
      <c r="I25" s="3252"/>
    </row>
    <row r="26" spans="1:19" s="1952" customFormat="1" ht="18.75" customHeight="1">
      <c r="A26" s="1957" t="s">
        <v>776</v>
      </c>
      <c r="B26" s="3242">
        <v>2022</v>
      </c>
      <c r="C26" s="3253"/>
      <c r="D26" s="3253"/>
      <c r="E26" s="3253"/>
      <c r="F26" s="3253"/>
      <c r="G26" s="3254"/>
      <c r="H26" s="3254"/>
      <c r="I26" s="3255"/>
      <c r="K26" s="1953"/>
      <c r="L26" s="1953"/>
      <c r="M26" s="1953"/>
      <c r="N26" s="1953"/>
      <c r="O26" s="1953"/>
      <c r="P26" s="1953"/>
      <c r="Q26" s="1953"/>
      <c r="R26" s="1953"/>
      <c r="S26" s="1953"/>
    </row>
    <row r="27" spans="1:19" ht="18.75" customHeight="1">
      <c r="A27" s="1957" t="s">
        <v>91</v>
      </c>
      <c r="B27" s="3242">
        <v>2021</v>
      </c>
      <c r="C27" s="3250"/>
      <c r="D27" s="3256"/>
      <c r="E27" s="3256"/>
      <c r="F27" s="3250"/>
      <c r="G27" s="3251"/>
      <c r="H27" s="3251"/>
      <c r="I27" s="3252"/>
    </row>
    <row r="28" spans="1:19" s="1952" customFormat="1" ht="18.75" customHeight="1">
      <c r="A28" s="1957" t="s">
        <v>1993</v>
      </c>
      <c r="B28" s="3242">
        <v>2022</v>
      </c>
      <c r="C28" s="3253"/>
      <c r="D28" s="3253"/>
      <c r="E28" s="3253"/>
      <c r="F28" s="3253"/>
      <c r="G28" s="3254"/>
      <c r="H28" s="3254"/>
      <c r="I28" s="3255"/>
      <c r="K28" s="1953"/>
      <c r="L28" s="1953"/>
      <c r="M28" s="1953"/>
      <c r="N28" s="1953"/>
      <c r="O28" s="1953"/>
      <c r="P28" s="1953"/>
      <c r="Q28" s="1953"/>
      <c r="R28" s="1953"/>
      <c r="S28" s="1953"/>
    </row>
    <row r="29" spans="1:19" ht="18.75" customHeight="1">
      <c r="A29" s="1957" t="s">
        <v>778</v>
      </c>
      <c r="B29" s="3242">
        <v>2021</v>
      </c>
      <c r="C29" s="3250"/>
      <c r="D29" s="3250"/>
      <c r="E29" s="3250"/>
      <c r="F29" s="3250"/>
      <c r="G29" s="3251"/>
      <c r="H29" s="3251"/>
      <c r="I29" s="3257"/>
    </row>
    <row r="30" spans="1:19" s="1952" customFormat="1" ht="18.75" customHeight="1">
      <c r="A30" s="1957" t="s">
        <v>1992</v>
      </c>
      <c r="B30" s="3242">
        <v>2022</v>
      </c>
      <c r="C30" s="3253"/>
      <c r="D30" s="3253"/>
      <c r="E30" s="3258"/>
      <c r="F30" s="3253"/>
      <c r="G30" s="3254"/>
      <c r="H30" s="3254"/>
      <c r="I30" s="3255"/>
      <c r="K30" s="1953"/>
      <c r="L30" s="1953"/>
      <c r="M30" s="1953"/>
      <c r="N30" s="1953"/>
      <c r="O30" s="1953"/>
      <c r="P30" s="1953"/>
      <c r="Q30" s="1953"/>
      <c r="R30" s="1953"/>
      <c r="S30" s="1953"/>
    </row>
    <row r="31" spans="1:19" ht="18.75" customHeight="1">
      <c r="A31" s="1957" t="s">
        <v>779</v>
      </c>
      <c r="B31" s="3242">
        <v>2021</v>
      </c>
      <c r="C31" s="3250"/>
      <c r="D31" s="3250"/>
      <c r="E31" s="3250"/>
      <c r="F31" s="3250"/>
      <c r="G31" s="3251"/>
      <c r="H31" s="3251"/>
      <c r="I31" s="3252"/>
    </row>
    <row r="32" spans="1:19" s="1952" customFormat="1" ht="18.75" customHeight="1">
      <c r="A32" s="1957" t="s">
        <v>1991</v>
      </c>
      <c r="B32" s="3242">
        <v>2022</v>
      </c>
      <c r="C32" s="3253"/>
      <c r="D32" s="3253"/>
      <c r="E32" s="3253"/>
      <c r="F32" s="3253"/>
      <c r="G32" s="3254"/>
      <c r="H32" s="3254"/>
      <c r="I32" s="3255"/>
      <c r="K32" s="1953"/>
      <c r="L32" s="1953"/>
      <c r="M32" s="1953"/>
      <c r="N32" s="1953"/>
      <c r="O32" s="1953"/>
      <c r="P32" s="1953"/>
      <c r="Q32" s="1953"/>
      <c r="R32" s="1953"/>
      <c r="S32" s="1953"/>
    </row>
    <row r="33" spans="1:19" ht="18.75" customHeight="1">
      <c r="A33" s="1957" t="s">
        <v>95</v>
      </c>
      <c r="B33" s="3242">
        <v>2021</v>
      </c>
      <c r="C33" s="3250"/>
      <c r="D33" s="3256"/>
      <c r="E33" s="3250"/>
      <c r="F33" s="3250"/>
      <c r="G33" s="3251"/>
      <c r="H33" s="3251"/>
      <c r="I33" s="3252"/>
    </row>
    <row r="34" spans="1:19" s="1952" customFormat="1" ht="18.75" customHeight="1">
      <c r="A34" s="1957" t="s">
        <v>836</v>
      </c>
      <c r="B34" s="3242">
        <v>2022</v>
      </c>
      <c r="C34" s="3253"/>
      <c r="D34" s="3253"/>
      <c r="E34" s="3253"/>
      <c r="F34" s="3253"/>
      <c r="G34" s="3254"/>
      <c r="H34" s="3254"/>
      <c r="I34" s="3255"/>
      <c r="K34" s="1953"/>
      <c r="L34" s="1953"/>
      <c r="M34" s="1953"/>
      <c r="N34" s="1953"/>
      <c r="O34" s="1953"/>
      <c r="P34" s="1953"/>
      <c r="Q34" s="1953"/>
      <c r="R34" s="1953"/>
      <c r="S34" s="1953"/>
    </row>
    <row r="35" spans="1:19" ht="18.75" customHeight="1">
      <c r="A35" s="1957" t="s">
        <v>1278</v>
      </c>
      <c r="B35" s="3242">
        <v>2021</v>
      </c>
      <c r="C35" s="3250"/>
      <c r="D35" s="3250"/>
      <c r="E35" s="3250"/>
      <c r="F35" s="3250"/>
      <c r="G35" s="3251"/>
      <c r="H35" s="3251"/>
      <c r="I35" s="3252"/>
    </row>
    <row r="36" spans="1:19" s="1952" customFormat="1" ht="18.75" customHeight="1">
      <c r="A36" s="1957" t="s">
        <v>1990</v>
      </c>
      <c r="B36" s="3242">
        <v>2022</v>
      </c>
      <c r="C36" s="3253"/>
      <c r="D36" s="3253"/>
      <c r="E36" s="3253"/>
      <c r="F36" s="3253"/>
      <c r="G36" s="3254"/>
      <c r="H36" s="3254"/>
      <c r="I36" s="3255"/>
      <c r="K36" s="1953"/>
      <c r="L36" s="1953"/>
      <c r="M36" s="1953"/>
      <c r="N36" s="1953"/>
      <c r="O36" s="1953"/>
      <c r="P36" s="1953"/>
      <c r="Q36" s="1953"/>
      <c r="R36" s="1953"/>
      <c r="S36" s="1953"/>
    </row>
    <row r="37" spans="1:19" ht="36" customHeight="1">
      <c r="A37" s="1957" t="s">
        <v>1989</v>
      </c>
      <c r="B37" s="3242">
        <v>2021</v>
      </c>
      <c r="C37" s="3250"/>
      <c r="D37" s="3250"/>
      <c r="E37" s="3250"/>
      <c r="F37" s="3250"/>
      <c r="G37" s="3251"/>
      <c r="H37" s="3251"/>
      <c r="I37" s="3252"/>
    </row>
    <row r="38" spans="1:19" s="1952" customFormat="1" ht="35.25" customHeight="1">
      <c r="A38" s="1957" t="s">
        <v>1371</v>
      </c>
      <c r="B38" s="3242">
        <v>2022</v>
      </c>
      <c r="C38" s="3253"/>
      <c r="D38" s="3253"/>
      <c r="E38" s="3253"/>
      <c r="F38" s="3253"/>
      <c r="G38" s="3254"/>
      <c r="H38" s="3254"/>
      <c r="I38" s="3255"/>
      <c r="K38" s="1953"/>
      <c r="L38" s="1953"/>
      <c r="M38" s="1953"/>
      <c r="N38" s="1953"/>
      <c r="O38" s="1953"/>
      <c r="P38" s="1953"/>
      <c r="Q38" s="1953"/>
      <c r="R38" s="1953"/>
      <c r="S38" s="1953"/>
    </row>
    <row r="39" spans="1:19" ht="18.75" customHeight="1">
      <c r="A39" s="1957" t="s">
        <v>812</v>
      </c>
      <c r="B39" s="3242">
        <v>2021</v>
      </c>
      <c r="C39" s="3250"/>
      <c r="D39" s="3250"/>
      <c r="E39" s="3256"/>
      <c r="F39" s="3256"/>
      <c r="G39" s="3251"/>
      <c r="H39" s="3249"/>
      <c r="I39" s="3252"/>
    </row>
    <row r="40" spans="1:19" s="1952" customFormat="1" ht="18.75" customHeight="1">
      <c r="A40" s="1957" t="s">
        <v>1988</v>
      </c>
      <c r="B40" s="3242">
        <v>2022</v>
      </c>
      <c r="C40" s="3253"/>
      <c r="D40" s="3253"/>
      <c r="E40" s="3253"/>
      <c r="F40" s="3253"/>
      <c r="G40" s="3254"/>
      <c r="H40" s="3254"/>
      <c r="I40" s="3255"/>
      <c r="K40" s="1953"/>
      <c r="L40" s="1953"/>
      <c r="M40" s="1953"/>
      <c r="N40" s="1953"/>
      <c r="O40" s="1953"/>
      <c r="P40" s="1953"/>
      <c r="Q40" s="1953"/>
      <c r="R40" s="1953"/>
      <c r="S40" s="1953"/>
    </row>
    <row r="41" spans="1:19" ht="18.75" customHeight="1">
      <c r="A41" s="1957" t="s">
        <v>811</v>
      </c>
      <c r="B41" s="3242">
        <v>2021</v>
      </c>
      <c r="C41" s="3250"/>
      <c r="D41" s="3256"/>
      <c r="E41" s="3250"/>
      <c r="F41" s="3250"/>
      <c r="G41" s="3251"/>
      <c r="H41" s="3251"/>
      <c r="I41" s="3252"/>
    </row>
    <row r="42" spans="1:19" s="1952" customFormat="1" ht="18.75" customHeight="1">
      <c r="A42" s="1957" t="s">
        <v>1987</v>
      </c>
      <c r="B42" s="3242">
        <v>2022</v>
      </c>
      <c r="C42" s="3253"/>
      <c r="D42" s="3253"/>
      <c r="E42" s="3253"/>
      <c r="F42" s="3253"/>
      <c r="G42" s="3254"/>
      <c r="H42" s="3254"/>
      <c r="I42" s="3255"/>
      <c r="K42" s="1953"/>
      <c r="L42" s="1953"/>
      <c r="M42" s="1953"/>
      <c r="N42" s="1953"/>
      <c r="O42" s="1953"/>
      <c r="P42" s="1953"/>
      <c r="Q42" s="1953"/>
      <c r="R42" s="1953"/>
      <c r="S42" s="1953"/>
    </row>
    <row r="43" spans="1:19" ht="18.75" customHeight="1">
      <c r="A43" s="1957" t="s">
        <v>98</v>
      </c>
      <c r="B43" s="3242">
        <v>2021</v>
      </c>
      <c r="C43" s="3256"/>
      <c r="D43" s="3250"/>
      <c r="E43" s="3250"/>
      <c r="F43" s="3250"/>
      <c r="G43" s="3251"/>
      <c r="H43" s="3251"/>
      <c r="I43" s="3252"/>
    </row>
    <row r="44" spans="1:19" s="1952" customFormat="1" ht="18.75" customHeight="1">
      <c r="A44" s="1957" t="s">
        <v>1809</v>
      </c>
      <c r="B44" s="3242">
        <v>2022</v>
      </c>
      <c r="C44" s="3253"/>
      <c r="D44" s="3253"/>
      <c r="E44" s="3253"/>
      <c r="F44" s="3253"/>
      <c r="G44" s="3254"/>
      <c r="H44" s="3254"/>
      <c r="I44" s="3255"/>
      <c r="K44" s="1953"/>
      <c r="L44" s="1953"/>
      <c r="M44" s="1953"/>
      <c r="N44" s="1953"/>
      <c r="O44" s="1953"/>
      <c r="P44" s="1953"/>
      <c r="Q44" s="1953"/>
      <c r="R44" s="1953"/>
      <c r="S44" s="1953"/>
    </row>
    <row r="45" spans="1:19" ht="18.75" customHeight="1">
      <c r="A45" s="1957" t="s">
        <v>807</v>
      </c>
      <c r="B45" s="3242">
        <v>2021</v>
      </c>
      <c r="C45" s="3250"/>
      <c r="D45" s="3258"/>
      <c r="E45" s="3250"/>
      <c r="F45" s="3250"/>
      <c r="G45" s="3251"/>
      <c r="H45" s="3251"/>
      <c r="I45" s="3252"/>
    </row>
    <row r="46" spans="1:19" s="1952" customFormat="1" ht="18.75" customHeight="1">
      <c r="A46" s="1957" t="s">
        <v>1986</v>
      </c>
      <c r="B46" s="3242">
        <v>2022</v>
      </c>
      <c r="C46" s="3253"/>
      <c r="D46" s="3253"/>
      <c r="E46" s="3253"/>
      <c r="F46" s="3253"/>
      <c r="G46" s="3254"/>
      <c r="H46" s="3254"/>
      <c r="I46" s="3255"/>
      <c r="K46" s="1953"/>
      <c r="L46" s="1953"/>
      <c r="M46" s="1953"/>
      <c r="N46" s="1953"/>
      <c r="O46" s="1953"/>
      <c r="P46" s="1953"/>
      <c r="Q46" s="1953"/>
      <c r="R46" s="1953"/>
      <c r="S46" s="1953"/>
    </row>
    <row r="47" spans="1:19" s="1952" customFormat="1" ht="18.75" customHeight="1">
      <c r="A47" s="1957"/>
      <c r="B47" s="1956"/>
      <c r="C47" s="1955"/>
      <c r="D47" s="1955"/>
      <c r="E47" s="1955"/>
      <c r="F47" s="1955"/>
      <c r="G47" s="1954"/>
      <c r="H47" s="1954"/>
      <c r="I47" s="1954"/>
      <c r="K47" s="1953"/>
      <c r="L47" s="1953"/>
      <c r="M47" s="1953"/>
      <c r="N47" s="1953"/>
      <c r="O47" s="1953"/>
      <c r="P47" s="1953"/>
      <c r="Q47" s="1953"/>
      <c r="R47" s="1953"/>
      <c r="S47" s="1953"/>
    </row>
    <row r="48" spans="1:19" ht="21.6" customHeight="1">
      <c r="A48" s="4670" t="s">
        <v>2024</v>
      </c>
      <c r="B48" s="4670"/>
      <c r="C48" s="4670"/>
      <c r="D48" s="4670"/>
      <c r="E48" s="4670"/>
      <c r="F48" s="4670"/>
      <c r="G48" s="4670"/>
      <c r="H48" s="4670"/>
      <c r="I48" s="4670"/>
    </row>
    <row r="49" spans="1:9" ht="21.6" customHeight="1">
      <c r="A49" s="4671" t="s">
        <v>2023</v>
      </c>
      <c r="B49" s="4671"/>
      <c r="C49" s="4671"/>
      <c r="D49" s="4671"/>
      <c r="E49" s="4671"/>
      <c r="F49" s="4671"/>
      <c r="G49" s="4671"/>
      <c r="H49" s="4671"/>
      <c r="I49" s="4671"/>
    </row>
    <row r="50" spans="1:9" ht="32.25" customHeight="1"/>
  </sheetData>
  <sheetProtection selectLockedCells="1" selectUnlockedCells="1"/>
  <mergeCells count="9">
    <mergeCell ref="H5:H6"/>
    <mergeCell ref="A48:I48"/>
    <mergeCell ref="A49:I49"/>
    <mergeCell ref="A1:I1"/>
    <mergeCell ref="A2:I2"/>
    <mergeCell ref="D3:F3"/>
    <mergeCell ref="G3:I3"/>
    <mergeCell ref="D4:F4"/>
    <mergeCell ref="G4:I4"/>
  </mergeCells>
  <printOptions horizontalCentered="1"/>
  <pageMargins left="0.70833333333333337" right="0.70833333333333337" top="0.74791666666666667" bottom="0.74791666666666667" header="0.51180555555555551" footer="0.51180555555555551"/>
  <pageSetup paperSize="8" scale="74" firstPageNumber="0" orientation="portrait"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I50"/>
  <sheetViews>
    <sheetView zoomScale="90" zoomScaleNormal="90" workbookViewId="0">
      <selection activeCell="F2" sqref="F2"/>
    </sheetView>
  </sheetViews>
  <sheetFormatPr defaultColWidth="11" defaultRowHeight="20.25" customHeight="1"/>
  <cols>
    <col min="1" max="1" width="85.28515625" style="1971" customWidth="1"/>
    <col min="2" max="3" width="12.7109375" style="1971" customWidth="1"/>
    <col min="4" max="5" width="12.7109375" style="1970" customWidth="1"/>
    <col min="6" max="16384" width="11" style="1970"/>
  </cols>
  <sheetData>
    <row r="1" spans="1:9" s="1971" customFormat="1" ht="34.5" customHeight="1">
      <c r="A1" s="4663" t="s">
        <v>2076</v>
      </c>
      <c r="B1" s="4663"/>
      <c r="C1" s="4663"/>
      <c r="D1" s="4663"/>
      <c r="E1" s="4663"/>
      <c r="F1" s="1969"/>
      <c r="I1" s="802" t="s">
        <v>1821</v>
      </c>
    </row>
    <row r="2" spans="1:9" s="1971" customFormat="1" ht="34.5" customHeight="1">
      <c r="A2" s="4673" t="s">
        <v>2075</v>
      </c>
      <c r="B2" s="4673"/>
      <c r="C2" s="4673"/>
      <c r="D2" s="4673"/>
      <c r="E2" s="4673"/>
      <c r="F2" s="1979"/>
      <c r="I2" s="802" t="s">
        <v>1775</v>
      </c>
    </row>
    <row r="3" spans="1:9" s="1917" customFormat="1" ht="36" customHeight="1">
      <c r="A3" s="1978" t="s">
        <v>171</v>
      </c>
      <c r="B3" s="4674" t="s">
        <v>2074</v>
      </c>
      <c r="C3" s="4674"/>
      <c r="D3" s="4674"/>
      <c r="E3" s="4674"/>
      <c r="F3" s="1918"/>
    </row>
    <row r="4" spans="1:9" s="1917" customFormat="1" ht="47.25" customHeight="1">
      <c r="A4" s="4675" t="s">
        <v>280</v>
      </c>
      <c r="B4" s="4676" t="s">
        <v>2073</v>
      </c>
      <c r="C4" s="4676"/>
      <c r="D4" s="4677" t="s">
        <v>2072</v>
      </c>
      <c r="E4" s="4677"/>
      <c r="F4" s="1918"/>
      <c r="I4" s="1977"/>
    </row>
    <row r="5" spans="1:9" s="1917" customFormat="1" ht="27" customHeight="1">
      <c r="A5" s="4675"/>
      <c r="B5" s="3465">
        <v>2021</v>
      </c>
      <c r="C5" s="3466">
        <v>2022</v>
      </c>
      <c r="D5" s="3465">
        <v>2021</v>
      </c>
      <c r="E5" s="3466">
        <v>2022</v>
      </c>
      <c r="F5" s="3467"/>
      <c r="I5" s="1977"/>
    </row>
    <row r="6" spans="1:9" s="1971" customFormat="1" ht="21" customHeight="1">
      <c r="A6" s="1929" t="s">
        <v>2004</v>
      </c>
      <c r="B6" s="3696"/>
      <c r="C6" s="3697"/>
      <c r="D6" s="3697"/>
      <c r="E6" s="3698"/>
      <c r="F6" s="3468"/>
    </row>
    <row r="7" spans="1:9" s="1971" customFormat="1" ht="21" customHeight="1">
      <c r="A7" s="1929" t="s">
        <v>1232</v>
      </c>
      <c r="B7" s="3699"/>
      <c r="C7" s="3700"/>
      <c r="D7" s="3700"/>
      <c r="E7" s="1956"/>
      <c r="F7" s="3468"/>
    </row>
    <row r="8" spans="1:9" s="1971" customFormat="1" ht="21" customHeight="1">
      <c r="A8" s="1926" t="s">
        <v>2071</v>
      </c>
      <c r="B8" s="3699"/>
      <c r="C8" s="3700"/>
      <c r="D8" s="3700"/>
      <c r="E8" s="1956"/>
      <c r="F8" s="3468"/>
    </row>
    <row r="9" spans="1:9" s="1971" customFormat="1" ht="21" customHeight="1">
      <c r="A9" s="1926" t="s">
        <v>2070</v>
      </c>
      <c r="B9" s="3699"/>
      <c r="C9" s="3700"/>
      <c r="D9" s="3700"/>
      <c r="E9" s="1956"/>
      <c r="F9" s="3468"/>
    </row>
    <row r="10" spans="1:9" s="1971" customFormat="1" ht="21" customHeight="1">
      <c r="A10" s="3701" t="s">
        <v>2069</v>
      </c>
      <c r="B10" s="3702"/>
      <c r="C10" s="3702"/>
      <c r="D10" s="3702"/>
      <c r="E10" s="3703"/>
      <c r="F10" s="3468"/>
    </row>
    <row r="11" spans="1:9" s="1971" customFormat="1" ht="21" customHeight="1">
      <c r="A11" s="3701" t="s">
        <v>2068</v>
      </c>
      <c r="B11" s="3702"/>
      <c r="C11" s="3702"/>
      <c r="D11" s="3702"/>
      <c r="E11" s="3703"/>
      <c r="F11" s="3468"/>
    </row>
    <row r="12" spans="1:9" s="1971" customFormat="1" ht="21" customHeight="1">
      <c r="A12" s="1976" t="s">
        <v>2067</v>
      </c>
      <c r="B12" s="3703"/>
      <c r="C12" s="3702"/>
      <c r="D12" s="3702"/>
      <c r="E12" s="3703"/>
      <c r="F12" s="3468"/>
    </row>
    <row r="13" spans="1:9" s="1971" customFormat="1" ht="21" customHeight="1">
      <c r="A13" s="1976" t="s">
        <v>2066</v>
      </c>
      <c r="B13" s="3703"/>
      <c r="C13" s="3702"/>
      <c r="D13" s="3702"/>
      <c r="E13" s="3703"/>
      <c r="F13" s="3468"/>
    </row>
    <row r="14" spans="1:9" s="1971" customFormat="1" ht="21" customHeight="1">
      <c r="A14" s="3704" t="s">
        <v>2065</v>
      </c>
      <c r="B14" s="3703"/>
      <c r="C14" s="3702"/>
      <c r="D14" s="3702"/>
      <c r="E14" s="3703"/>
      <c r="F14" s="3468"/>
    </row>
    <row r="15" spans="1:9" s="1971" customFormat="1" ht="21" customHeight="1">
      <c r="A15" s="1976" t="s">
        <v>2064</v>
      </c>
      <c r="B15" s="3703"/>
      <c r="C15" s="3702"/>
      <c r="D15" s="3702"/>
      <c r="E15" s="3703"/>
      <c r="F15" s="3468"/>
    </row>
    <row r="16" spans="1:9" s="1971" customFormat="1" ht="21" customHeight="1">
      <c r="A16" s="3704" t="s">
        <v>2063</v>
      </c>
      <c r="B16" s="3703"/>
      <c r="C16" s="3702"/>
      <c r="D16" s="3702"/>
      <c r="E16" s="3703"/>
      <c r="F16" s="3468"/>
    </row>
    <row r="17" spans="1:6" s="1971" customFormat="1" ht="21" customHeight="1">
      <c r="A17" s="1976" t="s">
        <v>2062</v>
      </c>
      <c r="B17" s="3703"/>
      <c r="C17" s="3702"/>
      <c r="D17" s="3702"/>
      <c r="E17" s="3703"/>
      <c r="F17" s="3468"/>
    </row>
    <row r="18" spans="1:6" s="1971" customFormat="1">
      <c r="A18" s="3704" t="s">
        <v>2061</v>
      </c>
      <c r="B18" s="3703"/>
      <c r="C18" s="3702"/>
      <c r="D18" s="3702"/>
      <c r="E18" s="3703"/>
      <c r="F18" s="3468"/>
    </row>
    <row r="19" spans="1:6" s="1971" customFormat="1" ht="21" customHeight="1">
      <c r="A19" s="1976" t="s">
        <v>2060</v>
      </c>
      <c r="B19" s="3703"/>
      <c r="C19" s="3702"/>
      <c r="D19" s="3702"/>
      <c r="E19" s="3703"/>
      <c r="F19" s="3468"/>
    </row>
    <row r="20" spans="1:6" s="1971" customFormat="1" ht="21" customHeight="1">
      <c r="A20" s="3704" t="s">
        <v>2059</v>
      </c>
      <c r="B20" s="3703"/>
      <c r="C20" s="3705"/>
      <c r="D20" s="3705"/>
      <c r="E20" s="3703"/>
      <c r="F20" s="3468"/>
    </row>
    <row r="21" spans="1:6" s="1971" customFormat="1" ht="21" customHeight="1">
      <c r="A21" s="1976" t="s">
        <v>2058</v>
      </c>
      <c r="B21" s="3703"/>
      <c r="C21" s="3702"/>
      <c r="D21" s="3702"/>
      <c r="E21" s="3703"/>
      <c r="F21" s="3468"/>
    </row>
    <row r="22" spans="1:6" s="1971" customFormat="1" ht="21" customHeight="1">
      <c r="A22" s="3704" t="s">
        <v>2057</v>
      </c>
      <c r="B22" s="3703"/>
      <c r="C22" s="3702"/>
      <c r="D22" s="3702"/>
      <c r="E22" s="3703"/>
      <c r="F22" s="3468"/>
    </row>
    <row r="23" spans="1:6" s="1971" customFormat="1" ht="21" customHeight="1">
      <c r="A23" s="1976" t="s">
        <v>2056</v>
      </c>
      <c r="B23" s="3703"/>
      <c r="C23" s="3702"/>
      <c r="D23" s="3702"/>
      <c r="E23" s="3703"/>
      <c r="F23" s="3468"/>
    </row>
    <row r="24" spans="1:6" s="1971" customFormat="1" ht="21" customHeight="1">
      <c r="A24" s="1976" t="s">
        <v>2055</v>
      </c>
      <c r="B24" s="3703"/>
      <c r="C24" s="3702"/>
      <c r="D24" s="3702"/>
      <c r="E24" s="3703"/>
      <c r="F24" s="3468"/>
    </row>
    <row r="25" spans="1:6" s="1971" customFormat="1" ht="21" customHeight="1">
      <c r="A25" s="1976" t="s">
        <v>2054</v>
      </c>
      <c r="B25" s="3703"/>
      <c r="C25" s="3702"/>
      <c r="D25" s="3702"/>
      <c r="E25" s="3703"/>
      <c r="F25" s="3468"/>
    </row>
    <row r="26" spans="1:6" s="1971" customFormat="1" ht="21" customHeight="1">
      <c r="A26" s="3704" t="s">
        <v>2053</v>
      </c>
      <c r="B26" s="3703"/>
      <c r="C26" s="3705"/>
      <c r="D26" s="3705"/>
      <c r="E26" s="3703"/>
      <c r="F26" s="3468"/>
    </row>
    <row r="27" spans="1:6" s="1971" customFormat="1" ht="21" customHeight="1">
      <c r="A27" s="1976" t="s">
        <v>2052</v>
      </c>
      <c r="B27" s="3703"/>
      <c r="C27" s="3702"/>
      <c r="D27" s="3702"/>
      <c r="E27" s="3703"/>
      <c r="F27" s="3468"/>
    </row>
    <row r="28" spans="1:6" s="1971" customFormat="1" ht="21" customHeight="1">
      <c r="A28" s="1976" t="s">
        <v>2051</v>
      </c>
      <c r="B28" s="3703"/>
      <c r="C28" s="3702"/>
      <c r="D28" s="3702"/>
      <c r="E28" s="3703"/>
      <c r="F28" s="3468"/>
    </row>
    <row r="29" spans="1:6" s="1971" customFormat="1" ht="21" customHeight="1">
      <c r="A29" s="1976" t="s">
        <v>2050</v>
      </c>
      <c r="B29" s="3703"/>
      <c r="C29" s="3702"/>
      <c r="D29" s="3702"/>
      <c r="E29" s="3703"/>
      <c r="F29" s="3468"/>
    </row>
    <row r="30" spans="1:6" s="1971" customFormat="1" ht="21" customHeight="1">
      <c r="A30" s="1976" t="s">
        <v>2049</v>
      </c>
      <c r="B30" s="3703"/>
      <c r="C30" s="3702"/>
      <c r="D30" s="3702"/>
      <c r="E30" s="3703"/>
      <c r="F30" s="3468"/>
    </row>
    <row r="31" spans="1:6" s="1971" customFormat="1" ht="21" customHeight="1">
      <c r="A31" s="1976" t="s">
        <v>2048</v>
      </c>
      <c r="B31" s="3703"/>
      <c r="C31" s="3702"/>
      <c r="D31" s="3702"/>
      <c r="E31" s="3703"/>
      <c r="F31" s="3468"/>
    </row>
    <row r="32" spans="1:6" s="1971" customFormat="1" ht="21" customHeight="1">
      <c r="A32" s="3704" t="s">
        <v>2047</v>
      </c>
      <c r="B32" s="3703"/>
      <c r="C32" s="3702"/>
      <c r="D32" s="3702"/>
      <c r="E32" s="3703"/>
      <c r="F32" s="3468"/>
    </row>
    <row r="33" spans="1:6" s="1971" customFormat="1" ht="21" customHeight="1">
      <c r="A33" s="1976" t="s">
        <v>2046</v>
      </c>
      <c r="B33" s="3703"/>
      <c r="C33" s="3702"/>
      <c r="D33" s="3702"/>
      <c r="E33" s="3703"/>
      <c r="F33" s="3468"/>
    </row>
    <row r="34" spans="1:6" s="1971" customFormat="1">
      <c r="A34" s="3704" t="s">
        <v>2045</v>
      </c>
      <c r="B34" s="3703"/>
      <c r="C34" s="3705"/>
      <c r="D34" s="3705"/>
      <c r="E34" s="3703"/>
      <c r="F34" s="3468"/>
    </row>
    <row r="35" spans="1:6" s="1971" customFormat="1" ht="21" customHeight="1">
      <c r="A35" s="1976" t="s">
        <v>2044</v>
      </c>
      <c r="B35" s="3703"/>
      <c r="C35" s="3702"/>
      <c r="D35" s="3702"/>
      <c r="E35" s="3703"/>
      <c r="F35" s="3468"/>
    </row>
    <row r="36" spans="1:6" s="1971" customFormat="1" ht="21" customHeight="1">
      <c r="A36" s="3704" t="s">
        <v>2043</v>
      </c>
      <c r="B36" s="3703"/>
      <c r="C36" s="3702"/>
      <c r="D36" s="3702"/>
      <c r="E36" s="3703"/>
      <c r="F36" s="3468"/>
    </row>
    <row r="37" spans="1:6" s="1971" customFormat="1" ht="21" customHeight="1">
      <c r="A37" s="1976" t="s">
        <v>2042</v>
      </c>
      <c r="B37" s="3703"/>
      <c r="C37" s="3702"/>
      <c r="D37" s="3702"/>
      <c r="E37" s="3703"/>
      <c r="F37" s="3468"/>
    </row>
    <row r="38" spans="1:6" s="1971" customFormat="1" ht="32.25">
      <c r="A38" s="3704" t="s">
        <v>2041</v>
      </c>
      <c r="B38" s="3703"/>
      <c r="C38" s="3702"/>
      <c r="D38" s="3702"/>
      <c r="E38" s="3703"/>
      <c r="F38" s="3468"/>
    </row>
    <row r="39" spans="1:6" s="1971" customFormat="1">
      <c r="A39" s="1976" t="s">
        <v>2040</v>
      </c>
      <c r="B39" s="3703"/>
      <c r="C39" s="3702"/>
      <c r="D39" s="3702"/>
      <c r="E39" s="3703"/>
      <c r="F39" s="3468"/>
    </row>
    <row r="40" spans="1:6" s="1971" customFormat="1" ht="21" customHeight="1">
      <c r="A40" s="3704" t="s">
        <v>2039</v>
      </c>
      <c r="B40" s="3703"/>
      <c r="C40" s="3702"/>
      <c r="D40" s="3702"/>
      <c r="E40" s="3703"/>
      <c r="F40" s="3468"/>
    </row>
    <row r="41" spans="1:6" s="1971" customFormat="1" ht="21" customHeight="1">
      <c r="A41" s="1976" t="s">
        <v>2038</v>
      </c>
      <c r="B41" s="3703"/>
      <c r="C41" s="3702"/>
      <c r="D41" s="3702"/>
      <c r="E41" s="3703"/>
      <c r="F41" s="3468"/>
    </row>
    <row r="42" spans="1:6" s="1971" customFormat="1" ht="21" customHeight="1">
      <c r="A42" s="3704" t="s">
        <v>2037</v>
      </c>
      <c r="B42" s="3703"/>
      <c r="C42" s="3702"/>
      <c r="D42" s="3702"/>
      <c r="E42" s="3703"/>
      <c r="F42" s="3468"/>
    </row>
    <row r="43" spans="1:6" s="1971" customFormat="1" ht="21" customHeight="1">
      <c r="A43" s="1976" t="s">
        <v>2036</v>
      </c>
      <c r="B43" s="3703"/>
      <c r="C43" s="3702"/>
      <c r="D43" s="3702"/>
      <c r="E43" s="3703"/>
      <c r="F43" s="3468"/>
    </row>
    <row r="44" spans="1:6" s="1971" customFormat="1" ht="21" customHeight="1">
      <c r="A44" s="3704" t="s">
        <v>2035</v>
      </c>
      <c r="B44" s="3703"/>
      <c r="C44" s="3702"/>
      <c r="D44" s="3702"/>
      <c r="E44" s="3703"/>
      <c r="F44" s="3468"/>
    </row>
    <row r="45" spans="1:6" s="1971" customFormat="1" ht="21" customHeight="1">
      <c r="A45" s="1976" t="s">
        <v>2034</v>
      </c>
      <c r="B45" s="3702"/>
      <c r="C45" s="3702"/>
      <c r="D45" s="3702"/>
      <c r="E45" s="3703"/>
      <c r="F45" s="3468"/>
    </row>
    <row r="46" spans="1:6" s="1971" customFormat="1">
      <c r="A46" s="1976"/>
      <c r="B46" s="1975"/>
      <c r="C46" s="1974"/>
      <c r="D46" s="1974"/>
      <c r="E46" s="1974"/>
    </row>
    <row r="47" spans="1:6" s="1973" customFormat="1" ht="32.25" customHeight="1">
      <c r="A47" s="4672" t="s">
        <v>2033</v>
      </c>
      <c r="B47" s="4672"/>
      <c r="C47" s="4672"/>
      <c r="D47" s="4672"/>
      <c r="E47" s="4672"/>
    </row>
    <row r="48" spans="1:6" s="1973" customFormat="1" ht="35.25" customHeight="1">
      <c r="A48" s="4672" t="s">
        <v>3805</v>
      </c>
      <c r="B48" s="4672"/>
      <c r="C48" s="4672"/>
      <c r="D48" s="4672"/>
      <c r="E48" s="4672"/>
    </row>
    <row r="49" spans="1:5" s="1971" customFormat="1" ht="21" hidden="1" customHeight="1">
      <c r="A49" s="1972"/>
      <c r="B49" s="1956"/>
      <c r="C49" s="1956"/>
      <c r="D49" s="1956"/>
      <c r="E49" s="1956"/>
    </row>
    <row r="50" spans="1:5" s="1971" customFormat="1" ht="21" hidden="1" customHeight="1">
      <c r="A50" s="1972"/>
      <c r="B50" s="1956"/>
      <c r="C50" s="1956"/>
      <c r="D50" s="1956"/>
      <c r="E50" s="1956"/>
    </row>
  </sheetData>
  <sheetProtection selectLockedCells="1" selectUnlockedCells="1"/>
  <mergeCells count="8">
    <mergeCell ref="A47:E47"/>
    <mergeCell ref="A48:E48"/>
    <mergeCell ref="A1:E1"/>
    <mergeCell ref="A2:E2"/>
    <mergeCell ref="B3:E3"/>
    <mergeCell ref="A4:A5"/>
    <mergeCell ref="B4:C4"/>
    <mergeCell ref="D4:E4"/>
  </mergeCells>
  <pageMargins left="0.70866141732283472" right="0.70866141732283472" top="0.74803149606299213" bottom="0.74803149606299213" header="0.51181102362204722" footer="0.51181102362204722"/>
  <pageSetup paperSize="8" scale="80" firstPageNumber="0" orientation="portrait" r:id="rId1"/>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fitToPage="1"/>
  </sheetPr>
  <dimension ref="A1:J17"/>
  <sheetViews>
    <sheetView zoomScale="90" zoomScaleNormal="90" workbookViewId="0">
      <selection activeCell="D6" sqref="D6"/>
    </sheetView>
  </sheetViews>
  <sheetFormatPr defaultColWidth="11" defaultRowHeight="20.25"/>
  <cols>
    <col min="1" max="1" width="47" style="1970" customWidth="1"/>
    <col min="2" max="2" width="19.28515625" style="1913" customWidth="1"/>
    <col min="3" max="3" width="19.28515625" style="1980" customWidth="1"/>
    <col min="4" max="4" width="21.7109375" style="1930" customWidth="1"/>
    <col min="5" max="16384" width="11" style="1913"/>
  </cols>
  <sheetData>
    <row r="1" spans="1:10" ht="21.75" customHeight="1">
      <c r="A1" s="1991" t="s">
        <v>2090</v>
      </c>
      <c r="B1" s="1943"/>
      <c r="C1" s="1985"/>
      <c r="D1" s="1943"/>
      <c r="J1" s="802" t="s">
        <v>1821</v>
      </c>
    </row>
    <row r="2" spans="1:10" ht="21" customHeight="1">
      <c r="A2" s="1990" t="s">
        <v>2089</v>
      </c>
      <c r="B2" s="1935"/>
      <c r="C2" s="1989"/>
      <c r="D2" s="1969"/>
      <c r="J2" s="802" t="s">
        <v>1775</v>
      </c>
    </row>
    <row r="3" spans="1:10" ht="44.25" customHeight="1">
      <c r="A3" s="1988" t="s">
        <v>2088</v>
      </c>
      <c r="B3" s="3469">
        <v>2021</v>
      </c>
      <c r="C3" s="3469">
        <v>2022</v>
      </c>
      <c r="D3" s="1941"/>
    </row>
    <row r="4" spans="1:10" s="1952" customFormat="1" ht="33" customHeight="1">
      <c r="A4" s="1929" t="s">
        <v>2004</v>
      </c>
      <c r="B4" s="3470"/>
      <c r="C4" s="3471"/>
      <c r="D4" s="1986"/>
    </row>
    <row r="5" spans="1:10" s="1952" customFormat="1" ht="21" customHeight="1">
      <c r="A5" s="1987" t="s">
        <v>1232</v>
      </c>
      <c r="B5" s="3470"/>
      <c r="C5" s="3472"/>
      <c r="D5" s="1986"/>
    </row>
    <row r="6" spans="1:10" ht="27" customHeight="1">
      <c r="A6" s="1983" t="s">
        <v>2087</v>
      </c>
      <c r="B6" s="3473"/>
      <c r="C6" s="3474"/>
      <c r="D6" s="1985"/>
    </row>
    <row r="7" spans="1:10" ht="27" customHeight="1">
      <c r="A7" s="1983" t="s">
        <v>2086</v>
      </c>
      <c r="B7" s="3473"/>
      <c r="C7" s="3475"/>
      <c r="D7" s="1984"/>
    </row>
    <row r="8" spans="1:10" ht="27" customHeight="1">
      <c r="A8" s="1983" t="s">
        <v>2085</v>
      </c>
      <c r="B8" s="3473"/>
      <c r="C8" s="3475"/>
      <c r="D8" s="1984"/>
    </row>
    <row r="9" spans="1:10" ht="27" customHeight="1">
      <c r="A9" s="1983" t="s">
        <v>2084</v>
      </c>
      <c r="B9" s="3473"/>
      <c r="C9" s="3475"/>
      <c r="D9" s="1984"/>
    </row>
    <row r="10" spans="1:10" ht="27" customHeight="1">
      <c r="A10" s="1983" t="s">
        <v>2083</v>
      </c>
      <c r="B10" s="3473"/>
      <c r="C10" s="3475"/>
      <c r="D10" s="1984"/>
    </row>
    <row r="11" spans="1:10" ht="27" customHeight="1">
      <c r="A11" s="1983" t="s">
        <v>2082</v>
      </c>
      <c r="B11" s="3473"/>
      <c r="C11" s="3475"/>
      <c r="D11" s="1984"/>
    </row>
    <row r="12" spans="1:10" ht="27" customHeight="1">
      <c r="A12" s="1983" t="s">
        <v>2081</v>
      </c>
      <c r="B12" s="3473"/>
      <c r="C12" s="3475"/>
      <c r="D12" s="1984"/>
    </row>
    <row r="13" spans="1:10" ht="27" customHeight="1">
      <c r="A13" s="1983" t="s">
        <v>2080</v>
      </c>
      <c r="B13" s="3473"/>
      <c r="C13" s="3475"/>
      <c r="D13" s="1984"/>
    </row>
    <row r="14" spans="1:10" ht="27" customHeight="1">
      <c r="A14" s="1983" t="s">
        <v>2079</v>
      </c>
      <c r="B14" s="3473"/>
      <c r="C14" s="3475"/>
      <c r="D14" s="1943"/>
    </row>
    <row r="15" spans="1:10" ht="27" customHeight="1">
      <c r="A15" s="1983"/>
      <c r="B15" s="3476"/>
      <c r="C15" s="3475"/>
      <c r="D15" s="1943"/>
    </row>
    <row r="16" spans="1:10" ht="20.25" customHeight="1">
      <c r="A16" s="1983" t="s">
        <v>2078</v>
      </c>
      <c r="B16" s="1982"/>
      <c r="C16" s="1981"/>
      <c r="D16" s="1943"/>
    </row>
    <row r="17" spans="1:4" ht="20.25" customHeight="1">
      <c r="A17" s="1973" t="s">
        <v>2077</v>
      </c>
      <c r="B17" s="1982"/>
      <c r="C17" s="1981"/>
      <c r="D17" s="1943"/>
    </row>
  </sheetData>
  <sheetProtection selectLockedCells="1" selectUnlockedCells="1"/>
  <printOptions horizontalCentered="1"/>
  <pageMargins left="0.70866141732283472" right="0.70866141732283472" top="0.74803149606299213" bottom="0.74803149606299213" header="0.51181102362204722" footer="0.51181102362204722"/>
  <pageSetup paperSize="8" scale="68" firstPageNumber="0" orientation="portrait"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Y78"/>
  <sheetViews>
    <sheetView zoomScale="70" zoomScaleNormal="70" workbookViewId="0">
      <selection activeCell="K1" sqref="K1"/>
    </sheetView>
  </sheetViews>
  <sheetFormatPr defaultColWidth="9.140625" defaultRowHeight="20.25"/>
  <cols>
    <col min="1" max="1" width="54.85546875" style="1970" customWidth="1"/>
    <col min="2" max="2" width="7.140625" style="1970" customWidth="1"/>
    <col min="3" max="11" width="11.85546875" style="1973" customWidth="1"/>
    <col min="12" max="12" width="10.42578125" style="1970" customWidth="1"/>
    <col min="13" max="13" width="9.85546875" style="1970" bestFit="1" customWidth="1"/>
    <col min="14" max="16384" width="9.140625" style="1970"/>
  </cols>
  <sheetData>
    <row r="1" spans="1:25" ht="21" customHeight="1">
      <c r="A1" s="1984" t="s">
        <v>2169</v>
      </c>
      <c r="B1" s="1984"/>
      <c r="C1" s="1984"/>
      <c r="D1" s="1984"/>
      <c r="E1" s="1984"/>
      <c r="F1" s="1984"/>
      <c r="G1" s="1984"/>
      <c r="H1" s="1984"/>
      <c r="I1" s="1984"/>
      <c r="J1" s="1984"/>
      <c r="K1" s="3707"/>
      <c r="N1" s="802" t="s">
        <v>1821</v>
      </c>
    </row>
    <row r="2" spans="1:25" ht="21.75" customHeight="1">
      <c r="A2" s="2017" t="s">
        <v>2168</v>
      </c>
      <c r="B2" s="2016"/>
      <c r="C2" s="2015"/>
      <c r="D2" s="2015"/>
      <c r="E2" s="2015"/>
      <c r="F2" s="2015"/>
      <c r="G2" s="2015"/>
      <c r="H2" s="2015"/>
      <c r="I2" s="2015"/>
      <c r="J2" s="2015"/>
      <c r="K2" s="2015"/>
      <c r="N2" s="802" t="s">
        <v>1775</v>
      </c>
    </row>
    <row r="3" spans="1:25" s="1913" customFormat="1" ht="27" customHeight="1">
      <c r="A3" s="2013"/>
      <c r="B3" s="2013"/>
      <c r="C3" s="4680" t="s">
        <v>168</v>
      </c>
      <c r="D3" s="4681" t="s">
        <v>2131</v>
      </c>
      <c r="E3" s="4681"/>
      <c r="F3" s="4681"/>
      <c r="G3" s="4681"/>
      <c r="H3" s="4681"/>
      <c r="I3" s="4681"/>
      <c r="J3" s="4681"/>
      <c r="K3" s="4681"/>
      <c r="M3" s="1969"/>
    </row>
    <row r="4" spans="1:25" s="1913" customFormat="1" ht="79.5" customHeight="1">
      <c r="A4" s="1978" t="s">
        <v>171</v>
      </c>
      <c r="B4" s="2013"/>
      <c r="C4" s="4680"/>
      <c r="D4" s="2010" t="s">
        <v>2130</v>
      </c>
      <c r="E4" s="2010" t="s">
        <v>2129</v>
      </c>
      <c r="F4" s="2012" t="s">
        <v>2128</v>
      </c>
      <c r="G4" s="2012" t="s">
        <v>2127</v>
      </c>
      <c r="H4" s="2010" t="s">
        <v>2126</v>
      </c>
      <c r="I4" s="2011" t="s">
        <v>2125</v>
      </c>
      <c r="J4" s="2010" t="s">
        <v>2124</v>
      </c>
      <c r="K4" s="2009" t="s">
        <v>2123</v>
      </c>
    </row>
    <row r="5" spans="1:25" s="1913" customFormat="1" ht="96.75" customHeight="1">
      <c r="A5" s="2008" t="s">
        <v>280</v>
      </c>
      <c r="B5" s="2007"/>
      <c r="C5" s="2006" t="s">
        <v>281</v>
      </c>
      <c r="D5" s="2004" t="s">
        <v>2122</v>
      </c>
      <c r="E5" s="2005" t="s">
        <v>2121</v>
      </c>
      <c r="F5" s="2005" t="s">
        <v>2167</v>
      </c>
      <c r="G5" s="2005" t="s">
        <v>2119</v>
      </c>
      <c r="H5" s="2004" t="s">
        <v>2118</v>
      </c>
      <c r="I5" s="2004" t="s">
        <v>2117</v>
      </c>
      <c r="J5" s="2004" t="s">
        <v>2116</v>
      </c>
      <c r="K5" s="2003" t="s">
        <v>2115</v>
      </c>
    </row>
    <row r="6" spans="1:25" s="1971" customFormat="1" ht="36" customHeight="1">
      <c r="A6" s="4683" t="s">
        <v>1494</v>
      </c>
      <c r="B6" s="4683"/>
      <c r="C6" s="4683"/>
      <c r="D6" s="4683"/>
      <c r="E6" s="4683"/>
      <c r="F6" s="4683"/>
      <c r="G6" s="4683"/>
      <c r="H6" s="4683"/>
      <c r="I6" s="4683"/>
      <c r="J6" s="4683"/>
      <c r="K6" s="4683"/>
      <c r="M6" s="1997"/>
      <c r="N6" s="1997"/>
      <c r="O6" s="1997"/>
      <c r="P6" s="1997"/>
      <c r="Q6" s="1997"/>
      <c r="R6" s="1997"/>
      <c r="S6" s="1997"/>
      <c r="T6" s="1997"/>
      <c r="U6" s="1997"/>
      <c r="V6" s="1997"/>
      <c r="W6" s="1997"/>
      <c r="X6" s="1997"/>
      <c r="Y6" s="1997"/>
    </row>
    <row r="7" spans="1:25" s="1971" customFormat="1" ht="36" customHeight="1">
      <c r="A7" s="4682" t="s">
        <v>1232</v>
      </c>
      <c r="B7" s="4682"/>
      <c r="C7" s="4682"/>
      <c r="D7" s="4682"/>
      <c r="E7" s="4682"/>
      <c r="F7" s="4682"/>
      <c r="G7" s="4682"/>
      <c r="H7" s="4682"/>
      <c r="I7" s="4682"/>
      <c r="J7" s="4682"/>
      <c r="K7" s="4682"/>
      <c r="M7" s="1997"/>
      <c r="N7" s="1997"/>
      <c r="O7" s="1997"/>
      <c r="P7" s="1997"/>
      <c r="Q7" s="1997"/>
      <c r="R7" s="1997"/>
      <c r="S7" s="1997"/>
      <c r="T7" s="1997"/>
      <c r="U7" s="1997"/>
      <c r="V7" s="1997"/>
      <c r="W7" s="1997"/>
      <c r="X7" s="1997"/>
      <c r="Y7" s="1997"/>
    </row>
    <row r="8" spans="1:25" s="1971" customFormat="1" ht="36" customHeight="1">
      <c r="A8" s="2026" t="s">
        <v>2004</v>
      </c>
      <c r="B8" s="3239">
        <v>2021</v>
      </c>
      <c r="C8" s="3477"/>
      <c r="D8" s="3477"/>
      <c r="E8" s="3477"/>
      <c r="F8" s="3477"/>
      <c r="G8" s="3477"/>
      <c r="H8" s="3477"/>
      <c r="I8" s="3477"/>
      <c r="J8" s="3477"/>
      <c r="K8" s="3478"/>
      <c r="L8" s="1923"/>
      <c r="M8" s="1997"/>
      <c r="N8" s="1997"/>
      <c r="O8" s="1997"/>
      <c r="P8" s="1997"/>
      <c r="Q8" s="1997"/>
      <c r="R8" s="1997"/>
      <c r="S8" s="1997"/>
      <c r="T8" s="1997"/>
      <c r="U8" s="1997"/>
      <c r="V8" s="1997"/>
      <c r="W8" s="1997"/>
      <c r="X8" s="1997"/>
      <c r="Y8" s="1997"/>
    </row>
    <row r="9" spans="1:25" s="1971" customFormat="1" ht="36" customHeight="1">
      <c r="A9" s="1960" t="s">
        <v>1232</v>
      </c>
      <c r="B9" s="3239">
        <v>2022</v>
      </c>
      <c r="C9" s="3477"/>
      <c r="D9" s="3477"/>
      <c r="E9" s="3477"/>
      <c r="F9" s="3477"/>
      <c r="G9" s="3477"/>
      <c r="H9" s="3477"/>
      <c r="I9" s="3477"/>
      <c r="J9" s="3477"/>
      <c r="K9" s="3478"/>
      <c r="L9" s="1923"/>
      <c r="M9" s="1997"/>
      <c r="N9" s="1997"/>
      <c r="O9" s="1997"/>
      <c r="P9" s="1997"/>
      <c r="Q9" s="1997"/>
      <c r="R9" s="1997"/>
      <c r="S9" s="1997"/>
      <c r="T9" s="1997"/>
      <c r="U9" s="1997"/>
      <c r="V9" s="1997"/>
      <c r="W9" s="1997"/>
      <c r="X9" s="1997"/>
      <c r="Y9" s="1997"/>
    </row>
    <row r="10" spans="1:25" s="1971" customFormat="1" ht="36" customHeight="1">
      <c r="A10" s="4679" t="s">
        <v>2166</v>
      </c>
      <c r="B10" s="4679"/>
      <c r="C10" s="4679"/>
      <c r="D10" s="4679"/>
      <c r="E10" s="4679"/>
      <c r="F10" s="4679"/>
      <c r="G10" s="4679"/>
      <c r="H10" s="4679"/>
      <c r="I10" s="4679"/>
      <c r="J10" s="4679"/>
      <c r="K10" s="4679"/>
      <c r="M10" s="1997"/>
      <c r="N10" s="1997"/>
      <c r="O10" s="1997"/>
      <c r="P10" s="1997"/>
      <c r="Q10" s="1997"/>
      <c r="R10" s="1997"/>
      <c r="S10" s="1997"/>
      <c r="T10" s="1997"/>
      <c r="U10" s="1997"/>
      <c r="V10" s="1997"/>
      <c r="W10" s="1997"/>
      <c r="X10" s="1997"/>
      <c r="Y10" s="1997"/>
    </row>
    <row r="11" spans="1:25" s="1971" customFormat="1" ht="36" customHeight="1">
      <c r="A11" s="4679" t="s">
        <v>2165</v>
      </c>
      <c r="B11" s="4679"/>
      <c r="C11" s="4679"/>
      <c r="D11" s="4679"/>
      <c r="E11" s="4679"/>
      <c r="F11" s="4679"/>
      <c r="G11" s="4679"/>
      <c r="H11" s="4679"/>
      <c r="I11" s="4679"/>
      <c r="J11" s="4679"/>
      <c r="K11" s="4679"/>
      <c r="M11" s="1997"/>
      <c r="N11" s="1997"/>
      <c r="O11" s="1997"/>
      <c r="P11" s="1997"/>
      <c r="Q11" s="1997"/>
      <c r="R11" s="1997"/>
      <c r="S11" s="1997"/>
      <c r="T11" s="1997"/>
      <c r="U11" s="1997"/>
      <c r="V11" s="1997"/>
      <c r="W11" s="1997"/>
      <c r="X11" s="1997"/>
      <c r="Y11" s="1997"/>
    </row>
    <row r="12" spans="1:25" s="1971" customFormat="1" ht="36" customHeight="1">
      <c r="A12" s="1996"/>
      <c r="B12" s="1921"/>
      <c r="C12" s="2025"/>
      <c r="D12" s="2025"/>
      <c r="E12" s="2025"/>
      <c r="F12" s="2025"/>
      <c r="G12" s="2023"/>
      <c r="H12" s="2024"/>
      <c r="I12" s="2023"/>
      <c r="J12" s="2023"/>
      <c r="K12" s="2022"/>
      <c r="L12" s="1923"/>
      <c r="M12" s="2001"/>
      <c r="N12" s="2001"/>
      <c r="O12" s="2001"/>
      <c r="P12" s="2001"/>
      <c r="Q12" s="2001"/>
      <c r="R12" s="2001"/>
      <c r="S12" s="2001"/>
      <c r="T12" s="2001"/>
      <c r="U12" s="2021"/>
      <c r="V12" s="1997"/>
      <c r="W12" s="1997"/>
      <c r="X12" s="1997"/>
      <c r="Y12" s="1997"/>
    </row>
    <row r="13" spans="1:25" s="1971" customFormat="1" ht="36" customHeight="1">
      <c r="A13" s="1999" t="s">
        <v>2164</v>
      </c>
      <c r="B13" s="3240">
        <v>2021</v>
      </c>
      <c r="C13" s="3479"/>
      <c r="D13" s="3480"/>
      <c r="E13" s="3479"/>
      <c r="F13" s="3479"/>
      <c r="G13" s="3479"/>
      <c r="H13" s="3479"/>
      <c r="I13" s="3479"/>
      <c r="J13" s="3479"/>
      <c r="K13" s="3481"/>
      <c r="L13" s="1923"/>
      <c r="M13" s="1997"/>
      <c r="N13" s="1997"/>
      <c r="O13" s="1997"/>
      <c r="P13" s="1997"/>
      <c r="Q13" s="1997"/>
      <c r="R13" s="1997"/>
      <c r="S13" s="1997"/>
      <c r="T13" s="1997"/>
      <c r="U13" s="2020"/>
      <c r="V13" s="1997"/>
      <c r="W13" s="1997"/>
      <c r="X13" s="1997"/>
      <c r="Y13" s="1997"/>
    </row>
    <row r="14" spans="1:25" s="1971" customFormat="1" ht="36" customHeight="1">
      <c r="A14" s="3706" t="s">
        <v>2163</v>
      </c>
      <c r="B14" s="3240">
        <v>2022</v>
      </c>
      <c r="C14" s="3482"/>
      <c r="D14" s="3482"/>
      <c r="E14" s="3483"/>
      <c r="F14" s="3482"/>
      <c r="G14" s="3482"/>
      <c r="H14" s="3482"/>
      <c r="I14" s="3479"/>
      <c r="J14" s="3482"/>
      <c r="K14" s="3484"/>
      <c r="L14" s="1923"/>
      <c r="M14" s="1997"/>
      <c r="N14" s="1997"/>
      <c r="O14" s="1997"/>
      <c r="P14" s="1997"/>
      <c r="Q14" s="1997"/>
      <c r="R14" s="1997"/>
      <c r="S14" s="1997"/>
      <c r="T14" s="1997"/>
      <c r="U14" s="1997"/>
      <c r="V14" s="1997"/>
      <c r="W14" s="1997"/>
      <c r="X14" s="1997"/>
      <c r="Y14" s="1997"/>
    </row>
    <row r="15" spans="1:25" s="1971" customFormat="1" ht="39" customHeight="1">
      <c r="A15" s="2000" t="s">
        <v>2162</v>
      </c>
      <c r="B15" s="3240">
        <v>2021</v>
      </c>
      <c r="C15" s="3485"/>
      <c r="D15" s="3486"/>
      <c r="E15" s="3486"/>
      <c r="F15" s="3486"/>
      <c r="G15" s="3486"/>
      <c r="H15" s="3486"/>
      <c r="I15" s="3486"/>
      <c r="J15" s="3486"/>
      <c r="K15" s="3487"/>
      <c r="L15" s="1923"/>
      <c r="M15" s="1997"/>
      <c r="N15" s="1997"/>
      <c r="O15" s="1997"/>
      <c r="P15" s="1997"/>
      <c r="Q15" s="1997"/>
      <c r="R15" s="1997"/>
      <c r="S15" s="1997"/>
      <c r="T15" s="1997"/>
      <c r="U15" s="1997"/>
      <c r="V15" s="1997"/>
      <c r="W15" s="1997"/>
      <c r="X15" s="1997"/>
      <c r="Y15" s="1997"/>
    </row>
    <row r="16" spans="1:25" s="1971" customFormat="1" ht="36" customHeight="1">
      <c r="A16" s="2087" t="s">
        <v>2161</v>
      </c>
      <c r="B16" s="3240">
        <v>2022</v>
      </c>
      <c r="C16" s="3479"/>
      <c r="D16" s="3479"/>
      <c r="E16" s="3479"/>
      <c r="F16" s="3479"/>
      <c r="G16" s="3479"/>
      <c r="H16" s="3479"/>
      <c r="I16" s="3479"/>
      <c r="J16" s="3479"/>
      <c r="K16" s="3481"/>
      <c r="L16" s="1923"/>
      <c r="M16" s="1997"/>
      <c r="N16" s="1997"/>
      <c r="O16" s="1997"/>
      <c r="P16" s="1997"/>
      <c r="Q16" s="1997"/>
      <c r="R16" s="1997"/>
      <c r="S16" s="1997"/>
      <c r="T16" s="1997"/>
      <c r="U16" s="1997"/>
      <c r="V16" s="1997"/>
      <c r="W16" s="1997"/>
      <c r="X16" s="1997"/>
      <c r="Y16" s="1997"/>
    </row>
    <row r="17" spans="1:25" s="1971" customFormat="1" ht="36" customHeight="1">
      <c r="A17" s="1999" t="s">
        <v>3806</v>
      </c>
      <c r="B17" s="3240">
        <v>2021</v>
      </c>
      <c r="C17" s="3479"/>
      <c r="D17" s="3480"/>
      <c r="E17" s="3480"/>
      <c r="F17" s="3480"/>
      <c r="G17" s="3479"/>
      <c r="H17" s="3479"/>
      <c r="I17" s="3488"/>
      <c r="J17" s="3480"/>
      <c r="K17" s="3489"/>
      <c r="L17" s="1923"/>
      <c r="M17" s="1997"/>
      <c r="N17" s="1997"/>
      <c r="O17" s="1997"/>
      <c r="P17" s="1997"/>
      <c r="Q17" s="1997"/>
      <c r="R17" s="1997"/>
      <c r="S17" s="1997"/>
      <c r="T17" s="1997"/>
      <c r="U17" s="1997"/>
      <c r="V17" s="1997"/>
      <c r="W17" s="1997"/>
      <c r="X17" s="1997"/>
      <c r="Y17" s="1997"/>
    </row>
    <row r="18" spans="1:25" s="1971" customFormat="1" ht="36" customHeight="1">
      <c r="A18" s="1999" t="s">
        <v>2160</v>
      </c>
      <c r="B18" s="3240">
        <v>2022</v>
      </c>
      <c r="C18" s="3482"/>
      <c r="D18" s="3480"/>
      <c r="E18" s="3480"/>
      <c r="F18" s="3480"/>
      <c r="G18" s="3479"/>
      <c r="H18" s="3480"/>
      <c r="I18" s="3480"/>
      <c r="J18" s="3480"/>
      <c r="K18" s="3489"/>
      <c r="L18" s="1923"/>
      <c r="M18" s="1997"/>
      <c r="N18" s="1997"/>
      <c r="O18" s="1997"/>
      <c r="P18" s="1997"/>
      <c r="Q18" s="1997"/>
      <c r="R18" s="1997"/>
      <c r="S18" s="1997"/>
      <c r="T18" s="1997"/>
      <c r="U18" s="1997"/>
      <c r="V18" s="1997"/>
      <c r="W18" s="1997"/>
      <c r="X18" s="1997"/>
      <c r="Y18" s="1997"/>
    </row>
    <row r="19" spans="1:25" s="1971" customFormat="1" ht="36" customHeight="1">
      <c r="A19" s="1999" t="s">
        <v>2159</v>
      </c>
      <c r="B19" s="3240">
        <v>2021</v>
      </c>
      <c r="C19" s="3479"/>
      <c r="D19" s="3479"/>
      <c r="E19" s="3479"/>
      <c r="F19" s="3479"/>
      <c r="G19" s="3479"/>
      <c r="H19" s="3479"/>
      <c r="I19" s="3479"/>
      <c r="J19" s="3479"/>
      <c r="K19" s="3481"/>
      <c r="L19" s="1923"/>
      <c r="M19" s="1997"/>
      <c r="N19" s="1997"/>
      <c r="O19" s="1997"/>
      <c r="P19" s="1997"/>
      <c r="Q19" s="1997"/>
      <c r="R19" s="1997"/>
      <c r="S19" s="1997"/>
      <c r="T19" s="1997"/>
      <c r="U19" s="1997"/>
      <c r="V19" s="1997"/>
      <c r="W19" s="1997"/>
      <c r="X19" s="1997"/>
      <c r="Y19" s="1997"/>
    </row>
    <row r="20" spans="1:25" s="1971" customFormat="1" ht="36" customHeight="1">
      <c r="A20" s="1999" t="s">
        <v>2158</v>
      </c>
      <c r="B20" s="3240">
        <v>2022</v>
      </c>
      <c r="C20" s="3482"/>
      <c r="D20" s="3482"/>
      <c r="E20" s="3482"/>
      <c r="F20" s="3482"/>
      <c r="G20" s="3482"/>
      <c r="H20" s="3482"/>
      <c r="I20" s="3482"/>
      <c r="J20" s="3482"/>
      <c r="K20" s="3490"/>
      <c r="L20" s="1923"/>
      <c r="M20" s="1997"/>
      <c r="N20" s="1997"/>
      <c r="O20" s="1997"/>
      <c r="P20" s="1997"/>
      <c r="Q20" s="1997"/>
      <c r="R20" s="1997"/>
      <c r="S20" s="1997"/>
      <c r="T20" s="1997"/>
      <c r="U20" s="1997"/>
      <c r="V20" s="1997"/>
      <c r="W20" s="1997"/>
      <c r="X20" s="1997"/>
      <c r="Y20" s="1997"/>
    </row>
    <row r="21" spans="1:25" s="1971" customFormat="1" ht="36" customHeight="1">
      <c r="A21" s="1999" t="s">
        <v>2157</v>
      </c>
      <c r="B21" s="3240">
        <v>2021</v>
      </c>
      <c r="C21" s="3479"/>
      <c r="D21" s="3479"/>
      <c r="E21" s="3479"/>
      <c r="F21" s="3479"/>
      <c r="G21" s="3479"/>
      <c r="H21" s="3479"/>
      <c r="I21" s="3479"/>
      <c r="J21" s="3479"/>
      <c r="K21" s="3481"/>
      <c r="L21" s="1923"/>
      <c r="M21" s="1997"/>
      <c r="N21" s="1997"/>
      <c r="O21" s="1997"/>
      <c r="P21" s="1997"/>
      <c r="Q21" s="1997"/>
      <c r="R21" s="1997"/>
      <c r="S21" s="1997"/>
      <c r="T21" s="1997"/>
      <c r="U21" s="1997"/>
      <c r="V21" s="1997"/>
      <c r="W21" s="1997"/>
      <c r="X21" s="1997"/>
      <c r="Y21" s="1997"/>
    </row>
    <row r="22" spans="1:25" s="1971" customFormat="1" ht="36" customHeight="1">
      <c r="A22" s="1999" t="s">
        <v>2156</v>
      </c>
      <c r="B22" s="3240">
        <v>2022</v>
      </c>
      <c r="C22" s="3482"/>
      <c r="D22" s="3482"/>
      <c r="E22" s="3482"/>
      <c r="F22" s="3482"/>
      <c r="G22" s="3482"/>
      <c r="H22" s="3482"/>
      <c r="I22" s="3482"/>
      <c r="J22" s="3482"/>
      <c r="K22" s="3490"/>
      <c r="L22" s="1923"/>
      <c r="M22" s="1997"/>
      <c r="N22" s="1997"/>
      <c r="O22" s="1997"/>
      <c r="P22" s="1997"/>
      <c r="Q22" s="1997"/>
      <c r="R22" s="1997"/>
      <c r="S22" s="1997"/>
      <c r="T22" s="1997"/>
      <c r="U22" s="1997"/>
      <c r="V22" s="1997"/>
      <c r="W22" s="1997"/>
      <c r="X22" s="1997"/>
      <c r="Y22" s="1997"/>
    </row>
    <row r="23" spans="1:25" s="1971" customFormat="1" ht="36" hidden="1" customHeight="1">
      <c r="A23" s="1999"/>
      <c r="B23" s="3240">
        <v>2021</v>
      </c>
      <c r="C23" s="3482"/>
      <c r="D23" s="3482"/>
      <c r="E23" s="3482"/>
      <c r="F23" s="3482"/>
      <c r="G23" s="3482"/>
      <c r="H23" s="3482"/>
      <c r="I23" s="3482"/>
      <c r="J23" s="3482"/>
      <c r="K23" s="3490"/>
      <c r="L23" s="1923"/>
      <c r="M23" s="1997"/>
      <c r="N23" s="1997"/>
      <c r="O23" s="1997"/>
      <c r="P23" s="1997"/>
      <c r="Q23" s="1997"/>
      <c r="R23" s="1997"/>
      <c r="S23" s="1997"/>
      <c r="T23" s="1997"/>
      <c r="U23" s="1997"/>
      <c r="V23" s="1997"/>
      <c r="W23" s="1997"/>
      <c r="X23" s="1997"/>
      <c r="Y23" s="1997"/>
    </row>
    <row r="24" spans="1:25" s="1971" customFormat="1" ht="36" customHeight="1">
      <c r="A24" s="2000" t="s">
        <v>2155</v>
      </c>
      <c r="B24" s="3240"/>
      <c r="C24" s="3479"/>
      <c r="D24" s="3479"/>
      <c r="E24" s="3479"/>
      <c r="F24" s="3479"/>
      <c r="G24" s="3479"/>
      <c r="H24" s="3479"/>
      <c r="I24" s="3479"/>
      <c r="J24" s="3479"/>
      <c r="K24" s="3489"/>
      <c r="L24" s="1923"/>
      <c r="M24" s="1997"/>
      <c r="N24" s="1997"/>
      <c r="O24" s="1997"/>
      <c r="P24" s="1997"/>
      <c r="Q24" s="1997"/>
      <c r="R24" s="1997"/>
      <c r="S24" s="1997"/>
      <c r="T24" s="1997"/>
      <c r="U24" s="1997"/>
      <c r="V24" s="1997"/>
      <c r="W24" s="1997"/>
      <c r="X24" s="1997"/>
      <c r="Y24" s="1997"/>
    </row>
    <row r="25" spans="1:25" s="1971" customFormat="1" ht="36" customHeight="1">
      <c r="A25" s="2087" t="s">
        <v>2154</v>
      </c>
      <c r="B25" s="3240"/>
      <c r="C25" s="3482"/>
      <c r="D25" s="3489"/>
      <c r="E25" s="3482"/>
      <c r="F25" s="3482"/>
      <c r="G25" s="3482"/>
      <c r="H25" s="3482"/>
      <c r="I25" s="3483"/>
      <c r="J25" s="3482"/>
      <c r="K25" s="3489"/>
      <c r="L25" s="1923"/>
      <c r="M25" s="1997"/>
      <c r="N25" s="1997"/>
      <c r="O25" s="1997"/>
      <c r="P25" s="1997"/>
      <c r="Q25" s="1997"/>
      <c r="R25" s="1997"/>
      <c r="S25" s="1997"/>
      <c r="T25" s="1997"/>
      <c r="U25" s="1997"/>
      <c r="V25" s="1997"/>
      <c r="W25" s="1997"/>
      <c r="X25" s="1997"/>
      <c r="Y25" s="1997"/>
    </row>
    <row r="26" spans="1:25" s="1971" customFormat="1" ht="36" customHeight="1">
      <c r="A26" s="2087" t="s">
        <v>2153</v>
      </c>
      <c r="B26" s="3240">
        <v>2021</v>
      </c>
      <c r="C26" s="3491"/>
      <c r="D26" s="3492"/>
      <c r="E26" s="3491"/>
      <c r="F26" s="3491"/>
      <c r="G26" s="3491"/>
      <c r="H26" s="3491"/>
      <c r="I26" s="3493"/>
      <c r="J26" s="3491"/>
      <c r="K26" s="3492"/>
      <c r="L26" s="1923"/>
      <c r="M26" s="1997"/>
      <c r="N26" s="1997"/>
      <c r="O26" s="1997"/>
      <c r="P26" s="1997"/>
      <c r="Q26" s="1997"/>
      <c r="R26" s="1997"/>
      <c r="S26" s="1997"/>
      <c r="T26" s="1997"/>
      <c r="U26" s="1997"/>
      <c r="V26" s="1997"/>
      <c r="W26" s="1997"/>
      <c r="X26" s="1997"/>
      <c r="Y26" s="1997"/>
    </row>
    <row r="27" spans="1:25" s="1971" customFormat="1" ht="36" customHeight="1">
      <c r="A27" s="2087" t="s">
        <v>2152</v>
      </c>
      <c r="B27" s="3240">
        <v>2022</v>
      </c>
      <c r="C27" s="3491"/>
      <c r="D27" s="3492"/>
      <c r="E27" s="3491"/>
      <c r="F27" s="3491"/>
      <c r="G27" s="3491"/>
      <c r="H27" s="3491"/>
      <c r="I27" s="3493"/>
      <c r="J27" s="3491"/>
      <c r="K27" s="3492"/>
      <c r="L27" s="1923"/>
      <c r="M27" s="1997"/>
      <c r="N27" s="1997"/>
      <c r="O27" s="1997"/>
      <c r="P27" s="1997"/>
      <c r="Q27" s="1997"/>
      <c r="R27" s="1997"/>
      <c r="S27" s="1997"/>
      <c r="T27" s="1997"/>
      <c r="U27" s="1997"/>
      <c r="V27" s="1997"/>
      <c r="W27" s="1997"/>
      <c r="X27" s="1997"/>
      <c r="Y27" s="1997"/>
    </row>
    <row r="28" spans="1:25" s="1971" customFormat="1" ht="36" customHeight="1">
      <c r="A28" s="2087" t="s">
        <v>2151</v>
      </c>
      <c r="B28" s="3240">
        <v>2021</v>
      </c>
      <c r="C28" s="3491"/>
      <c r="D28" s="3492"/>
      <c r="E28" s="3491"/>
      <c r="F28" s="3491"/>
      <c r="G28" s="3491"/>
      <c r="H28" s="3491"/>
      <c r="I28" s="3493"/>
      <c r="J28" s="3491"/>
      <c r="K28" s="3492"/>
      <c r="L28" s="1923"/>
      <c r="M28" s="1997"/>
      <c r="N28" s="1997"/>
      <c r="O28" s="1997"/>
      <c r="P28" s="1997"/>
      <c r="Q28" s="1997"/>
      <c r="R28" s="1997"/>
      <c r="S28" s="1997"/>
      <c r="T28" s="1997"/>
      <c r="U28" s="1997"/>
      <c r="V28" s="1997"/>
      <c r="W28" s="1997"/>
      <c r="X28" s="1997"/>
      <c r="Y28" s="1997"/>
    </row>
    <row r="29" spans="1:25" s="1971" customFormat="1" ht="36" customHeight="1">
      <c r="A29" s="2087" t="s">
        <v>2150</v>
      </c>
      <c r="B29" s="3240">
        <v>2022</v>
      </c>
      <c r="C29" s="3491"/>
      <c r="D29" s="3492"/>
      <c r="E29" s="3491"/>
      <c r="F29" s="3491"/>
      <c r="G29" s="3491"/>
      <c r="H29" s="3491"/>
      <c r="I29" s="3493"/>
      <c r="J29" s="3491"/>
      <c r="K29" s="3492"/>
      <c r="L29" s="1923"/>
      <c r="M29" s="1997"/>
      <c r="N29" s="1997"/>
      <c r="O29" s="1997"/>
      <c r="P29" s="1997"/>
      <c r="Q29" s="1997"/>
      <c r="R29" s="1997"/>
      <c r="S29" s="1997"/>
      <c r="T29" s="1997"/>
      <c r="U29" s="1997"/>
      <c r="V29" s="1997"/>
      <c r="W29" s="1997"/>
      <c r="X29" s="1997"/>
      <c r="Y29" s="1997"/>
    </row>
    <row r="30" spans="1:25" s="1971" customFormat="1" ht="36" customHeight="1">
      <c r="A30" s="1999" t="s">
        <v>2149</v>
      </c>
      <c r="B30" s="3240">
        <v>2021</v>
      </c>
      <c r="C30" s="3491"/>
      <c r="D30" s="3492"/>
      <c r="E30" s="3491"/>
      <c r="F30" s="3491"/>
      <c r="G30" s="3491"/>
      <c r="H30" s="3491"/>
      <c r="I30" s="3493"/>
      <c r="J30" s="3491"/>
      <c r="K30" s="3492"/>
      <c r="L30" s="1923"/>
      <c r="M30" s="1997"/>
      <c r="N30" s="1997"/>
      <c r="O30" s="1997"/>
      <c r="P30" s="1997"/>
      <c r="Q30" s="1997"/>
      <c r="R30" s="1997"/>
      <c r="S30" s="1997"/>
      <c r="T30" s="1997"/>
      <c r="U30" s="1997"/>
      <c r="V30" s="1997"/>
      <c r="W30" s="1997"/>
      <c r="X30" s="1997"/>
      <c r="Y30" s="1997"/>
    </row>
    <row r="31" spans="1:25" s="1971" customFormat="1" ht="36" customHeight="1">
      <c r="A31" s="1999" t="s">
        <v>2148</v>
      </c>
      <c r="B31" s="3240">
        <v>2022</v>
      </c>
      <c r="C31" s="3491"/>
      <c r="D31" s="3492"/>
      <c r="E31" s="3491"/>
      <c r="F31" s="3491"/>
      <c r="G31" s="3491"/>
      <c r="H31" s="3491"/>
      <c r="I31" s="3493"/>
      <c r="J31" s="3491"/>
      <c r="K31" s="3492"/>
      <c r="L31" s="1923"/>
      <c r="M31" s="1997"/>
      <c r="N31" s="1997"/>
      <c r="O31" s="1997"/>
      <c r="P31" s="1997"/>
      <c r="Q31" s="1997"/>
      <c r="R31" s="1997"/>
      <c r="S31" s="1997"/>
      <c r="T31" s="1997"/>
      <c r="U31" s="1997"/>
      <c r="V31" s="1997"/>
      <c r="W31" s="1997"/>
      <c r="X31" s="1997"/>
      <c r="Y31" s="1997"/>
    </row>
    <row r="32" spans="1:25" s="1971" customFormat="1" ht="36" customHeight="1">
      <c r="A32" s="2087" t="s">
        <v>2147</v>
      </c>
      <c r="B32" s="3240">
        <v>2021</v>
      </c>
      <c r="C32" s="3491"/>
      <c r="D32" s="3492"/>
      <c r="E32" s="3491"/>
      <c r="F32" s="3491"/>
      <c r="G32" s="3491"/>
      <c r="H32" s="3491"/>
      <c r="I32" s="3493"/>
      <c r="J32" s="3491"/>
      <c r="K32" s="3492"/>
      <c r="L32" s="1923"/>
      <c r="M32" s="1997"/>
      <c r="N32" s="1997"/>
      <c r="O32" s="1997"/>
      <c r="P32" s="1997"/>
      <c r="Q32" s="1997"/>
      <c r="R32" s="1997"/>
      <c r="S32" s="1997"/>
      <c r="T32" s="1997"/>
      <c r="U32" s="1997"/>
      <c r="V32" s="1997"/>
      <c r="W32" s="1997"/>
      <c r="X32" s="1997"/>
      <c r="Y32" s="1997"/>
    </row>
    <row r="33" spans="1:25" s="1971" customFormat="1" ht="36" customHeight="1">
      <c r="A33" s="2087" t="s">
        <v>2146</v>
      </c>
      <c r="B33" s="3240">
        <v>2022</v>
      </c>
      <c r="C33" s="3482"/>
      <c r="D33" s="3489"/>
      <c r="E33" s="3482"/>
      <c r="F33" s="3482"/>
      <c r="G33" s="3482"/>
      <c r="H33" s="3482"/>
      <c r="I33" s="3483"/>
      <c r="J33" s="3482"/>
      <c r="K33" s="3489"/>
      <c r="L33" s="1923"/>
      <c r="M33" s="1997"/>
      <c r="N33" s="1997"/>
      <c r="O33" s="1997"/>
      <c r="P33" s="1997"/>
      <c r="Q33" s="1997"/>
      <c r="R33" s="1997"/>
      <c r="S33" s="1997"/>
      <c r="T33" s="1997"/>
      <c r="U33" s="1997"/>
      <c r="V33" s="1997"/>
      <c r="W33" s="1997"/>
      <c r="X33" s="1997"/>
      <c r="Y33" s="1997"/>
    </row>
    <row r="34" spans="1:25" s="1971" customFormat="1" ht="36" customHeight="1">
      <c r="A34" s="1999" t="s">
        <v>2145</v>
      </c>
      <c r="B34" s="3240">
        <v>2021</v>
      </c>
      <c r="C34" s="3482"/>
      <c r="D34" s="3489"/>
      <c r="E34" s="3482"/>
      <c r="F34" s="3482"/>
      <c r="G34" s="3482"/>
      <c r="H34" s="3482"/>
      <c r="I34" s="3483"/>
      <c r="J34" s="3482"/>
      <c r="K34" s="3489"/>
      <c r="L34" s="1923"/>
      <c r="M34" s="1997"/>
      <c r="N34" s="1997"/>
      <c r="O34" s="1997"/>
      <c r="P34" s="1997"/>
      <c r="Q34" s="1997"/>
      <c r="R34" s="1997"/>
      <c r="S34" s="1997"/>
      <c r="T34" s="1997"/>
      <c r="U34" s="1997"/>
      <c r="V34" s="1997"/>
      <c r="W34" s="1997"/>
      <c r="X34" s="1997"/>
      <c r="Y34" s="1997"/>
    </row>
    <row r="35" spans="1:25" s="1971" customFormat="1" ht="36" customHeight="1">
      <c r="A35" s="1999" t="s">
        <v>2144</v>
      </c>
      <c r="B35" s="3240">
        <v>2022</v>
      </c>
      <c r="C35" s="3482"/>
      <c r="D35" s="3489"/>
      <c r="E35" s="3482"/>
      <c r="F35" s="3482"/>
      <c r="G35" s="3482"/>
      <c r="H35" s="3482"/>
      <c r="I35" s="3483"/>
      <c r="J35" s="3482"/>
      <c r="K35" s="3489"/>
      <c r="L35" s="1923"/>
      <c r="M35" s="1997"/>
      <c r="N35" s="1997"/>
      <c r="O35" s="1997"/>
      <c r="P35" s="1997"/>
      <c r="Q35" s="1997"/>
      <c r="R35" s="1997"/>
      <c r="S35" s="1997"/>
      <c r="T35" s="1997"/>
      <c r="U35" s="1997"/>
      <c r="V35" s="1997"/>
      <c r="W35" s="1997"/>
      <c r="X35" s="1997"/>
      <c r="Y35" s="1997"/>
    </row>
    <row r="36" spans="1:25" s="1971" customFormat="1" ht="36" customHeight="1">
      <c r="A36" s="1999" t="s">
        <v>2143</v>
      </c>
      <c r="B36" s="3240">
        <v>2021</v>
      </c>
      <c r="C36" s="3482"/>
      <c r="D36" s="3489"/>
      <c r="E36" s="3482"/>
      <c r="F36" s="3482"/>
      <c r="G36" s="3482"/>
      <c r="H36" s="3482"/>
      <c r="I36" s="3483"/>
      <c r="J36" s="3482"/>
      <c r="K36" s="3489"/>
      <c r="L36" s="1923"/>
      <c r="M36" s="1997"/>
      <c r="N36" s="1997"/>
      <c r="O36" s="1997"/>
      <c r="P36" s="1997"/>
      <c r="Q36" s="1997"/>
      <c r="R36" s="1997"/>
      <c r="S36" s="1997"/>
      <c r="T36" s="1997"/>
      <c r="U36" s="1997"/>
      <c r="V36" s="1997"/>
      <c r="W36" s="1997"/>
      <c r="X36" s="1997"/>
      <c r="Y36" s="1997"/>
    </row>
    <row r="37" spans="1:25" s="1971" customFormat="1" ht="36" customHeight="1">
      <c r="A37" s="1999" t="s">
        <v>2142</v>
      </c>
      <c r="B37" s="3240">
        <v>2022</v>
      </c>
      <c r="C37" s="3482"/>
      <c r="D37" s="3489"/>
      <c r="E37" s="3482"/>
      <c r="F37" s="3482"/>
      <c r="G37" s="3482"/>
      <c r="H37" s="3482"/>
      <c r="I37" s="3483"/>
      <c r="J37" s="3482"/>
      <c r="K37" s="3489"/>
      <c r="L37" s="1923"/>
      <c r="M37" s="1997"/>
      <c r="N37" s="1997"/>
      <c r="O37" s="1997"/>
      <c r="P37" s="1997"/>
      <c r="Q37" s="1997"/>
      <c r="R37" s="1997"/>
      <c r="S37" s="1997"/>
      <c r="T37" s="1997"/>
      <c r="U37" s="1997"/>
      <c r="V37" s="1997"/>
      <c r="W37" s="1997"/>
      <c r="X37" s="1997"/>
      <c r="Y37" s="1997"/>
    </row>
    <row r="38" spans="1:25" s="1971" customFormat="1" ht="36" customHeight="1">
      <c r="A38" s="2087" t="s">
        <v>2141</v>
      </c>
      <c r="B38" s="3240">
        <v>2021</v>
      </c>
      <c r="C38" s="3491"/>
      <c r="D38" s="3492"/>
      <c r="E38" s="3491"/>
      <c r="F38" s="3491"/>
      <c r="G38" s="3491"/>
      <c r="H38" s="3491"/>
      <c r="I38" s="3493"/>
      <c r="J38" s="3491"/>
      <c r="K38" s="3492"/>
      <c r="L38" s="1923"/>
      <c r="M38" s="1997"/>
      <c r="N38" s="1997"/>
      <c r="O38" s="1997"/>
      <c r="P38" s="1997"/>
      <c r="Q38" s="1997"/>
      <c r="R38" s="1997"/>
      <c r="S38" s="1997"/>
      <c r="T38" s="1997"/>
      <c r="U38" s="1997"/>
      <c r="V38" s="1997"/>
      <c r="W38" s="1997"/>
      <c r="X38" s="1997"/>
      <c r="Y38" s="1997"/>
    </row>
    <row r="39" spans="1:25" s="1971" customFormat="1" ht="36" customHeight="1">
      <c r="A39" s="2087" t="s">
        <v>2140</v>
      </c>
      <c r="B39" s="3240">
        <v>2022</v>
      </c>
      <c r="C39" s="3482"/>
      <c r="D39" s="3489"/>
      <c r="E39" s="3482"/>
      <c r="F39" s="3482"/>
      <c r="G39" s="3482"/>
      <c r="H39" s="3482"/>
      <c r="I39" s="3483"/>
      <c r="J39" s="3482"/>
      <c r="K39" s="3489"/>
      <c r="L39" s="1923"/>
      <c r="M39" s="1997"/>
      <c r="N39" s="1997"/>
      <c r="O39" s="1997"/>
      <c r="P39" s="1997"/>
      <c r="Q39" s="1997"/>
      <c r="R39" s="1997"/>
      <c r="S39" s="1997"/>
      <c r="T39" s="1997"/>
      <c r="U39" s="1997"/>
      <c r="V39" s="1997"/>
      <c r="W39" s="1997"/>
      <c r="X39" s="1997"/>
      <c r="Y39" s="1997"/>
    </row>
    <row r="40" spans="1:25" s="1971" customFormat="1" ht="36" customHeight="1">
      <c r="A40" s="1996" t="s">
        <v>2139</v>
      </c>
      <c r="B40" s="3240">
        <v>2021</v>
      </c>
      <c r="C40" s="3479"/>
      <c r="D40" s="3479"/>
      <c r="E40" s="3479"/>
      <c r="F40" s="3479"/>
      <c r="G40" s="3479"/>
      <c r="H40" s="3479"/>
      <c r="I40" s="3479"/>
      <c r="J40" s="3479"/>
      <c r="K40" s="3481"/>
      <c r="L40" s="1923"/>
      <c r="M40" s="1997"/>
      <c r="N40" s="1997"/>
      <c r="O40" s="1997"/>
      <c r="P40" s="1997"/>
      <c r="Q40" s="1997"/>
      <c r="R40" s="1997"/>
      <c r="S40" s="1997"/>
      <c r="T40" s="1997"/>
      <c r="U40" s="1997"/>
      <c r="V40" s="1997"/>
      <c r="W40" s="1997"/>
      <c r="X40" s="1997"/>
      <c r="Y40" s="1997"/>
    </row>
    <row r="41" spans="1:25" s="1971" customFormat="1" ht="36" customHeight="1">
      <c r="A41" s="1996" t="s">
        <v>2138</v>
      </c>
      <c r="B41" s="3240">
        <v>2022</v>
      </c>
      <c r="C41" s="3482"/>
      <c r="D41" s="3482"/>
      <c r="E41" s="3482"/>
      <c r="F41" s="3482"/>
      <c r="G41" s="3482"/>
      <c r="H41" s="3482"/>
      <c r="I41" s="3482"/>
      <c r="J41" s="3482"/>
      <c r="K41" s="3490"/>
      <c r="L41" s="1923"/>
      <c r="M41" s="1997"/>
      <c r="N41" s="1997"/>
      <c r="O41" s="1997"/>
      <c r="P41" s="1997"/>
      <c r="Q41" s="1997"/>
      <c r="R41" s="1997"/>
      <c r="S41" s="1997"/>
      <c r="T41" s="1997"/>
      <c r="U41" s="1997"/>
      <c r="V41" s="1997"/>
      <c r="W41" s="1997"/>
      <c r="X41" s="1997"/>
      <c r="Y41" s="1997"/>
    </row>
    <row r="42" spans="1:25" s="1971" customFormat="1" ht="36" customHeight="1">
      <c r="A42" s="2019" t="s">
        <v>2137</v>
      </c>
      <c r="B42" s="3240">
        <v>2021</v>
      </c>
      <c r="C42" s="3479"/>
      <c r="D42" s="3479"/>
      <c r="E42" s="3488"/>
      <c r="F42" s="3479"/>
      <c r="G42" s="3479"/>
      <c r="H42" s="3488"/>
      <c r="I42" s="3479"/>
      <c r="J42" s="3479"/>
      <c r="K42" s="3481"/>
      <c r="L42" s="1923"/>
      <c r="M42" s="1997"/>
      <c r="N42" s="1997"/>
      <c r="O42" s="1997"/>
      <c r="P42" s="1997"/>
      <c r="Q42" s="1997"/>
      <c r="R42" s="1997"/>
      <c r="S42" s="1997"/>
      <c r="T42" s="1997"/>
      <c r="U42" s="1997"/>
      <c r="V42" s="1997"/>
      <c r="W42" s="1997"/>
      <c r="X42" s="1997"/>
      <c r="Y42" s="1997"/>
    </row>
    <row r="43" spans="1:25" s="1997" customFormat="1" ht="36" customHeight="1">
      <c r="A43" s="2018" t="s">
        <v>2136</v>
      </c>
      <c r="B43" s="3240">
        <v>2022</v>
      </c>
      <c r="C43" s="3482"/>
      <c r="D43" s="3482"/>
      <c r="E43" s="3482"/>
      <c r="F43" s="3482"/>
      <c r="G43" s="3482"/>
      <c r="H43" s="3482"/>
      <c r="I43" s="3482"/>
      <c r="J43" s="3482"/>
      <c r="K43" s="3484"/>
    </row>
    <row r="44" spans="1:25" s="1997" customFormat="1" ht="22.9" customHeight="1">
      <c r="A44" s="2018"/>
      <c r="B44" s="1921"/>
      <c r="C44" s="1994"/>
      <c r="D44" s="1994"/>
      <c r="E44" s="1994"/>
      <c r="F44" s="1994"/>
      <c r="G44" s="1994"/>
      <c r="H44" s="1994"/>
      <c r="I44" s="1994"/>
      <c r="J44" s="1994"/>
      <c r="K44" s="1995"/>
    </row>
    <row r="45" spans="1:25" s="1971" customFormat="1" ht="20.25" customHeight="1">
      <c r="A45" s="1983" t="s">
        <v>2135</v>
      </c>
      <c r="B45" s="1993"/>
      <c r="C45" s="1993"/>
      <c r="D45" s="1993"/>
      <c r="E45" s="1993"/>
      <c r="F45" s="1993"/>
      <c r="G45" s="1993"/>
      <c r="H45" s="1993"/>
      <c r="I45" s="1993"/>
      <c r="J45" s="1993"/>
      <c r="K45" s="1993"/>
      <c r="M45" s="1997"/>
      <c r="N45" s="1997"/>
      <c r="O45" s="1997"/>
      <c r="P45" s="1997"/>
      <c r="Q45" s="1997"/>
      <c r="R45" s="1997"/>
      <c r="S45" s="1997"/>
      <c r="T45" s="1997"/>
      <c r="U45" s="1997"/>
      <c r="V45" s="1997"/>
      <c r="W45" s="1997"/>
      <c r="X45" s="1997"/>
      <c r="Y45" s="1997"/>
    </row>
    <row r="46" spans="1:25" s="1971" customFormat="1">
      <c r="A46" s="1993" t="s">
        <v>2134</v>
      </c>
      <c r="B46" s="1993"/>
      <c r="C46" s="1993"/>
      <c r="D46" s="1993"/>
      <c r="E46" s="1993"/>
      <c r="F46" s="1993"/>
      <c r="G46" s="1993"/>
      <c r="H46" s="1993"/>
      <c r="I46" s="1993"/>
      <c r="J46" s="1993"/>
      <c r="K46" s="1993"/>
      <c r="L46" s="1992"/>
      <c r="M46" s="1997"/>
      <c r="N46" s="1997"/>
      <c r="O46" s="1997"/>
      <c r="P46" s="1997"/>
      <c r="Q46" s="1997"/>
      <c r="R46" s="1997"/>
      <c r="S46" s="1997"/>
      <c r="T46" s="1997"/>
      <c r="U46" s="1997"/>
      <c r="V46" s="1997"/>
      <c r="W46" s="1997"/>
      <c r="X46" s="1997"/>
      <c r="Y46" s="1997"/>
    </row>
    <row r="47" spans="1:25" ht="21.75" customHeight="1">
      <c r="A47" s="1984" t="s">
        <v>2133</v>
      </c>
      <c r="B47" s="1984"/>
      <c r="C47" s="1984"/>
      <c r="D47" s="1984"/>
      <c r="E47" s="1984"/>
      <c r="F47" s="1984"/>
      <c r="G47" s="1984"/>
      <c r="H47" s="1984"/>
      <c r="I47" s="1984"/>
      <c r="J47" s="1984"/>
      <c r="K47" s="1984"/>
      <c r="M47" s="2014"/>
      <c r="N47" s="2014"/>
      <c r="O47" s="2014"/>
      <c r="P47" s="2014"/>
      <c r="Q47" s="2014"/>
      <c r="R47" s="2014"/>
      <c r="S47" s="2014"/>
      <c r="T47" s="2014"/>
      <c r="U47" s="2014"/>
      <c r="V47" s="2014"/>
      <c r="W47" s="2014"/>
      <c r="X47" s="2014"/>
      <c r="Y47" s="2014"/>
    </row>
    <row r="48" spans="1:25" ht="21.75" customHeight="1">
      <c r="A48" s="2017" t="s">
        <v>2132</v>
      </c>
      <c r="B48" s="2016"/>
      <c r="C48" s="2015"/>
      <c r="D48" s="2015"/>
      <c r="E48" s="2015"/>
      <c r="F48" s="2015"/>
      <c r="G48" s="2015"/>
      <c r="H48" s="2015"/>
      <c r="I48" s="2015"/>
      <c r="J48" s="2015"/>
      <c r="K48" s="2015"/>
      <c r="M48" s="2014"/>
      <c r="N48" s="2014"/>
      <c r="O48" s="2014"/>
      <c r="P48" s="2014"/>
      <c r="Q48" s="2014"/>
      <c r="R48" s="2014"/>
      <c r="S48" s="2014"/>
      <c r="T48" s="2014"/>
      <c r="U48" s="2014"/>
      <c r="V48" s="2014"/>
      <c r="W48" s="2014"/>
      <c r="X48" s="2014"/>
      <c r="Y48" s="2014"/>
    </row>
    <row r="49" spans="1:25" s="1913" customFormat="1" ht="27" customHeight="1">
      <c r="A49" s="2013"/>
      <c r="B49" s="2013"/>
      <c r="C49" s="4680" t="s">
        <v>168</v>
      </c>
      <c r="D49" s="4681" t="s">
        <v>2131</v>
      </c>
      <c r="E49" s="4681"/>
      <c r="F49" s="4681"/>
      <c r="G49" s="4681"/>
      <c r="H49" s="4681"/>
      <c r="I49" s="4681"/>
      <c r="J49" s="4681"/>
      <c r="K49" s="4681"/>
      <c r="M49" s="1951"/>
      <c r="N49" s="1951"/>
      <c r="O49" s="1951"/>
      <c r="P49" s="1951"/>
      <c r="Q49" s="1951"/>
      <c r="R49" s="1951"/>
      <c r="S49" s="1951"/>
      <c r="T49" s="1951"/>
      <c r="U49" s="1951"/>
      <c r="V49" s="1951"/>
      <c r="W49" s="1951"/>
      <c r="X49" s="1951"/>
      <c r="Y49" s="1951"/>
    </row>
    <row r="50" spans="1:25" s="1913" customFormat="1" ht="80.25" customHeight="1">
      <c r="A50" s="1978" t="s">
        <v>171</v>
      </c>
      <c r="B50" s="2013"/>
      <c r="C50" s="4680"/>
      <c r="D50" s="2010" t="s">
        <v>2130</v>
      </c>
      <c r="E50" s="2010" t="s">
        <v>2129</v>
      </c>
      <c r="F50" s="2012" t="s">
        <v>2128</v>
      </c>
      <c r="G50" s="2012" t="s">
        <v>2127</v>
      </c>
      <c r="H50" s="2010" t="s">
        <v>2126</v>
      </c>
      <c r="I50" s="2011" t="s">
        <v>2125</v>
      </c>
      <c r="J50" s="2010" t="s">
        <v>2124</v>
      </c>
      <c r="K50" s="2009" t="s">
        <v>2123</v>
      </c>
      <c r="M50" s="1951"/>
      <c r="N50" s="1951"/>
      <c r="O50" s="1951"/>
      <c r="P50" s="1951"/>
      <c r="Q50" s="1951"/>
      <c r="R50" s="1951"/>
      <c r="S50" s="1951"/>
      <c r="T50" s="1951"/>
      <c r="U50" s="1951"/>
      <c r="V50" s="1951"/>
      <c r="W50" s="1951"/>
      <c r="X50" s="1951"/>
      <c r="Y50" s="1951"/>
    </row>
    <row r="51" spans="1:25" s="1913" customFormat="1" ht="99.75" customHeight="1">
      <c r="A51" s="2008" t="s">
        <v>280</v>
      </c>
      <c r="B51" s="2007"/>
      <c r="C51" s="2006" t="s">
        <v>281</v>
      </c>
      <c r="D51" s="2004" t="s">
        <v>2122</v>
      </c>
      <c r="E51" s="2005" t="s">
        <v>2121</v>
      </c>
      <c r="F51" s="2005" t="s">
        <v>2120</v>
      </c>
      <c r="G51" s="2005" t="s">
        <v>2119</v>
      </c>
      <c r="H51" s="2004" t="s">
        <v>2118</v>
      </c>
      <c r="I51" s="2004" t="s">
        <v>2117</v>
      </c>
      <c r="J51" s="2004" t="s">
        <v>2116</v>
      </c>
      <c r="K51" s="2003" t="s">
        <v>2115</v>
      </c>
      <c r="M51" s="1951"/>
      <c r="N51" s="1951"/>
      <c r="O51" s="1951"/>
      <c r="P51" s="1951"/>
      <c r="Q51" s="1951"/>
      <c r="R51" s="1951"/>
      <c r="S51" s="1951"/>
      <c r="T51" s="1951"/>
      <c r="U51" s="1951"/>
      <c r="V51" s="1951"/>
      <c r="W51" s="1951"/>
      <c r="X51" s="1951"/>
      <c r="Y51" s="1951"/>
    </row>
    <row r="52" spans="1:25" s="1971" customFormat="1" ht="39.75" customHeight="1">
      <c r="A52" s="4678" t="s">
        <v>2114</v>
      </c>
      <c r="B52" s="4678"/>
      <c r="C52" s="4678"/>
      <c r="D52" s="4678"/>
      <c r="E52" s="4678"/>
      <c r="F52" s="4678"/>
      <c r="G52" s="4678"/>
      <c r="H52" s="4678"/>
      <c r="I52" s="4678"/>
      <c r="J52" s="4678"/>
      <c r="K52" s="4678"/>
      <c r="L52" s="2002"/>
      <c r="M52" s="1997"/>
      <c r="N52" s="1997"/>
      <c r="O52" s="1997"/>
      <c r="P52" s="1997"/>
      <c r="Q52" s="1997"/>
      <c r="R52" s="1997"/>
      <c r="S52" s="1997"/>
      <c r="T52" s="1997"/>
      <c r="U52" s="1997"/>
      <c r="V52" s="1997"/>
      <c r="W52" s="1997"/>
      <c r="X52" s="1997"/>
      <c r="Y52" s="1997"/>
    </row>
    <row r="53" spans="1:25" s="1971" customFormat="1" ht="39.75" customHeight="1">
      <c r="A53" s="4679" t="s">
        <v>2113</v>
      </c>
      <c r="B53" s="4679"/>
      <c r="C53" s="4679"/>
      <c r="D53" s="4679"/>
      <c r="E53" s="4679"/>
      <c r="F53" s="4679"/>
      <c r="G53" s="4679"/>
      <c r="H53" s="4679"/>
      <c r="I53" s="4679"/>
      <c r="J53" s="4679"/>
      <c r="K53" s="4679"/>
      <c r="M53" s="1997"/>
      <c r="N53" s="1997"/>
      <c r="O53" s="1997"/>
      <c r="P53" s="1997"/>
      <c r="Q53" s="1997"/>
      <c r="R53" s="1997"/>
      <c r="S53" s="1997"/>
      <c r="T53" s="1997"/>
      <c r="U53" s="1997"/>
      <c r="V53" s="1997"/>
      <c r="W53" s="1997"/>
      <c r="X53" s="1997"/>
      <c r="Y53" s="1997"/>
    </row>
    <row r="54" spans="1:25" s="1971" customFormat="1" ht="39.75" customHeight="1">
      <c r="A54" s="1996" t="s">
        <v>2112</v>
      </c>
      <c r="B54" s="3240">
        <v>2021</v>
      </c>
      <c r="C54" s="3481"/>
      <c r="D54" s="3479"/>
      <c r="E54" s="3479"/>
      <c r="F54" s="3479"/>
      <c r="G54" s="3479"/>
      <c r="H54" s="3479"/>
      <c r="I54" s="3479"/>
      <c r="J54" s="3479"/>
      <c r="K54" s="3494"/>
      <c r="L54" s="1923"/>
      <c r="M54" s="2001"/>
      <c r="N54" s="2001"/>
      <c r="O54" s="2001"/>
      <c r="P54" s="2001"/>
      <c r="Q54" s="2001"/>
      <c r="R54" s="2001"/>
      <c r="S54" s="2001"/>
      <c r="T54" s="2001"/>
      <c r="U54" s="2001"/>
      <c r="V54" s="2001"/>
      <c r="W54" s="2001"/>
      <c r="X54" s="1997"/>
      <c r="Y54" s="1997"/>
    </row>
    <row r="55" spans="1:25" s="1971" customFormat="1" ht="39.75" customHeight="1">
      <c r="A55" s="1996" t="s">
        <v>2111</v>
      </c>
      <c r="B55" s="3240">
        <v>2022</v>
      </c>
      <c r="C55" s="3490"/>
      <c r="D55" s="3484"/>
      <c r="E55" s="3490"/>
      <c r="F55" s="3490"/>
      <c r="G55" s="3490"/>
      <c r="H55" s="3490"/>
      <c r="I55" s="3490"/>
      <c r="J55" s="3490"/>
      <c r="K55" s="3490"/>
      <c r="L55" s="1923"/>
      <c r="M55" s="1997"/>
      <c r="N55" s="1997"/>
      <c r="O55" s="1997"/>
      <c r="P55" s="1997"/>
      <c r="Q55" s="1997"/>
      <c r="R55" s="1997"/>
      <c r="S55" s="1997"/>
      <c r="T55" s="1997"/>
      <c r="U55" s="1997"/>
      <c r="V55" s="1997"/>
      <c r="W55" s="1997"/>
      <c r="X55" s="1997"/>
      <c r="Y55" s="1997"/>
    </row>
    <row r="56" spans="1:25" s="1971" customFormat="1" ht="39.75" customHeight="1">
      <c r="A56" s="1996" t="s">
        <v>2110</v>
      </c>
      <c r="B56" s="3240">
        <v>2021</v>
      </c>
      <c r="C56" s="3481"/>
      <c r="D56" s="3479"/>
      <c r="E56" s="3481"/>
      <c r="F56" s="3479"/>
      <c r="G56" s="3481"/>
      <c r="H56" s="3479"/>
      <c r="I56" s="3495"/>
      <c r="J56" s="3488"/>
      <c r="K56" s="3494"/>
      <c r="L56" s="1923"/>
      <c r="M56" s="1997"/>
      <c r="N56" s="1997"/>
      <c r="O56" s="1997"/>
      <c r="P56" s="1997"/>
      <c r="Q56" s="1997"/>
      <c r="R56" s="1997"/>
      <c r="S56" s="1997"/>
      <c r="T56" s="1997"/>
      <c r="U56" s="1997"/>
      <c r="V56" s="1997"/>
      <c r="W56" s="1997"/>
      <c r="X56" s="1997"/>
      <c r="Y56" s="1997"/>
    </row>
    <row r="57" spans="1:25" s="1971" customFormat="1" ht="39.75" customHeight="1">
      <c r="A57" s="1996" t="s">
        <v>2109</v>
      </c>
      <c r="B57" s="3240">
        <v>2022</v>
      </c>
      <c r="C57" s="3490"/>
      <c r="D57" s="3484"/>
      <c r="E57" s="3490"/>
      <c r="F57" s="3490"/>
      <c r="G57" s="3490"/>
      <c r="H57" s="3490"/>
      <c r="I57" s="3481"/>
      <c r="J57" s="3490"/>
      <c r="K57" s="3489"/>
      <c r="L57" s="1923"/>
      <c r="M57" s="1997"/>
      <c r="N57" s="1997"/>
      <c r="O57" s="1997"/>
      <c r="P57" s="1997"/>
      <c r="Q57" s="1997"/>
      <c r="R57" s="1997"/>
      <c r="S57" s="1997"/>
      <c r="T57" s="1997"/>
      <c r="U57" s="1997"/>
      <c r="V57" s="1997"/>
      <c r="W57" s="1997"/>
      <c r="X57" s="1997"/>
      <c r="Y57" s="1997"/>
    </row>
    <row r="58" spans="1:25" s="1971" customFormat="1" ht="39.75" customHeight="1">
      <c r="A58" s="1996" t="s">
        <v>2108</v>
      </c>
      <c r="B58" s="3240">
        <v>2021</v>
      </c>
      <c r="C58" s="3481"/>
      <c r="D58" s="3479"/>
      <c r="E58" s="3481"/>
      <c r="F58" s="3479"/>
      <c r="G58" s="3481"/>
      <c r="H58" s="3479"/>
      <c r="I58" s="3488"/>
      <c r="J58" s="3479"/>
      <c r="K58" s="3494"/>
      <c r="L58" s="1923"/>
      <c r="M58" s="1997"/>
      <c r="N58" s="1997"/>
      <c r="O58" s="1997"/>
      <c r="P58" s="1997"/>
      <c r="Q58" s="1997"/>
      <c r="R58" s="1997"/>
      <c r="S58" s="1997"/>
      <c r="T58" s="1997"/>
      <c r="U58" s="1997"/>
      <c r="V58" s="1997"/>
      <c r="W58" s="1997"/>
      <c r="X58" s="1997"/>
      <c r="Y58" s="1997"/>
    </row>
    <row r="59" spans="1:25" s="1971" customFormat="1" ht="39.75" customHeight="1">
      <c r="A59" s="1996" t="s">
        <v>2107</v>
      </c>
      <c r="B59" s="3240">
        <v>2022</v>
      </c>
      <c r="C59" s="3490"/>
      <c r="D59" s="3484"/>
      <c r="E59" s="3490"/>
      <c r="F59" s="3490"/>
      <c r="G59" s="3490"/>
      <c r="H59" s="3490"/>
      <c r="I59" s="3489"/>
      <c r="J59" s="3490"/>
      <c r="K59" s="3481"/>
      <c r="L59" s="1923"/>
      <c r="M59" s="1997"/>
      <c r="N59" s="1997"/>
      <c r="O59" s="1997"/>
      <c r="P59" s="1997"/>
      <c r="Q59" s="1997"/>
      <c r="R59" s="1997"/>
      <c r="S59" s="1997"/>
      <c r="T59" s="1997"/>
      <c r="U59" s="1997"/>
      <c r="V59" s="1997"/>
      <c r="W59" s="1997"/>
      <c r="X59" s="1997"/>
      <c r="Y59" s="1997"/>
    </row>
    <row r="60" spans="1:25" s="1971" customFormat="1" ht="39.75" customHeight="1">
      <c r="A60" s="1999" t="s">
        <v>2106</v>
      </c>
      <c r="B60" s="3240"/>
      <c r="C60" s="3496"/>
      <c r="D60" s="3496"/>
      <c r="E60" s="3496"/>
      <c r="F60" s="3496"/>
      <c r="G60" s="3496"/>
      <c r="H60" s="3496"/>
      <c r="I60" s="3496"/>
      <c r="J60" s="3496"/>
      <c r="K60" s="3496"/>
      <c r="L60" s="1923"/>
      <c r="M60" s="1997"/>
      <c r="N60" s="1997"/>
      <c r="O60" s="1997"/>
      <c r="P60" s="1997"/>
      <c r="Q60" s="1997"/>
      <c r="R60" s="1997"/>
      <c r="S60" s="1997"/>
      <c r="T60" s="1997"/>
      <c r="U60" s="1997"/>
      <c r="V60" s="1997"/>
      <c r="W60" s="1997"/>
      <c r="X60" s="1997"/>
      <c r="Y60" s="1997"/>
    </row>
    <row r="61" spans="1:25" s="1971" customFormat="1" ht="39.75" customHeight="1">
      <c r="A61" s="1996" t="s">
        <v>2105</v>
      </c>
      <c r="B61" s="3240"/>
      <c r="C61" s="3490"/>
      <c r="D61" s="3490"/>
      <c r="E61" s="3490"/>
      <c r="F61" s="3490"/>
      <c r="G61" s="3490"/>
      <c r="H61" s="3490"/>
      <c r="I61" s="3490"/>
      <c r="J61" s="3490"/>
      <c r="K61" s="3490"/>
      <c r="L61" s="1923"/>
      <c r="M61" s="1997"/>
      <c r="N61" s="1997"/>
      <c r="O61" s="1997"/>
      <c r="P61" s="1997"/>
      <c r="Q61" s="1997"/>
      <c r="R61" s="1997"/>
      <c r="S61" s="1997"/>
      <c r="T61" s="1997"/>
      <c r="U61" s="1997"/>
      <c r="V61" s="1997"/>
      <c r="W61" s="1997"/>
      <c r="X61" s="1997"/>
      <c r="Y61" s="1997"/>
    </row>
    <row r="62" spans="1:25" s="1971" customFormat="1" ht="39.75" customHeight="1">
      <c r="A62" s="2000" t="s">
        <v>2104</v>
      </c>
      <c r="B62" s="3240">
        <v>2021</v>
      </c>
      <c r="C62" s="3490"/>
      <c r="D62" s="3490"/>
      <c r="E62" s="3490"/>
      <c r="F62" s="3490"/>
      <c r="G62" s="3490"/>
      <c r="H62" s="3490"/>
      <c r="I62" s="3490"/>
      <c r="J62" s="3490"/>
      <c r="K62" s="3490"/>
      <c r="L62" s="1923"/>
      <c r="M62" s="1997"/>
      <c r="N62" s="1997"/>
      <c r="O62" s="1997"/>
      <c r="P62" s="1997"/>
      <c r="Q62" s="1997"/>
      <c r="R62" s="1997"/>
      <c r="S62" s="1997"/>
      <c r="T62" s="1997"/>
      <c r="U62" s="1997"/>
      <c r="V62" s="1997"/>
      <c r="W62" s="1997"/>
      <c r="X62" s="1997"/>
      <c r="Y62" s="1997"/>
    </row>
    <row r="63" spans="1:25" s="1971" customFormat="1" ht="39.75" customHeight="1">
      <c r="A63" s="2000" t="s">
        <v>2103</v>
      </c>
      <c r="B63" s="3240">
        <v>2022</v>
      </c>
      <c r="C63" s="3490"/>
      <c r="D63" s="3490"/>
      <c r="E63" s="3490"/>
      <c r="F63" s="3490"/>
      <c r="G63" s="3490"/>
      <c r="H63" s="3490"/>
      <c r="I63" s="3490"/>
      <c r="J63" s="3490"/>
      <c r="K63" s="3490"/>
      <c r="L63" s="1923"/>
      <c r="M63" s="1997"/>
      <c r="N63" s="1997"/>
      <c r="O63" s="1997"/>
      <c r="P63" s="1997"/>
      <c r="Q63" s="1997"/>
      <c r="R63" s="1997"/>
      <c r="S63" s="1997"/>
      <c r="T63" s="1997"/>
      <c r="U63" s="1997"/>
      <c r="V63" s="1997"/>
      <c r="W63" s="1997"/>
      <c r="X63" s="1997"/>
      <c r="Y63" s="1997"/>
    </row>
    <row r="64" spans="1:25" s="1971" customFormat="1" ht="39.75" customHeight="1">
      <c r="A64" s="2000" t="s">
        <v>2102</v>
      </c>
      <c r="B64" s="3240">
        <v>2021</v>
      </c>
      <c r="C64" s="3481"/>
      <c r="D64" s="3479"/>
      <c r="E64" s="3481"/>
      <c r="F64" s="3479"/>
      <c r="G64" s="3481"/>
      <c r="H64" s="3479"/>
      <c r="I64" s="3481"/>
      <c r="J64" s="3479"/>
      <c r="K64" s="3481"/>
      <c r="L64" s="1923"/>
      <c r="M64" s="1997"/>
      <c r="N64" s="1997"/>
      <c r="O64" s="1997"/>
      <c r="P64" s="1997"/>
      <c r="Q64" s="1997"/>
      <c r="R64" s="1997"/>
      <c r="S64" s="1997"/>
      <c r="T64" s="1997"/>
      <c r="U64" s="1997"/>
      <c r="V64" s="1997"/>
      <c r="W64" s="1997"/>
      <c r="X64" s="1997"/>
      <c r="Y64" s="1997"/>
    </row>
    <row r="65" spans="1:25" s="1971" customFormat="1" ht="39.75" customHeight="1">
      <c r="A65" s="2000" t="s">
        <v>2101</v>
      </c>
      <c r="B65" s="3240">
        <v>2022</v>
      </c>
      <c r="C65" s="3490"/>
      <c r="D65" s="3490"/>
      <c r="E65" s="3490"/>
      <c r="F65" s="3490"/>
      <c r="G65" s="3490"/>
      <c r="H65" s="3490"/>
      <c r="I65" s="3490"/>
      <c r="J65" s="3490"/>
      <c r="K65" s="3490"/>
      <c r="L65" s="1923"/>
      <c r="M65" s="1997"/>
      <c r="N65" s="1997"/>
      <c r="O65" s="1997"/>
      <c r="P65" s="1997"/>
      <c r="Q65" s="1997"/>
      <c r="R65" s="1997"/>
      <c r="S65" s="1997"/>
      <c r="T65" s="1997"/>
      <c r="U65" s="1997"/>
      <c r="V65" s="1997"/>
      <c r="W65" s="1997"/>
      <c r="X65" s="1997"/>
      <c r="Y65" s="1997"/>
    </row>
    <row r="66" spans="1:25" s="1971" customFormat="1" ht="39.75" customHeight="1">
      <c r="A66" s="2000" t="s">
        <v>2100</v>
      </c>
      <c r="B66" s="3240">
        <v>2021</v>
      </c>
      <c r="C66" s="3481"/>
      <c r="D66" s="3479"/>
      <c r="E66" s="3481"/>
      <c r="F66" s="3479"/>
      <c r="G66" s="3481"/>
      <c r="H66" s="3479"/>
      <c r="I66" s="3481"/>
      <c r="J66" s="3479"/>
      <c r="K66" s="3481"/>
      <c r="L66" s="1923"/>
      <c r="M66" s="1997"/>
      <c r="N66" s="1997"/>
      <c r="O66" s="1997"/>
      <c r="P66" s="1997"/>
      <c r="Q66" s="1997"/>
      <c r="R66" s="1997"/>
      <c r="S66" s="1997"/>
      <c r="T66" s="1997"/>
      <c r="U66" s="1997"/>
      <c r="V66" s="1997"/>
      <c r="W66" s="1997"/>
      <c r="X66" s="1997"/>
      <c r="Y66" s="1997"/>
    </row>
    <row r="67" spans="1:25" s="1971" customFormat="1" ht="39.75" customHeight="1">
      <c r="A67" s="2000" t="s">
        <v>2094</v>
      </c>
      <c r="B67" s="3240">
        <v>2022</v>
      </c>
      <c r="C67" s="3490"/>
      <c r="D67" s="3490"/>
      <c r="E67" s="3490"/>
      <c r="F67" s="3490"/>
      <c r="G67" s="3490"/>
      <c r="H67" s="3490"/>
      <c r="I67" s="3490"/>
      <c r="J67" s="3490"/>
      <c r="K67" s="3490"/>
      <c r="L67" s="1923"/>
      <c r="M67" s="1997"/>
      <c r="N67" s="1997"/>
      <c r="O67" s="1997"/>
      <c r="P67" s="1997"/>
      <c r="Q67" s="1997"/>
      <c r="R67" s="1997"/>
      <c r="S67" s="1997"/>
      <c r="T67" s="1997"/>
      <c r="U67" s="1997"/>
      <c r="V67" s="1997"/>
      <c r="W67" s="1997"/>
      <c r="X67" s="1997"/>
      <c r="Y67" s="1997"/>
    </row>
    <row r="68" spans="1:25" s="1971" customFormat="1" ht="39.75" customHeight="1">
      <c r="A68" s="1999" t="s">
        <v>2099</v>
      </c>
      <c r="B68" s="3240"/>
      <c r="C68" s="3490"/>
      <c r="D68" s="3490"/>
      <c r="E68" s="3490"/>
      <c r="F68" s="3490"/>
      <c r="G68" s="3490"/>
      <c r="H68" s="3490"/>
      <c r="I68" s="3490"/>
      <c r="J68" s="3490"/>
      <c r="K68" s="3490"/>
      <c r="L68" s="1923"/>
      <c r="M68" s="1997"/>
      <c r="N68" s="1997"/>
      <c r="O68" s="1997"/>
      <c r="P68" s="1997"/>
      <c r="Q68" s="1997"/>
      <c r="R68" s="1997"/>
      <c r="S68" s="1997"/>
      <c r="T68" s="1997"/>
      <c r="U68" s="1997"/>
      <c r="V68" s="1997"/>
      <c r="W68" s="1997"/>
      <c r="X68" s="1997"/>
      <c r="Y68" s="1997"/>
    </row>
    <row r="69" spans="1:25" s="1971" customFormat="1" ht="39.75" customHeight="1">
      <c r="A69" s="1996" t="s">
        <v>2098</v>
      </c>
      <c r="B69" s="3240"/>
      <c r="C69" s="3497"/>
      <c r="D69" s="3498"/>
      <c r="E69" s="3497"/>
      <c r="F69" s="3498"/>
      <c r="G69" s="3497"/>
      <c r="H69" s="3498"/>
      <c r="I69" s="3497"/>
      <c r="J69" s="3498"/>
      <c r="K69" s="3497"/>
      <c r="L69" s="1923"/>
      <c r="M69" s="1997"/>
      <c r="N69" s="1997"/>
      <c r="O69" s="1997"/>
      <c r="P69" s="1997"/>
      <c r="Q69" s="1997"/>
      <c r="R69" s="1997"/>
      <c r="S69" s="1997"/>
      <c r="T69" s="1997"/>
      <c r="U69" s="1997"/>
      <c r="V69" s="1997"/>
      <c r="W69" s="1997"/>
      <c r="X69" s="1997"/>
      <c r="Y69" s="1997"/>
    </row>
    <row r="70" spans="1:25" s="1971" customFormat="1" ht="39.75" customHeight="1">
      <c r="A70" s="1998" t="s">
        <v>2097</v>
      </c>
      <c r="B70" s="3240">
        <v>2021</v>
      </c>
      <c r="C70" s="3481"/>
      <c r="D70" s="3479"/>
      <c r="E70" s="3481"/>
      <c r="F70" s="3479"/>
      <c r="G70" s="3481"/>
      <c r="H70" s="3479"/>
      <c r="I70" s="3481"/>
      <c r="J70" s="3479"/>
      <c r="K70" s="3481"/>
      <c r="L70" s="1923"/>
      <c r="M70" s="1997"/>
      <c r="N70" s="1997"/>
      <c r="O70" s="1997"/>
      <c r="P70" s="1997"/>
      <c r="Q70" s="1997"/>
      <c r="R70" s="1997"/>
      <c r="S70" s="1997"/>
      <c r="T70" s="1997"/>
      <c r="U70" s="1997"/>
      <c r="V70" s="1997"/>
      <c r="W70" s="1997"/>
      <c r="X70" s="1997"/>
      <c r="Y70" s="1997"/>
    </row>
    <row r="71" spans="1:25" s="1971" customFormat="1" ht="39.75" customHeight="1">
      <c r="A71" s="1998" t="s">
        <v>2096</v>
      </c>
      <c r="B71" s="3240">
        <v>2022</v>
      </c>
      <c r="C71" s="3499"/>
      <c r="D71" s="3490"/>
      <c r="E71" s="3490"/>
      <c r="F71" s="3490"/>
      <c r="G71" s="3490"/>
      <c r="H71" s="3490"/>
      <c r="I71" s="3490"/>
      <c r="J71" s="3490"/>
      <c r="K71" s="3490"/>
      <c r="L71" s="1923"/>
      <c r="M71" s="1997"/>
      <c r="N71" s="1997"/>
      <c r="O71" s="1997"/>
      <c r="P71" s="1997"/>
      <c r="Q71" s="1997"/>
      <c r="R71" s="1997"/>
      <c r="S71" s="1997"/>
      <c r="T71" s="1997"/>
      <c r="U71" s="1997"/>
      <c r="V71" s="1997"/>
      <c r="W71" s="1997"/>
      <c r="X71" s="1997"/>
      <c r="Y71" s="1997"/>
    </row>
    <row r="72" spans="1:25" s="1971" customFormat="1" ht="39.75" customHeight="1">
      <c r="A72" s="1998" t="s">
        <v>2095</v>
      </c>
      <c r="B72" s="3240">
        <v>2021</v>
      </c>
      <c r="C72" s="3481"/>
      <c r="D72" s="3479"/>
      <c r="E72" s="3481"/>
      <c r="F72" s="3479"/>
      <c r="G72" s="3481"/>
      <c r="H72" s="3479"/>
      <c r="I72" s="3481"/>
      <c r="J72" s="3479"/>
      <c r="K72" s="3481"/>
      <c r="L72" s="1923"/>
      <c r="M72" s="1997"/>
      <c r="N72" s="1997"/>
      <c r="O72" s="1997"/>
      <c r="P72" s="1997"/>
      <c r="Q72" s="1997"/>
      <c r="R72" s="1997"/>
      <c r="S72" s="1997"/>
      <c r="T72" s="1997"/>
      <c r="U72" s="1997"/>
      <c r="V72" s="1997"/>
      <c r="W72" s="1997"/>
      <c r="X72" s="1997"/>
      <c r="Y72" s="1997"/>
    </row>
    <row r="73" spans="1:25" s="1971" customFormat="1" ht="39.75" customHeight="1">
      <c r="A73" s="1998" t="s">
        <v>2094</v>
      </c>
      <c r="B73" s="3240">
        <v>2022</v>
      </c>
      <c r="C73" s="3490"/>
      <c r="D73" s="3490"/>
      <c r="E73" s="3490"/>
      <c r="F73" s="3490"/>
      <c r="G73" s="3490"/>
      <c r="H73" s="3490"/>
      <c r="I73" s="3490"/>
      <c r="J73" s="3490"/>
      <c r="K73" s="3490"/>
      <c r="L73" s="1923"/>
      <c r="M73" s="1997"/>
      <c r="N73" s="1997"/>
      <c r="O73" s="1997"/>
      <c r="P73" s="1997"/>
      <c r="Q73" s="1997"/>
      <c r="R73" s="1997"/>
      <c r="S73" s="1997"/>
      <c r="T73" s="1997"/>
      <c r="U73" s="1997"/>
      <c r="V73" s="1997"/>
      <c r="W73" s="1997"/>
      <c r="X73" s="1997"/>
      <c r="Y73" s="1997"/>
    </row>
    <row r="74" spans="1:25" s="1971" customFormat="1" ht="39.75" customHeight="1">
      <c r="A74" s="1996" t="s">
        <v>2093</v>
      </c>
      <c r="B74" s="3240">
        <v>2021</v>
      </c>
      <c r="C74" s="3481"/>
      <c r="D74" s="3479"/>
      <c r="E74" s="3500"/>
      <c r="F74" s="3479"/>
      <c r="G74" s="3481"/>
      <c r="H74" s="3479"/>
      <c r="I74" s="3481"/>
      <c r="J74" s="3479"/>
      <c r="K74" s="3481"/>
      <c r="L74" s="1923"/>
      <c r="M74" s="1997"/>
      <c r="N74" s="1997"/>
      <c r="O74" s="1997"/>
      <c r="P74" s="1997"/>
      <c r="Q74" s="1997"/>
      <c r="R74" s="1997"/>
      <c r="S74" s="1997"/>
      <c r="T74" s="1997"/>
      <c r="U74" s="1997"/>
      <c r="V74" s="1997"/>
      <c r="W74" s="1997"/>
      <c r="X74" s="1997"/>
      <c r="Y74" s="1997"/>
    </row>
    <row r="75" spans="1:25" s="1971" customFormat="1" ht="39.75" customHeight="1">
      <c r="A75" s="1996" t="s">
        <v>2092</v>
      </c>
      <c r="B75" s="3240">
        <v>2022</v>
      </c>
      <c r="C75" s="3484"/>
      <c r="D75" s="3483"/>
      <c r="E75" s="3484"/>
      <c r="F75" s="3483"/>
      <c r="G75" s="3490"/>
      <c r="H75" s="3482"/>
      <c r="I75" s="3490"/>
      <c r="J75" s="3482"/>
      <c r="K75" s="3490"/>
      <c r="L75" s="1923"/>
      <c r="M75" s="1997"/>
      <c r="N75" s="1997"/>
      <c r="O75" s="1997"/>
      <c r="P75" s="1997"/>
      <c r="Q75" s="1997"/>
      <c r="R75" s="1997"/>
      <c r="S75" s="1997"/>
      <c r="T75" s="1997"/>
      <c r="U75" s="1997"/>
      <c r="V75" s="1997"/>
      <c r="W75" s="1997"/>
      <c r="X75" s="1997"/>
      <c r="Y75" s="1997"/>
    </row>
    <row r="76" spans="1:25" s="1971" customFormat="1" ht="21.6" customHeight="1">
      <c r="A76" s="1996"/>
      <c r="B76" s="1921"/>
      <c r="C76" s="1995"/>
      <c r="D76" s="1995"/>
      <c r="E76" s="1995"/>
      <c r="F76" s="1995"/>
      <c r="G76" s="1994"/>
      <c r="H76" s="1994"/>
      <c r="I76" s="1994"/>
      <c r="J76" s="1994"/>
      <c r="K76" s="1994"/>
      <c r="L76" s="1923"/>
    </row>
    <row r="77" spans="1:25" s="1971" customFormat="1" ht="20.25" customHeight="1">
      <c r="A77" s="1983" t="s">
        <v>2078</v>
      </c>
      <c r="B77" s="1921"/>
      <c r="C77" s="1993"/>
      <c r="D77" s="1993"/>
      <c r="E77" s="1993"/>
      <c r="F77" s="1993"/>
      <c r="G77" s="1993"/>
      <c r="H77" s="1993"/>
      <c r="I77" s="1993"/>
      <c r="J77" s="1993"/>
      <c r="K77" s="1993"/>
    </row>
    <row r="78" spans="1:25" s="1971" customFormat="1">
      <c r="A78" s="1993" t="s">
        <v>2091</v>
      </c>
      <c r="B78" s="1921"/>
      <c r="C78" s="1993"/>
      <c r="D78" s="1993"/>
      <c r="E78" s="1993"/>
      <c r="F78" s="1993"/>
      <c r="G78" s="1993"/>
      <c r="H78" s="1993"/>
      <c r="I78" s="1993"/>
      <c r="J78" s="1993"/>
      <c r="K78" s="1993"/>
      <c r="L78" s="1992"/>
    </row>
  </sheetData>
  <sheetProtection selectLockedCells="1" selectUnlockedCells="1"/>
  <mergeCells count="10">
    <mergeCell ref="A52:K52"/>
    <mergeCell ref="A53:K53"/>
    <mergeCell ref="C3:C4"/>
    <mergeCell ref="D3:K3"/>
    <mergeCell ref="A7:K7"/>
    <mergeCell ref="A6:K6"/>
    <mergeCell ref="A11:K11"/>
    <mergeCell ref="A10:K10"/>
    <mergeCell ref="C49:C50"/>
    <mergeCell ref="D49:K49"/>
  </mergeCells>
  <pageMargins left="0" right="0" top="0" bottom="0" header="0.51181102362204722" footer="0.51181102362204722"/>
  <pageSetup paperSize="8" scale="75" firstPageNumber="0" orientation="portrait" r:id="rId1"/>
  <headerFooter alignWithMargins="0"/>
  <rowBreaks count="1" manualBreakCount="1">
    <brk id="46" max="16383"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X60"/>
  <sheetViews>
    <sheetView zoomScale="80" zoomScaleNormal="80" workbookViewId="0">
      <selection activeCell="A2" sqref="A2"/>
    </sheetView>
  </sheetViews>
  <sheetFormatPr defaultColWidth="9.140625" defaultRowHeight="23.25"/>
  <cols>
    <col min="1" max="1" width="51.140625" style="1971" customWidth="1"/>
    <col min="2" max="2" width="7.140625" style="1915" customWidth="1"/>
    <col min="3" max="11" width="15.7109375" style="1973" customWidth="1"/>
    <col min="12" max="12" width="18" style="2027" customWidth="1"/>
    <col min="13" max="24" width="9.140625" style="2028"/>
    <col min="25" max="16384" width="9.140625" style="2027"/>
  </cols>
  <sheetData>
    <row r="1" spans="1:24" s="1913" customFormat="1" ht="21.75" customHeight="1">
      <c r="A1" s="1984" t="s">
        <v>2194</v>
      </c>
      <c r="B1" s="1984"/>
      <c r="C1" s="1943"/>
      <c r="D1" s="1943"/>
      <c r="E1" s="1943"/>
      <c r="F1" s="1943"/>
      <c r="G1" s="1943"/>
      <c r="H1" s="1943"/>
      <c r="I1" s="1943"/>
      <c r="J1" s="1943"/>
      <c r="K1" s="1969"/>
      <c r="L1" s="1930"/>
      <c r="M1" s="802" t="s">
        <v>1821</v>
      </c>
      <c r="N1" s="2028"/>
      <c r="O1" s="1980"/>
      <c r="P1" s="1980"/>
      <c r="Q1" s="1980"/>
      <c r="R1" s="1980"/>
      <c r="S1" s="1980"/>
      <c r="T1" s="1980"/>
      <c r="U1" s="1980"/>
      <c r="V1" s="1980"/>
      <c r="W1" s="1980"/>
      <c r="X1" s="1980"/>
    </row>
    <row r="2" spans="1:24" s="1913" customFormat="1" ht="21.75" customHeight="1">
      <c r="A2" s="1986" t="s">
        <v>3810</v>
      </c>
      <c r="B2" s="1984"/>
      <c r="C2" s="1943"/>
      <c r="D2" s="1943"/>
      <c r="E2" s="1943"/>
      <c r="F2" s="1943"/>
      <c r="G2" s="1943"/>
      <c r="H2" s="1943"/>
      <c r="I2" s="1943"/>
      <c r="J2" s="1943"/>
      <c r="K2" s="1943"/>
      <c r="L2" s="1930"/>
      <c r="M2" s="802" t="s">
        <v>1775</v>
      </c>
      <c r="N2" s="2028"/>
      <c r="O2" s="1980"/>
      <c r="P2" s="1980"/>
      <c r="Q2" s="1980"/>
      <c r="R2" s="1980"/>
      <c r="S2" s="1980"/>
      <c r="T2" s="1980"/>
      <c r="U2" s="1980"/>
      <c r="V2" s="1980"/>
      <c r="W2" s="1980"/>
      <c r="X2" s="1980"/>
    </row>
    <row r="3" spans="1:24" s="1913" customFormat="1" ht="22.5" customHeight="1">
      <c r="A3" s="2044"/>
      <c r="B3" s="2043"/>
      <c r="C3" s="2042"/>
      <c r="D3" s="4681" t="s">
        <v>2187</v>
      </c>
      <c r="E3" s="4681"/>
      <c r="F3" s="4681"/>
      <c r="G3" s="4681"/>
      <c r="H3" s="4681"/>
      <c r="I3" s="4681"/>
      <c r="J3" s="4681"/>
      <c r="K3" s="4681"/>
      <c r="L3" s="2041"/>
      <c r="M3" s="2028"/>
      <c r="N3" s="2028"/>
      <c r="O3" s="1980"/>
      <c r="P3" s="1980"/>
      <c r="Q3" s="1980"/>
      <c r="R3" s="1980"/>
      <c r="S3" s="1980"/>
      <c r="T3" s="1980"/>
      <c r="U3" s="1980"/>
      <c r="V3" s="1980"/>
      <c r="W3" s="1980"/>
      <c r="X3" s="1980"/>
    </row>
    <row r="4" spans="1:24" s="1913" customFormat="1" ht="66" customHeight="1">
      <c r="A4" s="1993"/>
      <c r="B4" s="1973"/>
      <c r="C4" s="4692" t="s">
        <v>2186</v>
      </c>
      <c r="D4" s="4685" t="s">
        <v>2185</v>
      </c>
      <c r="E4" s="4685" t="s">
        <v>2184</v>
      </c>
      <c r="F4" s="4685"/>
      <c r="G4" s="4685" t="s">
        <v>2193</v>
      </c>
      <c r="H4" s="4685" t="s">
        <v>2182</v>
      </c>
      <c r="I4" s="4685" t="s">
        <v>2181</v>
      </c>
      <c r="J4" s="4685" t="s">
        <v>2180</v>
      </c>
      <c r="K4" s="4686" t="s">
        <v>2179</v>
      </c>
      <c r="L4" s="2040"/>
      <c r="M4" s="2028"/>
      <c r="N4" s="2028"/>
      <c r="O4" s="1980"/>
      <c r="P4" s="1980"/>
      <c r="Q4" s="1980"/>
      <c r="R4" s="1980"/>
      <c r="S4" s="1980"/>
      <c r="T4" s="1980"/>
      <c r="U4" s="1980"/>
      <c r="V4" s="1980"/>
      <c r="W4" s="1980"/>
      <c r="X4" s="1980"/>
    </row>
    <row r="5" spans="1:24" s="1913" customFormat="1" ht="61.5" customHeight="1">
      <c r="A5" s="1978" t="s">
        <v>171</v>
      </c>
      <c r="B5" s="1973"/>
      <c r="C5" s="4692"/>
      <c r="D5" s="4692"/>
      <c r="E5" s="4687" t="s">
        <v>2178</v>
      </c>
      <c r="F5" s="4687"/>
      <c r="G5" s="4685"/>
      <c r="H5" s="4685"/>
      <c r="I5" s="4685"/>
      <c r="J5" s="4685"/>
      <c r="K5" s="4686"/>
      <c r="L5" s="2040"/>
      <c r="M5" s="2028"/>
      <c r="N5" s="2028"/>
      <c r="O5" s="1980"/>
      <c r="P5" s="1980"/>
      <c r="Q5" s="1980"/>
      <c r="R5" s="1980"/>
      <c r="S5" s="1980"/>
      <c r="T5" s="1980"/>
      <c r="U5" s="1980"/>
      <c r="V5" s="1980"/>
      <c r="W5" s="1980"/>
      <c r="X5" s="1980"/>
    </row>
    <row r="6" spans="1:24" s="1913" customFormat="1" ht="36.75" customHeight="1">
      <c r="A6" s="1978" t="s">
        <v>280</v>
      </c>
      <c r="B6" s="1943"/>
      <c r="C6" s="4688" t="s">
        <v>281</v>
      </c>
      <c r="D6" s="4688" t="s">
        <v>3807</v>
      </c>
      <c r="E6" s="2039" t="s">
        <v>188</v>
      </c>
      <c r="F6" s="2039" t="s">
        <v>2177</v>
      </c>
      <c r="G6" s="4688" t="s">
        <v>3808</v>
      </c>
      <c r="H6" s="4688" t="s">
        <v>2176</v>
      </c>
      <c r="I6" s="4689" t="s">
        <v>2175</v>
      </c>
      <c r="J6" s="4690" t="s">
        <v>2174</v>
      </c>
      <c r="K6" s="4690" t="s">
        <v>2173</v>
      </c>
      <c r="L6" s="2036"/>
      <c r="M6" s="2028"/>
      <c r="N6" s="2028"/>
      <c r="O6" s="1980"/>
      <c r="P6" s="1980"/>
      <c r="Q6" s="1980"/>
      <c r="R6" s="1980"/>
      <c r="S6" s="1980"/>
      <c r="T6" s="1980"/>
      <c r="U6" s="1980"/>
      <c r="V6" s="1980"/>
      <c r="W6" s="1980"/>
      <c r="X6" s="1980"/>
    </row>
    <row r="7" spans="1:24" s="1913" customFormat="1" ht="106.5" customHeight="1">
      <c r="A7" s="2038"/>
      <c r="B7" s="2007"/>
      <c r="C7" s="4688"/>
      <c r="D7" s="4688"/>
      <c r="E7" s="3646" t="s">
        <v>304</v>
      </c>
      <c r="F7" s="3646" t="s">
        <v>2172</v>
      </c>
      <c r="G7" s="4688"/>
      <c r="H7" s="4688"/>
      <c r="I7" s="4689"/>
      <c r="J7" s="4690"/>
      <c r="K7" s="4690"/>
      <c r="L7" s="2036"/>
      <c r="M7" s="2028"/>
      <c r="N7" s="2028"/>
      <c r="O7" s="1980"/>
      <c r="P7" s="1980"/>
      <c r="Q7" s="1980"/>
      <c r="R7" s="1980"/>
      <c r="S7" s="1980"/>
      <c r="T7" s="1980"/>
      <c r="U7" s="1980"/>
      <c r="V7" s="1980"/>
      <c r="W7" s="1980"/>
      <c r="X7" s="1980"/>
    </row>
    <row r="8" spans="1:24" s="2029" customFormat="1" ht="42" customHeight="1">
      <c r="A8" s="2048" t="s">
        <v>2004</v>
      </c>
      <c r="B8" s="3501">
        <v>2021</v>
      </c>
      <c r="C8" s="3502"/>
      <c r="D8" s="3502"/>
      <c r="E8" s="3502"/>
      <c r="F8" s="3502"/>
      <c r="G8" s="3502"/>
      <c r="H8" s="3502"/>
      <c r="I8" s="3502"/>
      <c r="J8" s="3502"/>
      <c r="K8" s="3503"/>
      <c r="L8" s="2047"/>
      <c r="M8" s="2049"/>
      <c r="N8" s="2030"/>
      <c r="O8" s="2030"/>
      <c r="P8" s="2030"/>
      <c r="Q8" s="2030"/>
      <c r="R8" s="2030"/>
      <c r="S8" s="2030"/>
      <c r="T8" s="2030"/>
      <c r="U8" s="2030"/>
      <c r="V8" s="2030"/>
      <c r="W8" s="2030"/>
      <c r="X8" s="2030"/>
    </row>
    <row r="9" spans="1:24" s="2029" customFormat="1" ht="42" customHeight="1">
      <c r="A9" s="2048" t="s">
        <v>1232</v>
      </c>
      <c r="B9" s="3501">
        <v>2022</v>
      </c>
      <c r="C9" s="3504"/>
      <c r="D9" s="3504"/>
      <c r="E9" s="3504"/>
      <c r="F9" s="3504"/>
      <c r="G9" s="3504"/>
      <c r="H9" s="3504"/>
      <c r="I9" s="3504"/>
      <c r="J9" s="3504"/>
      <c r="K9" s="3505"/>
      <c r="L9" s="2047"/>
      <c r="M9" s="2030"/>
      <c r="N9" s="2030"/>
      <c r="O9" s="2030"/>
      <c r="P9" s="2030"/>
      <c r="Q9" s="2030"/>
      <c r="R9" s="2030"/>
      <c r="S9" s="2030"/>
      <c r="T9" s="2030"/>
      <c r="U9" s="2030"/>
      <c r="V9" s="2030"/>
      <c r="W9" s="2030"/>
      <c r="X9" s="2030"/>
    </row>
    <row r="10" spans="1:24" s="2029" customFormat="1" ht="42" customHeight="1">
      <c r="A10" s="2046" t="s">
        <v>924</v>
      </c>
      <c r="B10" s="3506">
        <v>2021</v>
      </c>
      <c r="C10" s="3507"/>
      <c r="D10" s="3507"/>
      <c r="E10" s="3507"/>
      <c r="F10" s="3507"/>
      <c r="G10" s="3507"/>
      <c r="H10" s="3507"/>
      <c r="I10" s="3507"/>
      <c r="J10" s="3507"/>
      <c r="K10" s="3508"/>
      <c r="L10" s="2031"/>
      <c r="M10" s="2030"/>
      <c r="N10" s="2030"/>
      <c r="O10" s="2030"/>
      <c r="P10" s="2030"/>
      <c r="Q10" s="2030"/>
      <c r="R10" s="2030"/>
      <c r="S10" s="2030"/>
      <c r="T10" s="2030"/>
      <c r="U10" s="2030"/>
      <c r="V10" s="2030"/>
      <c r="W10" s="2030"/>
      <c r="X10" s="2030"/>
    </row>
    <row r="11" spans="1:24" s="2029" customFormat="1" ht="42" customHeight="1">
      <c r="A11" s="2045" t="s">
        <v>1998</v>
      </c>
      <c r="B11" s="3506">
        <v>2022</v>
      </c>
      <c r="C11" s="3507"/>
      <c r="D11" s="3507"/>
      <c r="E11" s="3507"/>
      <c r="F11" s="3507"/>
      <c r="G11" s="3507"/>
      <c r="H11" s="3507"/>
      <c r="I11" s="3507"/>
      <c r="J11" s="3507"/>
      <c r="K11" s="3508"/>
      <c r="L11" s="2031"/>
      <c r="M11" s="2030"/>
      <c r="N11" s="2030"/>
      <c r="O11" s="2030"/>
      <c r="P11" s="2030"/>
      <c r="Q11" s="2030"/>
      <c r="R11" s="2030"/>
      <c r="S11" s="2030"/>
      <c r="T11" s="2030"/>
      <c r="U11" s="2030"/>
      <c r="V11" s="2030"/>
      <c r="W11" s="2030"/>
      <c r="X11" s="2030"/>
    </row>
    <row r="12" spans="1:24" s="2029" customFormat="1" ht="42" customHeight="1">
      <c r="A12" s="2046" t="s">
        <v>35</v>
      </c>
      <c r="B12" s="3506">
        <v>2021</v>
      </c>
      <c r="C12" s="3507"/>
      <c r="D12" s="3507"/>
      <c r="E12" s="3507"/>
      <c r="F12" s="3507"/>
      <c r="G12" s="3507"/>
      <c r="H12" s="3507"/>
      <c r="I12" s="3507"/>
      <c r="J12" s="3507"/>
      <c r="K12" s="3508"/>
      <c r="L12" s="2031"/>
      <c r="M12" s="2030"/>
      <c r="N12" s="2030"/>
      <c r="O12" s="2030"/>
      <c r="P12" s="2030"/>
      <c r="Q12" s="2030"/>
      <c r="R12" s="2030"/>
      <c r="S12" s="2030"/>
      <c r="T12" s="2030"/>
      <c r="U12" s="2030"/>
      <c r="V12" s="2030"/>
      <c r="W12" s="2030"/>
      <c r="X12" s="2030"/>
    </row>
    <row r="13" spans="1:24" s="2029" customFormat="1" ht="42" customHeight="1">
      <c r="A13" s="2045" t="s">
        <v>1997</v>
      </c>
      <c r="B13" s="3506">
        <v>2022</v>
      </c>
      <c r="C13" s="3507"/>
      <c r="D13" s="3507"/>
      <c r="E13" s="3507"/>
      <c r="F13" s="3507"/>
      <c r="G13" s="3507"/>
      <c r="H13" s="3507"/>
      <c r="I13" s="3507"/>
      <c r="J13" s="3507"/>
      <c r="K13" s="3508"/>
      <c r="L13" s="2031"/>
      <c r="M13" s="2030"/>
      <c r="N13" s="2030"/>
      <c r="O13" s="2030"/>
      <c r="P13" s="2030"/>
      <c r="Q13" s="2030"/>
      <c r="R13" s="2030"/>
      <c r="S13" s="2030"/>
      <c r="T13" s="2030"/>
      <c r="U13" s="2030"/>
      <c r="V13" s="2030"/>
      <c r="W13" s="2030"/>
      <c r="X13" s="2030"/>
    </row>
    <row r="14" spans="1:24" s="2029" customFormat="1" ht="42" customHeight="1">
      <c r="A14" s="2046" t="s">
        <v>450</v>
      </c>
      <c r="B14" s="3506">
        <v>2021</v>
      </c>
      <c r="C14" s="3507"/>
      <c r="D14" s="3507"/>
      <c r="E14" s="3507"/>
      <c r="F14" s="3507"/>
      <c r="G14" s="3507"/>
      <c r="H14" s="3507"/>
      <c r="I14" s="3507"/>
      <c r="J14" s="3507"/>
      <c r="K14" s="3508"/>
      <c r="L14" s="2031"/>
      <c r="M14" s="2030"/>
      <c r="N14" s="2030"/>
      <c r="O14" s="2030"/>
      <c r="P14" s="2030"/>
      <c r="Q14" s="2030"/>
      <c r="R14" s="2030"/>
      <c r="S14" s="2030"/>
      <c r="T14" s="2030"/>
      <c r="U14" s="2030"/>
      <c r="V14" s="2030"/>
      <c r="W14" s="2030"/>
      <c r="X14" s="2030"/>
    </row>
    <row r="15" spans="1:24" s="2029" customFormat="1" ht="42" customHeight="1">
      <c r="A15" s="2045" t="s">
        <v>1360</v>
      </c>
      <c r="B15" s="3506">
        <v>2022</v>
      </c>
      <c r="C15" s="3507"/>
      <c r="D15" s="3507"/>
      <c r="E15" s="3507"/>
      <c r="F15" s="3507"/>
      <c r="G15" s="3507"/>
      <c r="H15" s="3507"/>
      <c r="I15" s="3507"/>
      <c r="J15" s="3507"/>
      <c r="K15" s="3508"/>
      <c r="L15" s="2031"/>
      <c r="M15" s="2030"/>
      <c r="N15" s="2030"/>
      <c r="O15" s="2030"/>
      <c r="P15" s="2030"/>
      <c r="Q15" s="2030"/>
      <c r="R15" s="2030"/>
      <c r="S15" s="2030"/>
      <c r="T15" s="2030"/>
      <c r="U15" s="2030"/>
      <c r="V15" s="2030"/>
      <c r="W15" s="2030"/>
      <c r="X15" s="2030"/>
    </row>
    <row r="16" spans="1:24" s="2029" customFormat="1" ht="42" customHeight="1">
      <c r="A16" s="2035" t="s">
        <v>1283</v>
      </c>
      <c r="B16" s="3506">
        <v>2021</v>
      </c>
      <c r="C16" s="3507"/>
      <c r="D16" s="3507"/>
      <c r="E16" s="3507"/>
      <c r="F16" s="3507"/>
      <c r="G16" s="3507"/>
      <c r="H16" s="3507"/>
      <c r="I16" s="3507"/>
      <c r="J16" s="3507"/>
      <c r="K16" s="3508"/>
      <c r="L16" s="2031"/>
      <c r="M16" s="2030"/>
      <c r="N16" s="2030"/>
      <c r="O16" s="2030"/>
      <c r="P16" s="2030"/>
      <c r="Q16" s="2030"/>
      <c r="R16" s="2030"/>
      <c r="S16" s="2030"/>
      <c r="T16" s="2030"/>
      <c r="U16" s="2030"/>
      <c r="V16" s="2030"/>
      <c r="W16" s="2030"/>
      <c r="X16" s="2030"/>
    </row>
    <row r="17" spans="1:24" s="2029" customFormat="1" ht="42" customHeight="1">
      <c r="A17" s="2034" t="s">
        <v>1996</v>
      </c>
      <c r="B17" s="3506">
        <v>2022</v>
      </c>
      <c r="C17" s="3507"/>
      <c r="D17" s="3507"/>
      <c r="E17" s="3507"/>
      <c r="F17" s="3507"/>
      <c r="G17" s="3507"/>
      <c r="H17" s="3507"/>
      <c r="I17" s="3507"/>
      <c r="J17" s="3507"/>
      <c r="K17" s="3508"/>
      <c r="L17" s="2031"/>
      <c r="M17" s="2030"/>
      <c r="N17" s="2030"/>
      <c r="O17" s="2030"/>
      <c r="P17" s="2030"/>
      <c r="Q17" s="2030"/>
      <c r="R17" s="2030"/>
      <c r="S17" s="2030"/>
      <c r="T17" s="2030"/>
      <c r="U17" s="2030"/>
      <c r="V17" s="2030"/>
      <c r="W17" s="2030"/>
      <c r="X17" s="2030"/>
    </row>
    <row r="18" spans="1:24" s="2029" customFormat="1" ht="42" customHeight="1">
      <c r="A18" s="2035" t="s">
        <v>771</v>
      </c>
      <c r="B18" s="3506">
        <v>2021</v>
      </c>
      <c r="C18" s="3507"/>
      <c r="D18" s="3507"/>
      <c r="E18" s="3507"/>
      <c r="F18" s="3507"/>
      <c r="G18" s="3507"/>
      <c r="H18" s="3507"/>
      <c r="I18" s="3507"/>
      <c r="J18" s="3507"/>
      <c r="K18" s="3508"/>
      <c r="L18" s="2031"/>
      <c r="M18" s="2030"/>
      <c r="N18" s="2030"/>
      <c r="O18" s="2030"/>
      <c r="P18" s="2030"/>
      <c r="Q18" s="2030"/>
      <c r="R18" s="2030"/>
      <c r="S18" s="2030"/>
      <c r="T18" s="2030"/>
      <c r="U18" s="2030"/>
      <c r="V18" s="2030"/>
      <c r="W18" s="2030"/>
      <c r="X18" s="2030"/>
    </row>
    <row r="19" spans="1:24" s="2029" customFormat="1" ht="42" customHeight="1">
      <c r="A19" s="2034" t="s">
        <v>864</v>
      </c>
      <c r="B19" s="3506">
        <v>2022</v>
      </c>
      <c r="C19" s="3507"/>
      <c r="D19" s="3507"/>
      <c r="E19" s="3507"/>
      <c r="F19" s="3507"/>
      <c r="G19" s="3507"/>
      <c r="H19" s="3507"/>
      <c r="I19" s="3507"/>
      <c r="J19" s="3507"/>
      <c r="K19" s="3508"/>
      <c r="L19" s="2031"/>
      <c r="M19" s="2030"/>
      <c r="N19" s="2030"/>
      <c r="O19" s="2030"/>
      <c r="P19" s="2030"/>
      <c r="Q19" s="2030"/>
      <c r="R19" s="2030"/>
      <c r="S19" s="2030"/>
      <c r="T19" s="2030"/>
      <c r="U19" s="2030"/>
      <c r="V19" s="2030"/>
      <c r="W19" s="2030"/>
      <c r="X19" s="2030"/>
    </row>
    <row r="20" spans="1:24" s="2029" customFormat="1" ht="42" customHeight="1">
      <c r="A20" s="2035" t="s">
        <v>244</v>
      </c>
      <c r="B20" s="3506">
        <v>2021</v>
      </c>
      <c r="C20" s="3507"/>
      <c r="D20" s="3507"/>
      <c r="E20" s="3507"/>
      <c r="F20" s="3507"/>
      <c r="G20" s="3507"/>
      <c r="H20" s="3507"/>
      <c r="I20" s="3507"/>
      <c r="J20" s="3507"/>
      <c r="K20" s="3508"/>
      <c r="L20" s="2031"/>
      <c r="M20" s="2030"/>
      <c r="N20" s="2030"/>
      <c r="O20" s="2030"/>
      <c r="P20" s="2030"/>
      <c r="Q20" s="2030"/>
      <c r="R20" s="2030"/>
      <c r="S20" s="2030"/>
      <c r="T20" s="2030"/>
      <c r="U20" s="2030"/>
      <c r="V20" s="2030"/>
      <c r="W20" s="2030"/>
      <c r="X20" s="2030"/>
    </row>
    <row r="21" spans="1:24" s="2029" customFormat="1" ht="42" customHeight="1">
      <c r="A21" s="2034" t="s">
        <v>455</v>
      </c>
      <c r="B21" s="3506">
        <v>2022</v>
      </c>
      <c r="C21" s="3507"/>
      <c r="D21" s="3507"/>
      <c r="E21" s="3507"/>
      <c r="F21" s="3507"/>
      <c r="G21" s="3507"/>
      <c r="H21" s="3507"/>
      <c r="I21" s="3507"/>
      <c r="J21" s="3507"/>
      <c r="K21" s="3508"/>
      <c r="L21" s="2031"/>
      <c r="M21" s="2030"/>
      <c r="N21" s="2030"/>
      <c r="O21" s="2030"/>
      <c r="P21" s="2030"/>
      <c r="Q21" s="2030"/>
      <c r="R21" s="2030"/>
      <c r="S21" s="2030"/>
      <c r="T21" s="2030"/>
      <c r="U21" s="2030"/>
      <c r="V21" s="2030"/>
      <c r="W21" s="2030"/>
      <c r="X21" s="2030"/>
    </row>
    <row r="22" spans="1:24" s="2029" customFormat="1" ht="42" customHeight="1">
      <c r="A22" s="2035" t="s">
        <v>1282</v>
      </c>
      <c r="B22" s="3506">
        <v>2021</v>
      </c>
      <c r="C22" s="3507"/>
      <c r="D22" s="3507"/>
      <c r="E22" s="3507"/>
      <c r="F22" s="3507"/>
      <c r="G22" s="3507"/>
      <c r="H22" s="3507"/>
      <c r="I22" s="3507"/>
      <c r="J22" s="3507"/>
      <c r="K22" s="3508"/>
      <c r="L22" s="2031"/>
      <c r="M22" s="2030"/>
      <c r="N22" s="2030"/>
      <c r="O22" s="2030"/>
      <c r="P22" s="2030"/>
      <c r="Q22" s="2030"/>
      <c r="R22" s="2030"/>
      <c r="S22" s="2030"/>
      <c r="T22" s="2030"/>
      <c r="U22" s="2030"/>
      <c r="V22" s="2030"/>
      <c r="W22" s="2030"/>
      <c r="X22" s="2030"/>
    </row>
    <row r="23" spans="1:24" s="2029" customFormat="1" ht="42" customHeight="1">
      <c r="A23" s="2034" t="s">
        <v>2192</v>
      </c>
      <c r="B23" s="3506">
        <v>2022</v>
      </c>
      <c r="C23" s="3507"/>
      <c r="D23" s="3507"/>
      <c r="E23" s="3507"/>
      <c r="F23" s="3507"/>
      <c r="G23" s="3507"/>
      <c r="H23" s="3507"/>
      <c r="I23" s="3507"/>
      <c r="J23" s="3507"/>
      <c r="K23" s="3508"/>
      <c r="L23" s="2031"/>
      <c r="M23" s="2030"/>
      <c r="N23" s="2030"/>
      <c r="O23" s="2030"/>
      <c r="P23" s="2030"/>
      <c r="Q23" s="2030"/>
      <c r="R23" s="2030"/>
      <c r="S23" s="2030"/>
      <c r="T23" s="2030"/>
      <c r="U23" s="2030"/>
      <c r="V23" s="2030"/>
      <c r="W23" s="2030"/>
      <c r="X23" s="2030"/>
    </row>
    <row r="24" spans="1:24" s="2029" customFormat="1" ht="42" customHeight="1">
      <c r="A24" s="2035" t="s">
        <v>36</v>
      </c>
      <c r="B24" s="3506">
        <v>2021</v>
      </c>
      <c r="C24" s="3507"/>
      <c r="D24" s="3507"/>
      <c r="E24" s="3507"/>
      <c r="F24" s="3507"/>
      <c r="G24" s="3507"/>
      <c r="H24" s="3507"/>
      <c r="I24" s="3507"/>
      <c r="J24" s="3507"/>
      <c r="K24" s="3508"/>
      <c r="L24" s="2031"/>
      <c r="M24" s="2030"/>
      <c r="N24" s="2030"/>
      <c r="O24" s="2030"/>
      <c r="P24" s="2030"/>
      <c r="Q24" s="2030"/>
      <c r="R24" s="2030"/>
      <c r="S24" s="2030"/>
      <c r="T24" s="2030"/>
      <c r="U24" s="2030"/>
      <c r="V24" s="2030"/>
      <c r="W24" s="2030"/>
      <c r="X24" s="2030"/>
    </row>
    <row r="25" spans="1:24" s="2029" customFormat="1" ht="42" customHeight="1">
      <c r="A25" s="2034" t="s">
        <v>1995</v>
      </c>
      <c r="B25" s="3506">
        <v>2022</v>
      </c>
      <c r="C25" s="3507"/>
      <c r="D25" s="3507"/>
      <c r="E25" s="3507"/>
      <c r="F25" s="3507"/>
      <c r="G25" s="3507"/>
      <c r="H25" s="3507"/>
      <c r="I25" s="3507"/>
      <c r="J25" s="3507"/>
      <c r="K25" s="3508"/>
      <c r="L25" s="2031"/>
      <c r="M25" s="2030"/>
      <c r="N25" s="2030"/>
      <c r="O25" s="2030"/>
      <c r="P25" s="2030"/>
      <c r="Q25" s="2030"/>
      <c r="R25" s="2030"/>
      <c r="S25" s="2030"/>
      <c r="T25" s="2030"/>
      <c r="U25" s="2030"/>
      <c r="V25" s="2030"/>
      <c r="W25" s="2030"/>
      <c r="X25" s="2030"/>
    </row>
    <row r="26" spans="1:24" s="2029" customFormat="1" ht="42" customHeight="1">
      <c r="A26" s="2035" t="s">
        <v>2191</v>
      </c>
      <c r="B26" s="3506">
        <v>2021</v>
      </c>
      <c r="C26" s="3507"/>
      <c r="D26" s="3507"/>
      <c r="E26" s="3507"/>
      <c r="F26" s="3507"/>
      <c r="G26" s="3507"/>
      <c r="H26" s="3507"/>
      <c r="I26" s="3507"/>
      <c r="J26" s="3507"/>
      <c r="K26" s="3508"/>
      <c r="L26" s="2031"/>
      <c r="M26" s="2030"/>
      <c r="N26" s="2030"/>
      <c r="O26" s="2030"/>
      <c r="P26" s="2030"/>
      <c r="Q26" s="2030"/>
      <c r="R26" s="2030"/>
      <c r="S26" s="2030"/>
      <c r="T26" s="2030"/>
      <c r="U26" s="2030"/>
      <c r="V26" s="2030"/>
      <c r="W26" s="2030"/>
      <c r="X26" s="2030"/>
    </row>
    <row r="27" spans="1:24" s="2029" customFormat="1" ht="42" customHeight="1">
      <c r="A27" s="2034" t="s">
        <v>776</v>
      </c>
      <c r="B27" s="3506">
        <v>2022</v>
      </c>
      <c r="C27" s="3507"/>
      <c r="D27" s="3507"/>
      <c r="E27" s="3507"/>
      <c r="F27" s="3507"/>
      <c r="G27" s="3507"/>
      <c r="H27" s="3507"/>
      <c r="I27" s="3507"/>
      <c r="J27" s="3507"/>
      <c r="K27" s="3508"/>
      <c r="L27" s="2031"/>
      <c r="M27" s="2030"/>
      <c r="N27" s="2030"/>
      <c r="O27" s="2030"/>
      <c r="P27" s="2030"/>
      <c r="Q27" s="2030"/>
      <c r="R27" s="2030"/>
      <c r="S27" s="2030"/>
      <c r="T27" s="2030"/>
      <c r="U27" s="2030"/>
      <c r="V27" s="2030"/>
      <c r="W27" s="2030"/>
      <c r="X27" s="2030"/>
    </row>
    <row r="28" spans="1:24" s="2029" customFormat="1" ht="23.45" customHeight="1">
      <c r="A28" s="2033"/>
      <c r="B28" s="1921"/>
      <c r="C28" s="2032"/>
      <c r="D28" s="2032"/>
      <c r="E28" s="2032"/>
      <c r="F28" s="2032"/>
      <c r="G28" s="2032"/>
      <c r="H28" s="2032"/>
      <c r="I28" s="2032"/>
      <c r="J28" s="2032"/>
      <c r="K28" s="2032"/>
      <c r="L28" s="2031"/>
      <c r="M28" s="2030"/>
      <c r="N28" s="2030"/>
      <c r="O28" s="2030"/>
      <c r="P28" s="2030"/>
      <c r="Q28" s="2030"/>
      <c r="R28" s="2030"/>
      <c r="S28" s="2030"/>
      <c r="T28" s="2030"/>
      <c r="U28" s="2030"/>
      <c r="V28" s="2030"/>
      <c r="W28" s="2030"/>
      <c r="X28" s="2030"/>
    </row>
    <row r="29" spans="1:24" s="2029" customFormat="1" ht="23.45" customHeight="1">
      <c r="A29" s="4662" t="s">
        <v>2190</v>
      </c>
      <c r="B29" s="4662"/>
      <c r="C29" s="4662"/>
      <c r="D29" s="4662"/>
      <c r="E29" s="4662"/>
      <c r="F29" s="4662"/>
      <c r="G29" s="4662"/>
      <c r="H29" s="4662"/>
      <c r="I29" s="4662"/>
      <c r="J29" s="4662"/>
      <c r="K29" s="4662"/>
      <c r="M29" s="2030"/>
      <c r="N29" s="2030"/>
      <c r="O29" s="2030"/>
      <c r="P29" s="2030"/>
      <c r="Q29" s="2030"/>
      <c r="R29" s="2030"/>
      <c r="S29" s="2030"/>
      <c r="T29" s="2030"/>
      <c r="U29" s="2030"/>
      <c r="V29" s="2030"/>
      <c r="W29" s="2030"/>
      <c r="X29" s="2030"/>
    </row>
    <row r="30" spans="1:24" s="2029" customFormat="1" ht="25.9" customHeight="1">
      <c r="A30" s="4691" t="s">
        <v>2189</v>
      </c>
      <c r="B30" s="4691"/>
      <c r="C30" s="4691"/>
      <c r="D30" s="4691"/>
      <c r="E30" s="4691"/>
      <c r="F30" s="4691"/>
      <c r="G30" s="4691"/>
      <c r="H30" s="4691"/>
      <c r="I30" s="4691"/>
      <c r="J30" s="4691"/>
      <c r="K30" s="4691"/>
      <c r="M30" s="2030"/>
      <c r="N30" s="2030"/>
      <c r="O30" s="2030"/>
      <c r="P30" s="2030"/>
      <c r="Q30" s="2030"/>
      <c r="R30" s="2030"/>
      <c r="S30" s="2030"/>
      <c r="T30" s="2030"/>
      <c r="U30" s="2030"/>
      <c r="V30" s="2030"/>
      <c r="W30" s="2030"/>
      <c r="X30" s="2030"/>
    </row>
    <row r="31" spans="1:24" s="1913" customFormat="1" ht="21.75" customHeight="1">
      <c r="A31" s="1984" t="s">
        <v>2188</v>
      </c>
      <c r="B31" s="1984"/>
      <c r="C31" s="1943"/>
      <c r="D31" s="1943"/>
      <c r="E31" s="1943"/>
      <c r="F31" s="1943"/>
      <c r="G31" s="1943"/>
      <c r="H31" s="1943"/>
      <c r="I31" s="1943"/>
      <c r="J31" s="1943"/>
      <c r="K31" s="1943"/>
      <c r="L31" s="1930"/>
      <c r="M31" s="2028"/>
      <c r="N31" s="2028"/>
      <c r="O31" s="1980"/>
      <c r="P31" s="1980"/>
      <c r="Q31" s="1980"/>
      <c r="R31" s="1980"/>
      <c r="S31" s="1980"/>
      <c r="T31" s="1980"/>
      <c r="U31" s="1980"/>
      <c r="V31" s="1980"/>
      <c r="W31" s="1980"/>
      <c r="X31" s="1980"/>
    </row>
    <row r="32" spans="1:24" s="1913" customFormat="1" ht="21.75" customHeight="1">
      <c r="A32" s="1986" t="s">
        <v>3809</v>
      </c>
      <c r="B32" s="1984"/>
      <c r="C32" s="1943"/>
      <c r="D32" s="1943"/>
      <c r="E32" s="1943"/>
      <c r="F32" s="1943"/>
      <c r="G32" s="1943"/>
      <c r="H32" s="1943"/>
      <c r="I32" s="1943"/>
      <c r="J32" s="1943"/>
      <c r="K32" s="1943"/>
      <c r="L32" s="1930"/>
      <c r="M32" s="2028"/>
      <c r="N32" s="2028"/>
      <c r="O32" s="1980"/>
      <c r="P32" s="1980"/>
      <c r="Q32" s="1980"/>
      <c r="R32" s="1980"/>
      <c r="S32" s="1980"/>
      <c r="T32" s="1980"/>
      <c r="U32" s="1980"/>
      <c r="V32" s="1980"/>
      <c r="W32" s="1980"/>
      <c r="X32" s="1980"/>
    </row>
    <row r="33" spans="1:24" s="1913" customFormat="1" ht="22.5" customHeight="1">
      <c r="A33" s="2044"/>
      <c r="B33" s="2043"/>
      <c r="C33" s="2042"/>
      <c r="D33" s="4681" t="s">
        <v>2187</v>
      </c>
      <c r="E33" s="4681"/>
      <c r="F33" s="4681"/>
      <c r="G33" s="4681"/>
      <c r="H33" s="4681"/>
      <c r="I33" s="4681"/>
      <c r="J33" s="4681"/>
      <c r="K33" s="4681"/>
      <c r="L33" s="2041"/>
      <c r="M33" s="2028"/>
      <c r="N33" s="2028"/>
      <c r="O33" s="1980"/>
      <c r="P33" s="1980"/>
      <c r="Q33" s="1980"/>
      <c r="R33" s="1980"/>
      <c r="S33" s="1980"/>
      <c r="T33" s="1980"/>
      <c r="U33" s="1980"/>
      <c r="V33" s="1980"/>
      <c r="W33" s="1980"/>
      <c r="X33" s="1980"/>
    </row>
    <row r="34" spans="1:24" s="1913" customFormat="1" ht="66" customHeight="1">
      <c r="A34" s="1993"/>
      <c r="B34" s="1973"/>
      <c r="C34" s="4692" t="s">
        <v>2186</v>
      </c>
      <c r="D34" s="4685" t="s">
        <v>2185</v>
      </c>
      <c r="E34" s="4685" t="s">
        <v>2184</v>
      </c>
      <c r="F34" s="4685"/>
      <c r="G34" s="4685" t="s">
        <v>2183</v>
      </c>
      <c r="H34" s="4685" t="s">
        <v>2182</v>
      </c>
      <c r="I34" s="4685" t="s">
        <v>2181</v>
      </c>
      <c r="J34" s="4685" t="s">
        <v>2180</v>
      </c>
      <c r="K34" s="4686" t="s">
        <v>2179</v>
      </c>
      <c r="L34" s="2040"/>
      <c r="M34" s="2028"/>
      <c r="N34" s="2028"/>
      <c r="O34" s="1980"/>
      <c r="P34" s="1980"/>
      <c r="Q34" s="1980"/>
      <c r="R34" s="1980"/>
      <c r="S34" s="1980"/>
      <c r="T34" s="1980"/>
      <c r="U34" s="1980"/>
      <c r="V34" s="1980"/>
      <c r="W34" s="1980"/>
      <c r="X34" s="1980"/>
    </row>
    <row r="35" spans="1:24" s="1913" customFormat="1" ht="61.5" customHeight="1">
      <c r="A35" s="1978" t="s">
        <v>171</v>
      </c>
      <c r="B35" s="1973"/>
      <c r="C35" s="4692"/>
      <c r="D35" s="4692"/>
      <c r="E35" s="4687" t="s">
        <v>2178</v>
      </c>
      <c r="F35" s="4687"/>
      <c r="G35" s="4685"/>
      <c r="H35" s="4685"/>
      <c r="I35" s="4685"/>
      <c r="J35" s="4685"/>
      <c r="K35" s="4686"/>
      <c r="L35" s="2040"/>
      <c r="M35" s="2028"/>
      <c r="N35" s="2028"/>
      <c r="O35" s="1980"/>
      <c r="P35" s="1980"/>
      <c r="Q35" s="1980"/>
      <c r="R35" s="1980"/>
      <c r="S35" s="1980"/>
      <c r="T35" s="1980"/>
      <c r="U35" s="1980"/>
      <c r="V35" s="1980"/>
      <c r="W35" s="1980"/>
      <c r="X35" s="1980"/>
    </row>
    <row r="36" spans="1:24" s="1913" customFormat="1" ht="36.75" customHeight="1">
      <c r="A36" s="1978" t="s">
        <v>280</v>
      </c>
      <c r="B36" s="1943"/>
      <c r="C36" s="4688" t="s">
        <v>281</v>
      </c>
      <c r="D36" s="4688" t="s">
        <v>3807</v>
      </c>
      <c r="E36" s="2039" t="s">
        <v>188</v>
      </c>
      <c r="F36" s="2039" t="s">
        <v>2177</v>
      </c>
      <c r="G36" s="4688" t="s">
        <v>3808</v>
      </c>
      <c r="H36" s="4688" t="s">
        <v>2176</v>
      </c>
      <c r="I36" s="4689" t="s">
        <v>2175</v>
      </c>
      <c r="J36" s="4690" t="s">
        <v>2174</v>
      </c>
      <c r="K36" s="4690" t="s">
        <v>2173</v>
      </c>
      <c r="L36" s="2036"/>
      <c r="M36" s="2028"/>
      <c r="N36" s="2028"/>
      <c r="O36" s="1980"/>
      <c r="P36" s="1980"/>
      <c r="Q36" s="1980"/>
      <c r="R36" s="1980"/>
      <c r="S36" s="1980"/>
      <c r="T36" s="1980"/>
      <c r="U36" s="1980"/>
      <c r="V36" s="1980"/>
      <c r="W36" s="1980"/>
      <c r="X36" s="1980"/>
    </row>
    <row r="37" spans="1:24" s="1913" customFormat="1" ht="106.5" customHeight="1">
      <c r="A37" s="2038"/>
      <c r="B37" s="2007"/>
      <c r="C37" s="4688"/>
      <c r="D37" s="4688"/>
      <c r="E37" s="3646" t="s">
        <v>304</v>
      </c>
      <c r="F37" s="3646" t="s">
        <v>2172</v>
      </c>
      <c r="G37" s="4688"/>
      <c r="H37" s="4688"/>
      <c r="I37" s="4689"/>
      <c r="J37" s="4690"/>
      <c r="K37" s="4690"/>
      <c r="L37" s="2036"/>
      <c r="M37" s="2028"/>
      <c r="N37" s="2028"/>
      <c r="O37" s="1980"/>
      <c r="P37" s="1980"/>
      <c r="Q37" s="1980"/>
      <c r="R37" s="1980"/>
      <c r="S37" s="1980"/>
      <c r="T37" s="1980"/>
      <c r="U37" s="1980"/>
      <c r="V37" s="1980"/>
      <c r="W37" s="1980"/>
      <c r="X37" s="1980"/>
    </row>
    <row r="38" spans="1:24" s="2029" customFormat="1" ht="42" customHeight="1">
      <c r="A38" s="2035" t="s">
        <v>91</v>
      </c>
      <c r="B38" s="3506">
        <v>2021</v>
      </c>
      <c r="C38" s="3509"/>
      <c r="D38" s="3509"/>
      <c r="E38" s="3509"/>
      <c r="F38" s="3509"/>
      <c r="G38" s="3509"/>
      <c r="H38" s="3509"/>
      <c r="I38" s="3509"/>
      <c r="J38" s="3509"/>
      <c r="K38" s="3510"/>
      <c r="L38" s="2031"/>
      <c r="M38" s="2030"/>
      <c r="N38" s="2030"/>
      <c r="O38" s="2030"/>
      <c r="P38" s="2030"/>
      <c r="Q38" s="2030"/>
      <c r="R38" s="2030"/>
      <c r="S38" s="2030"/>
      <c r="T38" s="2030"/>
      <c r="U38" s="2030"/>
      <c r="V38" s="2030"/>
      <c r="W38" s="2030"/>
      <c r="X38" s="2030"/>
    </row>
    <row r="39" spans="1:24" s="2029" customFormat="1" ht="42" customHeight="1">
      <c r="A39" s="2034" t="s">
        <v>1993</v>
      </c>
      <c r="B39" s="3506">
        <v>2022</v>
      </c>
      <c r="C39" s="3507"/>
      <c r="D39" s="3507"/>
      <c r="E39" s="3507"/>
      <c r="F39" s="3507"/>
      <c r="G39" s="3507"/>
      <c r="H39" s="3507"/>
      <c r="I39" s="3507"/>
      <c r="J39" s="3507"/>
      <c r="K39" s="3508"/>
      <c r="L39" s="2031"/>
      <c r="M39" s="2030"/>
      <c r="N39" s="2030"/>
      <c r="O39" s="2030"/>
      <c r="P39" s="2030"/>
      <c r="Q39" s="2030"/>
      <c r="R39" s="2030"/>
      <c r="S39" s="2030"/>
      <c r="T39" s="2030"/>
      <c r="U39" s="2030"/>
      <c r="V39" s="2030"/>
      <c r="W39" s="2030"/>
      <c r="X39" s="2030"/>
    </row>
    <row r="40" spans="1:24" s="2029" customFormat="1" ht="42" customHeight="1">
      <c r="A40" s="2035" t="s">
        <v>778</v>
      </c>
      <c r="B40" s="3506">
        <v>2021</v>
      </c>
      <c r="C40" s="3507"/>
      <c r="D40" s="3507"/>
      <c r="E40" s="3507"/>
      <c r="F40" s="3507"/>
      <c r="G40" s="3507"/>
      <c r="H40" s="3507"/>
      <c r="I40" s="3507"/>
      <c r="J40" s="3507"/>
      <c r="K40" s="3508"/>
      <c r="L40" s="2031"/>
      <c r="M40" s="2030"/>
      <c r="N40" s="2030"/>
      <c r="O40" s="2030"/>
      <c r="P40" s="2030"/>
      <c r="Q40" s="2030"/>
      <c r="R40" s="2030"/>
      <c r="S40" s="2030"/>
      <c r="T40" s="2030"/>
      <c r="U40" s="2030"/>
      <c r="V40" s="2030"/>
      <c r="W40" s="2030"/>
      <c r="X40" s="2030"/>
    </row>
    <row r="41" spans="1:24" s="2029" customFormat="1" ht="42" customHeight="1">
      <c r="A41" s="2034" t="s">
        <v>1992</v>
      </c>
      <c r="B41" s="3506">
        <v>2022</v>
      </c>
      <c r="C41" s="3507"/>
      <c r="D41" s="3507"/>
      <c r="E41" s="3507"/>
      <c r="F41" s="3507"/>
      <c r="G41" s="3507"/>
      <c r="H41" s="3507"/>
      <c r="I41" s="3507"/>
      <c r="J41" s="3507"/>
      <c r="K41" s="3508"/>
      <c r="L41" s="2031"/>
      <c r="M41" s="2030"/>
      <c r="N41" s="2030"/>
      <c r="O41" s="2030"/>
      <c r="P41" s="2030"/>
      <c r="Q41" s="2030"/>
      <c r="R41" s="2030"/>
      <c r="S41" s="2030"/>
      <c r="T41" s="2030"/>
      <c r="U41" s="2030"/>
      <c r="V41" s="2030"/>
      <c r="W41" s="2030"/>
      <c r="X41" s="2030"/>
    </row>
    <row r="42" spans="1:24" s="2029" customFormat="1" ht="42" customHeight="1">
      <c r="A42" s="2035" t="s">
        <v>779</v>
      </c>
      <c r="B42" s="3506">
        <v>2021</v>
      </c>
      <c r="C42" s="3507"/>
      <c r="D42" s="3507"/>
      <c r="E42" s="3507"/>
      <c r="F42" s="3507"/>
      <c r="G42" s="3507"/>
      <c r="H42" s="3507"/>
      <c r="I42" s="3507"/>
      <c r="J42" s="3507"/>
      <c r="K42" s="3508"/>
      <c r="L42" s="2031"/>
      <c r="M42" s="2030"/>
      <c r="N42" s="2030"/>
      <c r="O42" s="2030"/>
      <c r="P42" s="2030"/>
      <c r="Q42" s="2030"/>
      <c r="R42" s="2030"/>
      <c r="S42" s="2030"/>
      <c r="T42" s="2030"/>
      <c r="U42" s="2030"/>
      <c r="V42" s="2030"/>
      <c r="W42" s="2030"/>
      <c r="X42" s="2030"/>
    </row>
    <row r="43" spans="1:24" s="2029" customFormat="1" ht="42" customHeight="1">
      <c r="A43" s="2034" t="s">
        <v>1991</v>
      </c>
      <c r="B43" s="3506">
        <v>2022</v>
      </c>
      <c r="C43" s="3507"/>
      <c r="D43" s="3507"/>
      <c r="E43" s="3507"/>
      <c r="F43" s="3507"/>
      <c r="G43" s="3507"/>
      <c r="H43" s="3507"/>
      <c r="I43" s="3507"/>
      <c r="J43" s="3507"/>
      <c r="K43" s="3508"/>
      <c r="L43" s="2031"/>
      <c r="M43" s="2030"/>
      <c r="N43" s="2030"/>
      <c r="O43" s="2030"/>
      <c r="P43" s="2030"/>
      <c r="Q43" s="2030"/>
      <c r="R43" s="2030"/>
      <c r="S43" s="2030"/>
      <c r="T43" s="2030"/>
      <c r="U43" s="2030"/>
      <c r="V43" s="2030"/>
      <c r="W43" s="2030"/>
      <c r="X43" s="2030"/>
    </row>
    <row r="44" spans="1:24" s="2029" customFormat="1" ht="42" customHeight="1">
      <c r="A44" s="2035" t="s">
        <v>95</v>
      </c>
      <c r="B44" s="3506">
        <v>2021</v>
      </c>
      <c r="C44" s="3507"/>
      <c r="D44" s="3507"/>
      <c r="E44" s="3507"/>
      <c r="F44" s="3507"/>
      <c r="G44" s="3507"/>
      <c r="H44" s="3507"/>
      <c r="I44" s="3507"/>
      <c r="J44" s="3507"/>
      <c r="K44" s="3508"/>
      <c r="L44" s="2031"/>
      <c r="M44" s="2030"/>
      <c r="N44" s="2030"/>
      <c r="O44" s="2030"/>
      <c r="P44" s="2030"/>
      <c r="Q44" s="2030"/>
      <c r="R44" s="2030"/>
      <c r="S44" s="2030"/>
      <c r="T44" s="2030"/>
      <c r="U44" s="2030"/>
      <c r="V44" s="2030"/>
      <c r="W44" s="2030"/>
      <c r="X44" s="2030"/>
    </row>
    <row r="45" spans="1:24" s="2029" customFormat="1" ht="42" customHeight="1">
      <c r="A45" s="2034" t="s">
        <v>836</v>
      </c>
      <c r="B45" s="3506">
        <v>2022</v>
      </c>
      <c r="C45" s="3507"/>
      <c r="D45" s="3507"/>
      <c r="E45" s="3507"/>
      <c r="F45" s="3507"/>
      <c r="G45" s="3507"/>
      <c r="H45" s="3507"/>
      <c r="I45" s="3507"/>
      <c r="J45" s="3507"/>
      <c r="K45" s="3508"/>
      <c r="L45" s="2031"/>
      <c r="M45" s="2030"/>
      <c r="N45" s="2030"/>
      <c r="O45" s="2030"/>
      <c r="P45" s="2030"/>
      <c r="Q45" s="2030"/>
      <c r="R45" s="2030"/>
      <c r="S45" s="2030"/>
      <c r="T45" s="2030"/>
      <c r="U45" s="2030"/>
      <c r="V45" s="2030"/>
      <c r="W45" s="2030"/>
      <c r="X45" s="2030"/>
    </row>
    <row r="46" spans="1:24" s="2029" customFormat="1" ht="42" customHeight="1">
      <c r="A46" s="2035" t="s">
        <v>1278</v>
      </c>
      <c r="B46" s="3506">
        <v>2021</v>
      </c>
      <c r="C46" s="3507"/>
      <c r="D46" s="3507"/>
      <c r="E46" s="3507"/>
      <c r="F46" s="3507"/>
      <c r="G46" s="3507"/>
      <c r="H46" s="3507"/>
      <c r="I46" s="3507"/>
      <c r="J46" s="3507"/>
      <c r="K46" s="3508"/>
      <c r="L46" s="2031"/>
      <c r="M46" s="2030"/>
      <c r="N46" s="2030"/>
      <c r="O46" s="2030"/>
      <c r="P46" s="2030"/>
      <c r="Q46" s="2030"/>
      <c r="R46" s="2030"/>
      <c r="S46" s="2030"/>
      <c r="T46" s="2030"/>
      <c r="U46" s="2030"/>
      <c r="V46" s="2030"/>
      <c r="W46" s="2030"/>
      <c r="X46" s="2030"/>
    </row>
    <row r="47" spans="1:24" s="2029" customFormat="1" ht="42" customHeight="1">
      <c r="A47" s="2034" t="s">
        <v>1990</v>
      </c>
      <c r="B47" s="3506">
        <v>2022</v>
      </c>
      <c r="C47" s="3507"/>
      <c r="D47" s="3507"/>
      <c r="E47" s="3507"/>
      <c r="F47" s="3507"/>
      <c r="G47" s="3507"/>
      <c r="H47" s="3507"/>
      <c r="I47" s="3507"/>
      <c r="J47" s="3507"/>
      <c r="K47" s="3508"/>
      <c r="L47" s="2031"/>
      <c r="M47" s="2030"/>
      <c r="N47" s="2030"/>
      <c r="O47" s="2030"/>
      <c r="P47" s="2030"/>
      <c r="Q47" s="2030"/>
      <c r="R47" s="2030"/>
      <c r="S47" s="2030"/>
      <c r="T47" s="2030"/>
      <c r="U47" s="2030"/>
      <c r="V47" s="2030"/>
      <c r="W47" s="2030"/>
      <c r="X47" s="2030"/>
    </row>
    <row r="48" spans="1:24" s="2029" customFormat="1" ht="42" customHeight="1">
      <c r="A48" s="2035" t="s">
        <v>1989</v>
      </c>
      <c r="B48" s="3506">
        <v>2021</v>
      </c>
      <c r="C48" s="3507"/>
      <c r="D48" s="3507"/>
      <c r="E48" s="3507"/>
      <c r="F48" s="3507"/>
      <c r="G48" s="3507"/>
      <c r="H48" s="3507"/>
      <c r="I48" s="3507"/>
      <c r="J48" s="3507"/>
      <c r="K48" s="3508"/>
      <c r="L48" s="2031"/>
      <c r="M48" s="2030"/>
      <c r="N48" s="2030"/>
      <c r="O48" s="2030"/>
      <c r="P48" s="2030"/>
      <c r="Q48" s="2030"/>
      <c r="R48" s="2030"/>
      <c r="S48" s="2030"/>
      <c r="T48" s="2030"/>
      <c r="U48" s="2030"/>
      <c r="V48" s="2030"/>
      <c r="W48" s="2030"/>
      <c r="X48" s="2030"/>
    </row>
    <row r="49" spans="1:24" s="2029" customFormat="1" ht="42" customHeight="1">
      <c r="A49" s="2034" t="s">
        <v>1371</v>
      </c>
      <c r="B49" s="3506">
        <v>2022</v>
      </c>
      <c r="C49" s="3507"/>
      <c r="D49" s="3507"/>
      <c r="E49" s="3507"/>
      <c r="F49" s="3507"/>
      <c r="G49" s="3507"/>
      <c r="H49" s="3507"/>
      <c r="I49" s="3507"/>
      <c r="J49" s="3507"/>
      <c r="K49" s="3508"/>
      <c r="L49" s="2031"/>
      <c r="M49" s="2030"/>
      <c r="N49" s="2030"/>
      <c r="O49" s="2030"/>
      <c r="P49" s="2030"/>
      <c r="Q49" s="2030"/>
      <c r="R49" s="2030"/>
      <c r="S49" s="2030"/>
      <c r="T49" s="2030"/>
      <c r="U49" s="2030"/>
      <c r="V49" s="2030"/>
      <c r="W49" s="2030"/>
      <c r="X49" s="2030"/>
    </row>
    <row r="50" spans="1:24" s="2029" customFormat="1" ht="42" customHeight="1">
      <c r="A50" s="2035" t="s">
        <v>812</v>
      </c>
      <c r="B50" s="3506">
        <v>2021</v>
      </c>
      <c r="C50" s="3507"/>
      <c r="D50" s="3507"/>
      <c r="E50" s="3507"/>
      <c r="F50" s="3507"/>
      <c r="G50" s="3507"/>
      <c r="H50" s="3507"/>
      <c r="I50" s="3507"/>
      <c r="J50" s="3507"/>
      <c r="K50" s="3508"/>
      <c r="L50" s="2031"/>
      <c r="M50" s="2030"/>
      <c r="N50" s="2030"/>
      <c r="O50" s="2030"/>
      <c r="P50" s="2030"/>
      <c r="Q50" s="2030"/>
      <c r="R50" s="2030"/>
      <c r="S50" s="2030"/>
      <c r="T50" s="2030"/>
      <c r="U50" s="2030"/>
      <c r="V50" s="2030"/>
      <c r="W50" s="2030"/>
      <c r="X50" s="2030"/>
    </row>
    <row r="51" spans="1:24" s="2029" customFormat="1" ht="42" customHeight="1">
      <c r="A51" s="2034" t="s">
        <v>1988</v>
      </c>
      <c r="B51" s="3506">
        <v>2022</v>
      </c>
      <c r="C51" s="3507"/>
      <c r="D51" s="3507"/>
      <c r="E51" s="3507"/>
      <c r="F51" s="3507"/>
      <c r="G51" s="3507"/>
      <c r="H51" s="3507"/>
      <c r="I51" s="3507"/>
      <c r="J51" s="3507"/>
      <c r="K51" s="3508"/>
      <c r="L51" s="2031"/>
      <c r="M51" s="2030"/>
      <c r="N51" s="2030"/>
      <c r="O51" s="2030"/>
      <c r="P51" s="2030"/>
      <c r="Q51" s="2030"/>
      <c r="R51" s="2030"/>
      <c r="S51" s="2030"/>
      <c r="T51" s="2030"/>
      <c r="U51" s="2030"/>
      <c r="V51" s="2030"/>
      <c r="W51" s="2030"/>
      <c r="X51" s="2030"/>
    </row>
    <row r="52" spans="1:24" s="2029" customFormat="1" ht="42" customHeight="1">
      <c r="A52" s="2035" t="s">
        <v>811</v>
      </c>
      <c r="B52" s="3506">
        <v>2021</v>
      </c>
      <c r="C52" s="3507"/>
      <c r="D52" s="3507"/>
      <c r="E52" s="3507"/>
      <c r="F52" s="3507"/>
      <c r="G52" s="3507"/>
      <c r="H52" s="3507"/>
      <c r="I52" s="3507"/>
      <c r="J52" s="3507"/>
      <c r="K52" s="3508"/>
      <c r="L52" s="2031"/>
      <c r="M52" s="2030"/>
      <c r="N52" s="2030"/>
      <c r="O52" s="2030"/>
      <c r="P52" s="2030"/>
      <c r="Q52" s="2030"/>
      <c r="R52" s="2030"/>
      <c r="S52" s="2030"/>
      <c r="T52" s="2030"/>
      <c r="U52" s="2030"/>
      <c r="V52" s="2030"/>
      <c r="W52" s="2030"/>
      <c r="X52" s="2030"/>
    </row>
    <row r="53" spans="1:24" s="2029" customFormat="1" ht="42" customHeight="1">
      <c r="A53" s="2034" t="s">
        <v>1987</v>
      </c>
      <c r="B53" s="3506">
        <v>2022</v>
      </c>
      <c r="C53" s="3507"/>
      <c r="D53" s="3507"/>
      <c r="E53" s="3507"/>
      <c r="F53" s="3507"/>
      <c r="G53" s="3507"/>
      <c r="H53" s="3507"/>
      <c r="I53" s="3507"/>
      <c r="J53" s="3507"/>
      <c r="K53" s="3508"/>
      <c r="L53" s="2031"/>
      <c r="M53" s="2030"/>
      <c r="N53" s="2030"/>
      <c r="O53" s="2030"/>
      <c r="P53" s="2030"/>
      <c r="Q53" s="2030"/>
      <c r="R53" s="2030"/>
      <c r="S53" s="2030"/>
      <c r="T53" s="2030"/>
      <c r="U53" s="2030"/>
      <c r="V53" s="2030"/>
      <c r="W53" s="2030"/>
      <c r="X53" s="2030"/>
    </row>
    <row r="54" spans="1:24" s="2029" customFormat="1" ht="42" customHeight="1">
      <c r="A54" s="2035" t="s">
        <v>98</v>
      </c>
      <c r="B54" s="3506">
        <v>2021</v>
      </c>
      <c r="C54" s="3507"/>
      <c r="D54" s="3507"/>
      <c r="E54" s="3507"/>
      <c r="F54" s="3507"/>
      <c r="G54" s="3507"/>
      <c r="H54" s="3507"/>
      <c r="I54" s="3507"/>
      <c r="J54" s="3507"/>
      <c r="K54" s="3508"/>
      <c r="L54" s="2031"/>
      <c r="M54" s="2030"/>
      <c r="N54" s="2030"/>
      <c r="O54" s="2030"/>
      <c r="P54" s="2030"/>
      <c r="Q54" s="2030"/>
      <c r="R54" s="2030"/>
      <c r="S54" s="2030"/>
      <c r="T54" s="2030"/>
      <c r="U54" s="2030"/>
      <c r="V54" s="2030"/>
      <c r="W54" s="2030"/>
      <c r="X54" s="2030"/>
    </row>
    <row r="55" spans="1:24" s="2029" customFormat="1" ht="42" customHeight="1">
      <c r="A55" s="2034" t="s">
        <v>1809</v>
      </c>
      <c r="B55" s="3506">
        <v>2022</v>
      </c>
      <c r="C55" s="3507"/>
      <c r="D55" s="3507"/>
      <c r="E55" s="3507"/>
      <c r="F55" s="3507"/>
      <c r="G55" s="3507"/>
      <c r="H55" s="3507"/>
      <c r="I55" s="3507"/>
      <c r="J55" s="3507"/>
      <c r="K55" s="3508"/>
      <c r="L55" s="2031"/>
      <c r="M55" s="2030"/>
      <c r="N55" s="2030"/>
      <c r="O55" s="2030"/>
      <c r="P55" s="2030"/>
      <c r="Q55" s="2030"/>
      <c r="R55" s="2030"/>
      <c r="S55" s="2030"/>
      <c r="T55" s="2030"/>
      <c r="U55" s="2030"/>
      <c r="V55" s="2030"/>
      <c r="W55" s="2030"/>
      <c r="X55" s="2030"/>
    </row>
    <row r="56" spans="1:24" s="2029" customFormat="1" ht="42" customHeight="1">
      <c r="A56" s="2035" t="s">
        <v>807</v>
      </c>
      <c r="B56" s="3506">
        <v>2021</v>
      </c>
      <c r="C56" s="3507"/>
      <c r="D56" s="3507"/>
      <c r="E56" s="3507"/>
      <c r="F56" s="3507"/>
      <c r="G56" s="3507"/>
      <c r="H56" s="3507"/>
      <c r="I56" s="3507"/>
      <c r="J56" s="3507"/>
      <c r="K56" s="3508"/>
      <c r="L56" s="2031"/>
      <c r="M56" s="2030"/>
      <c r="N56" s="2030"/>
      <c r="O56" s="2030"/>
      <c r="P56" s="2030"/>
      <c r="Q56" s="2030"/>
      <c r="R56" s="2030"/>
      <c r="S56" s="2030"/>
      <c r="T56" s="2030"/>
      <c r="U56" s="2030"/>
      <c r="V56" s="2030"/>
      <c r="W56" s="2030"/>
      <c r="X56" s="2030"/>
    </row>
    <row r="57" spans="1:24" s="2029" customFormat="1" ht="42" customHeight="1">
      <c r="A57" s="2034" t="s">
        <v>1986</v>
      </c>
      <c r="B57" s="3506">
        <v>2022</v>
      </c>
      <c r="C57" s="3507"/>
      <c r="D57" s="3507"/>
      <c r="E57" s="3507"/>
      <c r="F57" s="3507"/>
      <c r="G57" s="3507"/>
      <c r="H57" s="3507"/>
      <c r="I57" s="3507"/>
      <c r="J57" s="3507"/>
      <c r="K57" s="3508"/>
      <c r="L57" s="2031"/>
      <c r="M57" s="2030"/>
      <c r="N57" s="2030"/>
      <c r="O57" s="2030"/>
      <c r="P57" s="2030"/>
      <c r="Q57" s="2030"/>
      <c r="R57" s="2030"/>
      <c r="S57" s="2030"/>
      <c r="T57" s="2030"/>
      <c r="U57" s="2030"/>
      <c r="V57" s="2030"/>
      <c r="W57" s="2030"/>
      <c r="X57" s="2030"/>
    </row>
    <row r="58" spans="1:24" s="2029" customFormat="1" ht="28.15" customHeight="1">
      <c r="A58" s="2033"/>
      <c r="B58" s="1921"/>
      <c r="C58" s="2032"/>
      <c r="D58" s="2032"/>
      <c r="E58" s="2032"/>
      <c r="F58" s="2032"/>
      <c r="G58" s="2032"/>
      <c r="H58" s="2032"/>
      <c r="I58" s="2032"/>
      <c r="J58" s="2032"/>
      <c r="K58" s="2032"/>
      <c r="L58" s="2031"/>
      <c r="M58" s="2030"/>
      <c r="N58" s="2030"/>
      <c r="O58" s="2030"/>
      <c r="P58" s="2030"/>
      <c r="Q58" s="2030"/>
      <c r="R58" s="2030"/>
      <c r="S58" s="2030"/>
      <c r="T58" s="2030"/>
      <c r="U58" s="2030"/>
      <c r="V58" s="2030"/>
      <c r="W58" s="2030"/>
      <c r="X58" s="2030"/>
    </row>
    <row r="59" spans="1:24" s="2029" customFormat="1" ht="24.6" customHeight="1">
      <c r="A59" s="4662" t="s">
        <v>2171</v>
      </c>
      <c r="B59" s="4662"/>
      <c r="C59" s="4662"/>
      <c r="D59" s="4662"/>
      <c r="E59" s="4662"/>
      <c r="F59" s="4662"/>
      <c r="G59" s="4662"/>
      <c r="H59" s="4662"/>
      <c r="I59" s="4662"/>
      <c r="J59" s="4662"/>
      <c r="K59" s="4662"/>
      <c r="M59" s="2030"/>
      <c r="N59" s="2030"/>
      <c r="O59" s="2030"/>
      <c r="P59" s="2030"/>
      <c r="Q59" s="2030"/>
      <c r="R59" s="2030"/>
      <c r="S59" s="2030"/>
      <c r="T59" s="2030"/>
      <c r="U59" s="2030"/>
      <c r="V59" s="2030"/>
      <c r="W59" s="2030"/>
      <c r="X59" s="2030"/>
    </row>
    <row r="60" spans="1:24" s="2029" customFormat="1" ht="27.6" customHeight="1">
      <c r="A60" s="4684" t="s">
        <v>2170</v>
      </c>
      <c r="B60" s="4684"/>
      <c r="C60" s="4684"/>
      <c r="D60" s="4684"/>
      <c r="E60" s="4684"/>
      <c r="F60" s="4684"/>
      <c r="G60" s="4684"/>
      <c r="H60" s="4684"/>
      <c r="I60" s="4684"/>
      <c r="J60" s="4684"/>
      <c r="K60" s="4684"/>
      <c r="M60" s="2030"/>
      <c r="N60" s="2030"/>
      <c r="O60" s="2030"/>
      <c r="P60" s="2030"/>
      <c r="Q60" s="2030"/>
      <c r="R60" s="2030"/>
      <c r="S60" s="2030"/>
      <c r="T60" s="2030"/>
      <c r="U60" s="2030"/>
      <c r="V60" s="2030"/>
      <c r="W60" s="2030"/>
      <c r="X60" s="2030"/>
    </row>
  </sheetData>
  <sheetProtection selectLockedCells="1" selectUnlockedCells="1"/>
  <mergeCells count="38">
    <mergeCell ref="D3:K3"/>
    <mergeCell ref="C4:C5"/>
    <mergeCell ref="D4:D5"/>
    <mergeCell ref="E4:F4"/>
    <mergeCell ref="G4:G5"/>
    <mergeCell ref="H4:H5"/>
    <mergeCell ref="I4:I5"/>
    <mergeCell ref="J4:J5"/>
    <mergeCell ref="K4:K5"/>
    <mergeCell ref="E5:F5"/>
    <mergeCell ref="K6:K7"/>
    <mergeCell ref="A29:K29"/>
    <mergeCell ref="A30:K30"/>
    <mergeCell ref="D33:K33"/>
    <mergeCell ref="C34:C35"/>
    <mergeCell ref="D34:D35"/>
    <mergeCell ref="E34:F34"/>
    <mergeCell ref="H34:H35"/>
    <mergeCell ref="I34:I35"/>
    <mergeCell ref="C6:C7"/>
    <mergeCell ref="D6:D7"/>
    <mergeCell ref="G6:G7"/>
    <mergeCell ref="H6:H7"/>
    <mergeCell ref="I6:I7"/>
    <mergeCell ref="G34:G35"/>
    <mergeCell ref="J6:J7"/>
    <mergeCell ref="A59:K59"/>
    <mergeCell ref="A60:K60"/>
    <mergeCell ref="J34:J35"/>
    <mergeCell ref="K34:K35"/>
    <mergeCell ref="E35:F35"/>
    <mergeCell ref="C36:C37"/>
    <mergeCell ref="D36:D37"/>
    <mergeCell ref="G36:G37"/>
    <mergeCell ref="H36:H37"/>
    <mergeCell ref="I36:I37"/>
    <mergeCell ref="J36:J37"/>
    <mergeCell ref="K36:K37"/>
  </mergeCells>
  <printOptions horizontalCentered="1"/>
  <pageMargins left="0" right="0" top="0" bottom="0" header="0.51181102362204722" footer="0.51181102362204722"/>
  <pageSetup paperSize="8" scale="65" firstPageNumber="0" orientation="portrait" r:id="rId1"/>
  <headerFooter alignWithMargins="0"/>
  <rowBreaks count="1" manualBreakCount="1">
    <brk id="30" max="16383" man="1"/>
  </row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V47"/>
  <sheetViews>
    <sheetView zoomScale="80" zoomScaleNormal="80" workbookViewId="0">
      <selection activeCell="M7" sqref="M7"/>
    </sheetView>
  </sheetViews>
  <sheetFormatPr defaultColWidth="9.140625" defaultRowHeight="23.25"/>
  <cols>
    <col min="1" max="1" width="27.28515625" style="1970" customWidth="1"/>
    <col min="2" max="2" width="5.85546875" style="1915" customWidth="1"/>
    <col min="3" max="3" width="15.7109375" style="2051" customWidth="1"/>
    <col min="4" max="4" width="15.7109375" style="2053" customWidth="1"/>
    <col min="5" max="5" width="13.85546875" style="2051" customWidth="1"/>
    <col min="6" max="6" width="12.42578125" style="2051" customWidth="1"/>
    <col min="7" max="7" width="17.140625" style="2051" customWidth="1"/>
    <col min="8" max="8" width="11.85546875" style="2051" customWidth="1"/>
    <col min="9" max="9" width="14" style="2052" customWidth="1"/>
    <col min="10" max="10" width="15.7109375" style="2051" customWidth="1"/>
    <col min="11" max="11" width="18.140625" style="2051" customWidth="1"/>
    <col min="12" max="12" width="18.7109375" style="2027" customWidth="1"/>
    <col min="13" max="13" width="14.85546875" style="2050" customWidth="1"/>
    <col min="14" max="14" width="8.7109375" style="2050" customWidth="1"/>
    <col min="15" max="15" width="14.85546875" style="2050" customWidth="1"/>
    <col min="16" max="16" width="9.140625" style="2027"/>
    <col min="17" max="18" width="13.140625" style="2027" bestFit="1" customWidth="1"/>
    <col min="19" max="19" width="9.140625" style="2027"/>
    <col min="20" max="20" width="17.140625" style="2027" bestFit="1" customWidth="1"/>
    <col min="21" max="16384" width="9.140625" style="2027"/>
  </cols>
  <sheetData>
    <row r="1" spans="1:22" s="1913" customFormat="1" ht="21" customHeight="1">
      <c r="A1" s="4663" t="s">
        <v>2216</v>
      </c>
      <c r="B1" s="4663"/>
      <c r="C1" s="4663"/>
      <c r="D1" s="4663"/>
      <c r="E1" s="4663"/>
      <c r="F1" s="4663"/>
      <c r="G1" s="4663"/>
      <c r="H1" s="4663"/>
      <c r="I1" s="4663"/>
      <c r="J1" s="4663"/>
      <c r="K1" s="4663"/>
      <c r="M1" s="802" t="s">
        <v>1821</v>
      </c>
      <c r="N1" s="2050"/>
      <c r="O1" s="2050"/>
    </row>
    <row r="2" spans="1:22" s="1913" customFormat="1" ht="21" customHeight="1">
      <c r="A2" s="4664" t="s">
        <v>2215</v>
      </c>
      <c r="B2" s="4664"/>
      <c r="C2" s="4664"/>
      <c r="D2" s="4664"/>
      <c r="E2" s="4664"/>
      <c r="F2" s="4664"/>
      <c r="G2" s="4664"/>
      <c r="H2" s="4664"/>
      <c r="I2" s="4664"/>
      <c r="J2" s="4664"/>
      <c r="K2" s="4664"/>
      <c r="L2" s="1969"/>
      <c r="M2" s="802" t="s">
        <v>1775</v>
      </c>
      <c r="N2" s="2050"/>
      <c r="O2" s="2050"/>
    </row>
    <row r="3" spans="1:22" s="1913" customFormat="1" ht="21" customHeight="1">
      <c r="A3" s="4695" t="s">
        <v>2214</v>
      </c>
      <c r="B3" s="4695"/>
      <c r="C3" s="4695"/>
      <c r="D3" s="4695"/>
      <c r="E3" s="4695"/>
      <c r="F3" s="4695"/>
      <c r="G3" s="4695"/>
      <c r="H3" s="4695"/>
      <c r="I3" s="4695"/>
      <c r="J3" s="4695"/>
      <c r="K3" s="4695"/>
      <c r="M3" s="2050"/>
      <c r="N3" s="2050"/>
      <c r="O3" s="2050"/>
    </row>
    <row r="4" spans="1:22" s="1913" customFormat="1" ht="21" customHeight="1">
      <c r="A4" s="4664" t="s">
        <v>2213</v>
      </c>
      <c r="B4" s="4664"/>
      <c r="C4" s="4664"/>
      <c r="D4" s="4664"/>
      <c r="E4" s="4664"/>
      <c r="F4" s="4664"/>
      <c r="G4" s="4664"/>
      <c r="H4" s="4664"/>
      <c r="I4" s="4664"/>
      <c r="J4" s="4664"/>
      <c r="K4" s="4664"/>
      <c r="M4" s="2050"/>
      <c r="N4" s="2050"/>
      <c r="O4" s="2050"/>
    </row>
    <row r="5" spans="1:22" s="1971" customFormat="1" ht="27" customHeight="1">
      <c r="A5" s="2077"/>
      <c r="B5" s="2044"/>
      <c r="C5" s="4680" t="s">
        <v>168</v>
      </c>
      <c r="D5" s="4680"/>
      <c r="E5" s="4680" t="s">
        <v>2212</v>
      </c>
      <c r="F5" s="4680"/>
      <c r="G5" s="4680"/>
      <c r="H5" s="4680" t="s">
        <v>2211</v>
      </c>
      <c r="I5" s="4680"/>
      <c r="J5" s="4686" t="s">
        <v>2210</v>
      </c>
      <c r="K5" s="4686"/>
      <c r="M5" s="2054"/>
      <c r="N5" s="2054"/>
      <c r="O5" s="2054"/>
    </row>
    <row r="6" spans="1:22" s="2075" customFormat="1" ht="36" customHeight="1">
      <c r="A6" s="2076"/>
      <c r="B6" s="2019"/>
      <c r="C6" s="4693" t="s">
        <v>281</v>
      </c>
      <c r="D6" s="4693"/>
      <c r="E6" s="4693" t="s">
        <v>2209</v>
      </c>
      <c r="F6" s="4693"/>
      <c r="G6" s="4693"/>
      <c r="H6" s="4693" t="s">
        <v>2208</v>
      </c>
      <c r="I6" s="4693"/>
      <c r="J6" s="4694" t="s">
        <v>2207</v>
      </c>
      <c r="K6" s="4694"/>
      <c r="M6" s="2070"/>
      <c r="N6" s="2070"/>
      <c r="O6" s="2070"/>
    </row>
    <row r="7" spans="1:22" s="1917" customFormat="1" ht="54.75" customHeight="1">
      <c r="A7" s="1978" t="s">
        <v>171</v>
      </c>
      <c r="B7" s="1983"/>
      <c r="C7" s="2039" t="s">
        <v>2204</v>
      </c>
      <c r="D7" s="2074" t="s">
        <v>2206</v>
      </c>
      <c r="E7" s="1937" t="s">
        <v>2015</v>
      </c>
      <c r="F7" s="1938" t="s">
        <v>2014</v>
      </c>
      <c r="G7" s="1937" t="s">
        <v>2013</v>
      </c>
      <c r="H7" s="2039" t="s">
        <v>679</v>
      </c>
      <c r="I7" s="2073" t="s">
        <v>2205</v>
      </c>
      <c r="J7" s="2039" t="s">
        <v>2204</v>
      </c>
      <c r="K7" s="2039" t="s">
        <v>2203</v>
      </c>
      <c r="M7" s="2054"/>
      <c r="N7" s="2054"/>
      <c r="O7" s="2054"/>
    </row>
    <row r="8" spans="1:22" s="2069" customFormat="1" ht="71.25" customHeight="1">
      <c r="A8" s="1941" t="s">
        <v>280</v>
      </c>
      <c r="B8" s="2019"/>
      <c r="C8" s="2072" t="s">
        <v>2200</v>
      </c>
      <c r="D8" s="2072" t="s">
        <v>2202</v>
      </c>
      <c r="E8" s="1933" t="s">
        <v>2009</v>
      </c>
      <c r="F8" s="1933" t="s">
        <v>2008</v>
      </c>
      <c r="G8" s="1931" t="s">
        <v>2007</v>
      </c>
      <c r="H8" s="2071" t="s">
        <v>715</v>
      </c>
      <c r="I8" s="2037" t="s">
        <v>2201</v>
      </c>
      <c r="J8" s="4688" t="s">
        <v>2200</v>
      </c>
      <c r="K8" s="4694" t="s">
        <v>2199</v>
      </c>
      <c r="M8" s="2070"/>
      <c r="N8" s="2070"/>
      <c r="O8" s="2070"/>
    </row>
    <row r="9" spans="1:22" s="2066" customFormat="1" ht="26.25" customHeight="1">
      <c r="A9" s="1935"/>
      <c r="B9" s="1935"/>
      <c r="C9" s="2068"/>
      <c r="D9" s="2067"/>
      <c r="E9" s="4668" t="s">
        <v>2198</v>
      </c>
      <c r="F9" s="4668"/>
      <c r="G9" s="4668"/>
      <c r="H9" s="4668"/>
      <c r="I9" s="4668"/>
      <c r="J9" s="4688"/>
      <c r="K9" s="4694"/>
      <c r="M9" s="2050"/>
      <c r="N9" s="2050"/>
      <c r="O9" s="2050"/>
    </row>
    <row r="10" spans="1:22" s="2029" customFormat="1" ht="32.25" customHeight="1">
      <c r="A10" s="2048" t="s">
        <v>2197</v>
      </c>
      <c r="B10" s="3501">
        <v>2021</v>
      </c>
      <c r="C10" s="3511"/>
      <c r="D10" s="3512"/>
      <c r="E10" s="3513"/>
      <c r="F10" s="3513"/>
      <c r="G10" s="3513"/>
      <c r="H10" s="3513"/>
      <c r="I10" s="3513"/>
      <c r="J10" s="3513"/>
      <c r="K10" s="3514"/>
      <c r="L10" s="2065"/>
      <c r="M10" s="2062"/>
      <c r="N10" s="2062"/>
      <c r="O10" s="2062"/>
      <c r="P10" s="2061"/>
      <c r="Q10" s="2061"/>
      <c r="R10" s="2061"/>
      <c r="S10" s="2061"/>
      <c r="T10" s="2061"/>
      <c r="U10" s="2064"/>
      <c r="V10" s="2064"/>
    </row>
    <row r="11" spans="1:22" s="2029" customFormat="1" ht="32.25" customHeight="1">
      <c r="A11" s="2048" t="s">
        <v>1872</v>
      </c>
      <c r="B11" s="3501">
        <v>2022</v>
      </c>
      <c r="C11" s="3515"/>
      <c r="D11" s="3516"/>
      <c r="E11" s="3515"/>
      <c r="F11" s="3515"/>
      <c r="G11" s="3515"/>
      <c r="H11" s="3515"/>
      <c r="I11" s="3515"/>
      <c r="J11" s="3515"/>
      <c r="K11" s="3517"/>
      <c r="L11" s="2063"/>
      <c r="M11" s="2062"/>
      <c r="N11" s="2062"/>
      <c r="O11" s="2062"/>
      <c r="P11" s="2061"/>
      <c r="Q11" s="2061"/>
      <c r="R11" s="2061"/>
      <c r="S11" s="2061"/>
      <c r="T11" s="2061"/>
    </row>
    <row r="12" spans="1:22" s="2029" customFormat="1" ht="32.25" customHeight="1">
      <c r="A12" s="2059" t="s">
        <v>489</v>
      </c>
      <c r="B12" s="3506">
        <v>2021</v>
      </c>
      <c r="C12" s="3518"/>
      <c r="D12" s="3519"/>
      <c r="E12" s="3518"/>
      <c r="F12" s="3518"/>
      <c r="G12" s="3518"/>
      <c r="H12" s="3518"/>
      <c r="I12" s="3518"/>
      <c r="J12" s="3518"/>
      <c r="K12" s="3520"/>
      <c r="L12" s="2055"/>
      <c r="M12" s="2054"/>
      <c r="N12" s="2054"/>
      <c r="O12" s="2054"/>
    </row>
    <row r="13" spans="1:22" s="2029" customFormat="1" ht="32.25" customHeight="1">
      <c r="A13" s="2059"/>
      <c r="B13" s="3506">
        <v>2022</v>
      </c>
      <c r="C13" s="3521"/>
      <c r="D13" s="3519"/>
      <c r="E13" s="3521"/>
      <c r="F13" s="3521"/>
      <c r="G13" s="3521"/>
      <c r="H13" s="3521"/>
      <c r="I13" s="3521"/>
      <c r="J13" s="3521"/>
      <c r="K13" s="3520"/>
      <c r="L13" s="2055"/>
      <c r="M13" s="2054"/>
      <c r="N13" s="2054"/>
      <c r="O13" s="2054"/>
    </row>
    <row r="14" spans="1:22" s="2029" customFormat="1" ht="32.25" customHeight="1">
      <c r="A14" s="2059" t="s">
        <v>490</v>
      </c>
      <c r="B14" s="3506">
        <v>2021</v>
      </c>
      <c r="C14" s="3518"/>
      <c r="D14" s="3519"/>
      <c r="E14" s="3518"/>
      <c r="F14" s="3518"/>
      <c r="G14" s="3518"/>
      <c r="H14" s="3518"/>
      <c r="I14" s="3518"/>
      <c r="J14" s="3518"/>
      <c r="K14" s="3520"/>
      <c r="L14" s="2055"/>
      <c r="M14" s="2054"/>
      <c r="N14" s="2054"/>
      <c r="O14" s="2054"/>
    </row>
    <row r="15" spans="1:22" s="2029" customFormat="1" ht="32.25" customHeight="1">
      <c r="A15" s="2060"/>
      <c r="B15" s="3506">
        <v>2022</v>
      </c>
      <c r="C15" s="3521"/>
      <c r="D15" s="3519"/>
      <c r="E15" s="3521"/>
      <c r="F15" s="3521"/>
      <c r="G15" s="3521"/>
      <c r="H15" s="3521"/>
      <c r="I15" s="3521"/>
      <c r="J15" s="3521"/>
      <c r="K15" s="3520"/>
      <c r="L15" s="2055"/>
      <c r="M15" s="2054"/>
      <c r="N15" s="2054"/>
      <c r="O15" s="2054"/>
    </row>
    <row r="16" spans="1:22" s="2029" customFormat="1" ht="32.25" customHeight="1">
      <c r="A16" s="2059" t="s">
        <v>491</v>
      </c>
      <c r="B16" s="3506">
        <v>2021</v>
      </c>
      <c r="C16" s="3518"/>
      <c r="D16" s="3519"/>
      <c r="E16" s="3518"/>
      <c r="F16" s="3518"/>
      <c r="G16" s="3518"/>
      <c r="H16" s="3518"/>
      <c r="I16" s="3249"/>
      <c r="J16" s="3518"/>
      <c r="K16" s="3520"/>
      <c r="L16" s="2055"/>
      <c r="M16" s="2054"/>
      <c r="N16" s="2054"/>
      <c r="O16" s="2054"/>
    </row>
    <row r="17" spans="1:15" s="2029" customFormat="1" ht="32.25" customHeight="1">
      <c r="A17" s="2059"/>
      <c r="B17" s="3506">
        <v>2022</v>
      </c>
      <c r="C17" s="3521"/>
      <c r="D17" s="3519"/>
      <c r="E17" s="3521"/>
      <c r="F17" s="3521"/>
      <c r="G17" s="3521"/>
      <c r="H17" s="3521"/>
      <c r="I17" s="3521"/>
      <c r="J17" s="3521"/>
      <c r="K17" s="3520"/>
      <c r="L17" s="2055"/>
      <c r="M17" s="2054"/>
      <c r="N17" s="2054"/>
      <c r="O17" s="2054"/>
    </row>
    <row r="18" spans="1:15" s="2029" customFormat="1" ht="32.25" customHeight="1">
      <c r="A18" s="2059" t="s">
        <v>638</v>
      </c>
      <c r="B18" s="3506">
        <v>2021</v>
      </c>
      <c r="C18" s="3518"/>
      <c r="D18" s="3519"/>
      <c r="E18" s="3518"/>
      <c r="F18" s="3518"/>
      <c r="G18" s="3518"/>
      <c r="H18" s="3518"/>
      <c r="I18" s="3518"/>
      <c r="J18" s="3518"/>
      <c r="K18" s="3520"/>
      <c r="L18" s="2055"/>
      <c r="M18" s="2054"/>
      <c r="N18" s="2054"/>
      <c r="O18" s="2054"/>
    </row>
    <row r="19" spans="1:15" s="2029" customFormat="1" ht="32.25" customHeight="1">
      <c r="A19" s="2059"/>
      <c r="B19" s="3506">
        <v>2022</v>
      </c>
      <c r="C19" s="3521"/>
      <c r="D19" s="3519"/>
      <c r="E19" s="3521"/>
      <c r="F19" s="3521"/>
      <c r="G19" s="3521"/>
      <c r="H19" s="3521"/>
      <c r="I19" s="3521"/>
      <c r="J19" s="3521"/>
      <c r="K19" s="3520"/>
      <c r="L19" s="2055"/>
      <c r="M19" s="2054"/>
      <c r="N19" s="2054"/>
      <c r="O19" s="2054"/>
    </row>
    <row r="20" spans="1:15" s="2029" customFormat="1" ht="32.25" customHeight="1">
      <c r="A20" s="2059" t="s">
        <v>493</v>
      </c>
      <c r="B20" s="3506">
        <v>2021</v>
      </c>
      <c r="C20" s="3518"/>
      <c r="D20" s="3519"/>
      <c r="E20" s="3518"/>
      <c r="F20" s="3518"/>
      <c r="G20" s="3518"/>
      <c r="H20" s="3518"/>
      <c r="I20" s="3249"/>
      <c r="J20" s="3518"/>
      <c r="K20" s="3520"/>
      <c r="L20" s="2055"/>
      <c r="M20" s="2054"/>
      <c r="N20" s="2054"/>
      <c r="O20" s="2054"/>
    </row>
    <row r="21" spans="1:15" s="2029" customFormat="1" ht="32.25" customHeight="1">
      <c r="A21" s="2059"/>
      <c r="B21" s="3506">
        <v>2022</v>
      </c>
      <c r="C21" s="3521"/>
      <c r="D21" s="3519"/>
      <c r="E21" s="3521"/>
      <c r="F21" s="3521"/>
      <c r="G21" s="3521"/>
      <c r="H21" s="3521"/>
      <c r="I21" s="3521"/>
      <c r="J21" s="3521"/>
      <c r="K21" s="3520"/>
      <c r="L21" s="2055"/>
      <c r="M21" s="2054"/>
      <c r="N21" s="2054"/>
      <c r="O21" s="2054"/>
    </row>
    <row r="22" spans="1:15" s="2029" customFormat="1" ht="32.25" customHeight="1">
      <c r="A22" s="2059" t="s">
        <v>494</v>
      </c>
      <c r="B22" s="3506">
        <v>2021</v>
      </c>
      <c r="C22" s="3518"/>
      <c r="D22" s="3519"/>
      <c r="E22" s="3518"/>
      <c r="F22" s="3518"/>
      <c r="G22" s="3518"/>
      <c r="H22" s="3518"/>
      <c r="I22" s="3518"/>
      <c r="J22" s="3518"/>
      <c r="K22" s="3520"/>
      <c r="L22" s="2055"/>
      <c r="M22" s="2054"/>
      <c r="N22" s="2054"/>
      <c r="O22" s="2054"/>
    </row>
    <row r="23" spans="1:15" s="2029" customFormat="1" ht="32.25" customHeight="1">
      <c r="A23" s="2059"/>
      <c r="B23" s="3506">
        <v>2022</v>
      </c>
      <c r="C23" s="3521"/>
      <c r="D23" s="3519"/>
      <c r="E23" s="3521"/>
      <c r="F23" s="3521"/>
      <c r="G23" s="3521"/>
      <c r="H23" s="3521"/>
      <c r="I23" s="3521"/>
      <c r="J23" s="3521"/>
      <c r="K23" s="3520"/>
      <c r="L23" s="2055"/>
      <c r="M23" s="2054"/>
      <c r="N23" s="2054"/>
      <c r="O23" s="2054"/>
    </row>
    <row r="24" spans="1:15" s="2029" customFormat="1" ht="32.25" customHeight="1">
      <c r="A24" s="2059" t="s">
        <v>495</v>
      </c>
      <c r="B24" s="3506">
        <v>2021</v>
      </c>
      <c r="C24" s="3518"/>
      <c r="D24" s="3519"/>
      <c r="E24" s="3518"/>
      <c r="F24" s="3518"/>
      <c r="G24" s="3518"/>
      <c r="H24" s="3518"/>
      <c r="I24" s="3518"/>
      <c r="J24" s="3518"/>
      <c r="K24" s="3520"/>
      <c r="L24" s="2055"/>
      <c r="M24" s="2054"/>
      <c r="N24" s="2054"/>
      <c r="O24" s="2054"/>
    </row>
    <row r="25" spans="1:15" s="2029" customFormat="1" ht="32.25" customHeight="1">
      <c r="A25" s="2059"/>
      <c r="B25" s="3506">
        <v>2022</v>
      </c>
      <c r="C25" s="3521"/>
      <c r="D25" s="3519"/>
      <c r="E25" s="3521"/>
      <c r="F25" s="3521"/>
      <c r="G25" s="3521"/>
      <c r="H25" s="3521"/>
      <c r="I25" s="3521"/>
      <c r="J25" s="3521"/>
      <c r="K25" s="3520"/>
      <c r="L25" s="2055"/>
      <c r="M25" s="2054"/>
      <c r="N25" s="2054"/>
      <c r="O25" s="2054"/>
    </row>
    <row r="26" spans="1:15" s="2029" customFormat="1" ht="32.25" customHeight="1">
      <c r="A26" s="2059" t="s">
        <v>496</v>
      </c>
      <c r="B26" s="3506">
        <v>2021</v>
      </c>
      <c r="C26" s="3518"/>
      <c r="D26" s="3519"/>
      <c r="E26" s="3518"/>
      <c r="F26" s="3518"/>
      <c r="G26" s="3518"/>
      <c r="H26" s="3518"/>
      <c r="I26" s="3518"/>
      <c r="J26" s="3518"/>
      <c r="K26" s="3520"/>
      <c r="L26" s="2055"/>
      <c r="M26" s="2054"/>
      <c r="N26" s="2054"/>
      <c r="O26" s="2054"/>
    </row>
    <row r="27" spans="1:15" s="2029" customFormat="1" ht="32.25" customHeight="1">
      <c r="A27" s="2059"/>
      <c r="B27" s="3506">
        <v>2022</v>
      </c>
      <c r="C27" s="3521"/>
      <c r="D27" s="3519"/>
      <c r="E27" s="3521"/>
      <c r="F27" s="3521"/>
      <c r="G27" s="3521"/>
      <c r="H27" s="3521"/>
      <c r="I27" s="3521"/>
      <c r="J27" s="3521"/>
      <c r="K27" s="3520"/>
      <c r="L27" s="2055"/>
      <c r="M27" s="2054"/>
      <c r="N27" s="2054"/>
      <c r="O27" s="2054"/>
    </row>
    <row r="28" spans="1:15" s="2029" customFormat="1" ht="32.25" customHeight="1">
      <c r="A28" s="2059" t="s">
        <v>497</v>
      </c>
      <c r="B28" s="3506">
        <v>2021</v>
      </c>
      <c r="C28" s="3518"/>
      <c r="D28" s="3519"/>
      <c r="E28" s="3518"/>
      <c r="F28" s="3518"/>
      <c r="G28" s="3518"/>
      <c r="H28" s="3518"/>
      <c r="I28" s="3518"/>
      <c r="J28" s="3518"/>
      <c r="K28" s="3520"/>
      <c r="L28" s="2055"/>
      <c r="M28" s="2054"/>
      <c r="N28" s="2054"/>
      <c r="O28" s="2054"/>
    </row>
    <row r="29" spans="1:15" s="2029" customFormat="1" ht="32.25" customHeight="1">
      <c r="A29" s="2059"/>
      <c r="B29" s="3506">
        <v>2022</v>
      </c>
      <c r="C29" s="3521"/>
      <c r="D29" s="3519"/>
      <c r="E29" s="3521"/>
      <c r="F29" s="3521"/>
      <c r="G29" s="3521"/>
      <c r="H29" s="3521"/>
      <c r="I29" s="3521"/>
      <c r="J29" s="3521"/>
      <c r="K29" s="3520"/>
      <c r="L29" s="2055"/>
      <c r="M29" s="2054"/>
      <c r="N29" s="2054"/>
      <c r="O29" s="2054"/>
    </row>
    <row r="30" spans="1:15" s="2029" customFormat="1" ht="32.25" customHeight="1">
      <c r="A30" s="2059" t="s">
        <v>498</v>
      </c>
      <c r="B30" s="3506">
        <v>2021</v>
      </c>
      <c r="C30" s="3518"/>
      <c r="D30" s="3519"/>
      <c r="E30" s="3518"/>
      <c r="F30" s="3518"/>
      <c r="G30" s="3518"/>
      <c r="H30" s="3518"/>
      <c r="I30" s="3249"/>
      <c r="J30" s="3518"/>
      <c r="K30" s="3520"/>
      <c r="L30" s="2055"/>
      <c r="M30" s="2054"/>
      <c r="N30" s="2054"/>
      <c r="O30" s="2054"/>
    </row>
    <row r="31" spans="1:15" s="2029" customFormat="1" ht="32.25" customHeight="1">
      <c r="A31" s="2059"/>
      <c r="B31" s="3506">
        <v>2022</v>
      </c>
      <c r="C31" s="3521"/>
      <c r="D31" s="3519"/>
      <c r="E31" s="3521"/>
      <c r="F31" s="3521"/>
      <c r="G31" s="3521"/>
      <c r="H31" s="3521"/>
      <c r="I31" s="3518"/>
      <c r="J31" s="3521"/>
      <c r="K31" s="3520"/>
      <c r="L31" s="2055"/>
      <c r="M31" s="2054"/>
      <c r="N31" s="2054"/>
      <c r="O31" s="2054"/>
    </row>
    <row r="32" spans="1:15" s="2029" customFormat="1" ht="32.25" customHeight="1">
      <c r="A32" s="2059" t="s">
        <v>499</v>
      </c>
      <c r="B32" s="3506">
        <v>2021</v>
      </c>
      <c r="C32" s="3518"/>
      <c r="D32" s="3519"/>
      <c r="E32" s="3518"/>
      <c r="F32" s="3518"/>
      <c r="G32" s="3518"/>
      <c r="H32" s="3518"/>
      <c r="I32" s="3518"/>
      <c r="J32" s="3518"/>
      <c r="K32" s="3520"/>
      <c r="L32" s="2055"/>
      <c r="M32" s="2054"/>
      <c r="N32" s="2054"/>
      <c r="O32" s="2054"/>
    </row>
    <row r="33" spans="1:15" s="2029" customFormat="1" ht="32.25" customHeight="1">
      <c r="A33" s="2059"/>
      <c r="B33" s="3506">
        <v>2022</v>
      </c>
      <c r="C33" s="3521"/>
      <c r="D33" s="3519"/>
      <c r="E33" s="3521"/>
      <c r="F33" s="3521"/>
      <c r="G33" s="3521"/>
      <c r="H33" s="3521"/>
      <c r="I33" s="3521"/>
      <c r="J33" s="3521"/>
      <c r="K33" s="3520"/>
      <c r="L33" s="2055"/>
      <c r="M33" s="2054"/>
      <c r="N33" s="2054"/>
      <c r="O33" s="2054"/>
    </row>
    <row r="34" spans="1:15" s="2029" customFormat="1" ht="32.25" customHeight="1">
      <c r="A34" s="2059" t="s">
        <v>500</v>
      </c>
      <c r="B34" s="3506">
        <v>2021</v>
      </c>
      <c r="C34" s="3518"/>
      <c r="D34" s="3519"/>
      <c r="E34" s="3518"/>
      <c r="F34" s="3518"/>
      <c r="G34" s="3518"/>
      <c r="H34" s="3518"/>
      <c r="I34" s="3518"/>
      <c r="J34" s="3518"/>
      <c r="K34" s="3520"/>
      <c r="L34" s="2055"/>
      <c r="M34" s="2054"/>
      <c r="N34" s="2054"/>
      <c r="O34" s="2054"/>
    </row>
    <row r="35" spans="1:15" s="2029" customFormat="1" ht="32.25" customHeight="1">
      <c r="A35" s="2059"/>
      <c r="B35" s="3506">
        <v>2022</v>
      </c>
      <c r="C35" s="3521"/>
      <c r="D35" s="3519"/>
      <c r="E35" s="3521"/>
      <c r="F35" s="3521"/>
      <c r="G35" s="3521"/>
      <c r="H35" s="3521"/>
      <c r="I35" s="3521"/>
      <c r="J35" s="3521"/>
      <c r="K35" s="3520"/>
      <c r="L35" s="2055"/>
      <c r="M35" s="2054"/>
      <c r="N35" s="2054"/>
      <c r="O35" s="2054"/>
    </row>
    <row r="36" spans="1:15" s="2029" customFormat="1" ht="32.25" customHeight="1">
      <c r="A36" s="2059" t="s">
        <v>501</v>
      </c>
      <c r="B36" s="3506">
        <v>2021</v>
      </c>
      <c r="C36" s="3518"/>
      <c r="D36" s="3519"/>
      <c r="E36" s="3518"/>
      <c r="F36" s="3518"/>
      <c r="G36" s="3518"/>
      <c r="H36" s="3518"/>
      <c r="I36" s="3249"/>
      <c r="J36" s="3518"/>
      <c r="K36" s="3520"/>
      <c r="L36" s="2055"/>
      <c r="M36" s="2054"/>
      <c r="N36" s="2054"/>
      <c r="O36" s="2054"/>
    </row>
    <row r="37" spans="1:15" s="2029" customFormat="1" ht="32.25" customHeight="1">
      <c r="A37" s="2059"/>
      <c r="B37" s="3506">
        <v>2022</v>
      </c>
      <c r="C37" s="3521"/>
      <c r="D37" s="3519"/>
      <c r="E37" s="3521"/>
      <c r="F37" s="3521"/>
      <c r="G37" s="3521"/>
      <c r="H37" s="3521"/>
      <c r="I37" s="3521"/>
      <c r="J37" s="3521"/>
      <c r="K37" s="3520"/>
      <c r="L37" s="2055"/>
      <c r="M37" s="2054"/>
      <c r="N37" s="2054"/>
      <c r="O37" s="2054"/>
    </row>
    <row r="38" spans="1:15" s="2029" customFormat="1" ht="32.25" customHeight="1">
      <c r="A38" s="2059" t="s">
        <v>502</v>
      </c>
      <c r="B38" s="3506">
        <v>2021</v>
      </c>
      <c r="C38" s="3518"/>
      <c r="D38" s="3519"/>
      <c r="E38" s="3518"/>
      <c r="F38" s="3518"/>
      <c r="G38" s="3518"/>
      <c r="H38" s="3518"/>
      <c r="I38" s="3518"/>
      <c r="J38" s="3518"/>
      <c r="K38" s="3520"/>
      <c r="L38" s="2055"/>
      <c r="M38" s="2054"/>
      <c r="N38" s="2054"/>
      <c r="O38" s="2054"/>
    </row>
    <row r="39" spans="1:15" s="2029" customFormat="1" ht="32.25" customHeight="1">
      <c r="A39" s="2059"/>
      <c r="B39" s="3506">
        <v>2022</v>
      </c>
      <c r="C39" s="3521"/>
      <c r="D39" s="3519"/>
      <c r="E39" s="3521"/>
      <c r="F39" s="3521"/>
      <c r="G39" s="3521"/>
      <c r="H39" s="3521"/>
      <c r="I39" s="3521"/>
      <c r="J39" s="3521"/>
      <c r="K39" s="3520"/>
      <c r="L39" s="2055"/>
      <c r="M39" s="2054"/>
      <c r="N39" s="2054"/>
      <c r="O39" s="2054"/>
    </row>
    <row r="40" spans="1:15" s="2029" customFormat="1" ht="32.25" customHeight="1">
      <c r="A40" s="2059" t="s">
        <v>503</v>
      </c>
      <c r="B40" s="3506">
        <v>2021</v>
      </c>
      <c r="C40" s="3518"/>
      <c r="D40" s="3519"/>
      <c r="E40" s="3518"/>
      <c r="F40" s="3518"/>
      <c r="G40" s="3518"/>
      <c r="H40" s="3518"/>
      <c r="I40" s="3518"/>
      <c r="J40" s="3518"/>
      <c r="K40" s="3520"/>
      <c r="L40" s="2055"/>
      <c r="M40" s="2054"/>
      <c r="N40" s="2054"/>
      <c r="O40" s="2054"/>
    </row>
    <row r="41" spans="1:15" s="2029" customFormat="1" ht="32.25" customHeight="1">
      <c r="A41" s="2059"/>
      <c r="B41" s="3506">
        <v>2022</v>
      </c>
      <c r="C41" s="3521"/>
      <c r="D41" s="3519"/>
      <c r="E41" s="3521"/>
      <c r="F41" s="3521"/>
      <c r="G41" s="3521"/>
      <c r="H41" s="3521"/>
      <c r="I41" s="3521"/>
      <c r="J41" s="3521"/>
      <c r="K41" s="3520"/>
      <c r="L41" s="2055"/>
      <c r="M41" s="2054"/>
      <c r="N41" s="2054"/>
      <c r="O41" s="2054"/>
    </row>
    <row r="42" spans="1:15" s="2029" customFormat="1" ht="32.25" customHeight="1">
      <c r="A42" s="2059" t="s">
        <v>504</v>
      </c>
      <c r="B42" s="3506">
        <v>2021</v>
      </c>
      <c r="C42" s="3518"/>
      <c r="D42" s="3519"/>
      <c r="E42" s="3518"/>
      <c r="F42" s="3518"/>
      <c r="G42" s="3518"/>
      <c r="H42" s="3518"/>
      <c r="I42" s="3518"/>
      <c r="J42" s="3518"/>
      <c r="K42" s="3520"/>
      <c r="L42" s="2055"/>
      <c r="M42" s="2054"/>
      <c r="N42" s="2054"/>
      <c r="O42" s="2054"/>
    </row>
    <row r="43" spans="1:15" s="2029" customFormat="1" ht="32.25" customHeight="1">
      <c r="A43" s="2059"/>
      <c r="B43" s="3506">
        <v>2022</v>
      </c>
      <c r="C43" s="3521"/>
      <c r="D43" s="3519"/>
      <c r="E43" s="3521"/>
      <c r="F43" s="3521"/>
      <c r="G43" s="3521"/>
      <c r="H43" s="3521"/>
      <c r="I43" s="3521"/>
      <c r="J43" s="3521"/>
      <c r="K43" s="3520"/>
      <c r="L43" s="2055"/>
      <c r="M43" s="2054"/>
      <c r="N43" s="2054"/>
      <c r="O43" s="2054"/>
    </row>
    <row r="44" spans="1:15" s="2029" customFormat="1" ht="32.25" customHeight="1">
      <c r="A44" s="2059"/>
      <c r="B44" s="1975"/>
      <c r="C44" s="2057"/>
      <c r="D44" s="2058"/>
      <c r="E44" s="2057"/>
      <c r="F44" s="2057"/>
      <c r="G44" s="2057"/>
      <c r="H44" s="2057"/>
      <c r="I44" s="2057"/>
      <c r="J44" s="2057"/>
      <c r="K44" s="2056"/>
      <c r="L44" s="2055"/>
      <c r="M44" s="2054"/>
      <c r="N44" s="2054"/>
      <c r="O44" s="2054"/>
    </row>
    <row r="45" spans="1:15" s="2029" customFormat="1" ht="36" customHeight="1">
      <c r="A45" s="4663" t="s">
        <v>2196</v>
      </c>
      <c r="B45" s="4663"/>
      <c r="C45" s="4663"/>
      <c r="D45" s="4663"/>
      <c r="E45" s="4663"/>
      <c r="F45" s="4663"/>
      <c r="G45" s="4663"/>
      <c r="H45" s="4663"/>
      <c r="I45" s="4663"/>
      <c r="J45" s="4663"/>
      <c r="K45" s="4663"/>
      <c r="M45" s="2054"/>
      <c r="N45" s="2054"/>
      <c r="O45" s="2054"/>
    </row>
    <row r="46" spans="1:15" s="2029" customFormat="1" ht="38.25" customHeight="1">
      <c r="A46" s="4662" t="s">
        <v>2195</v>
      </c>
      <c r="B46" s="4662"/>
      <c r="C46" s="4662"/>
      <c r="D46" s="4662"/>
      <c r="E46" s="4662"/>
      <c r="F46" s="4662"/>
      <c r="G46" s="4662"/>
      <c r="H46" s="4662"/>
      <c r="I46" s="4662"/>
      <c r="J46" s="4662"/>
      <c r="K46" s="4662"/>
      <c r="M46" s="2054"/>
      <c r="N46" s="2054"/>
      <c r="O46" s="2054"/>
    </row>
    <row r="47" spans="1:15" ht="41.25" customHeight="1"/>
  </sheetData>
  <sheetProtection selectLockedCells="1" selectUnlockedCells="1"/>
  <mergeCells count="17">
    <mergeCell ref="A1:K1"/>
    <mergeCell ref="A2:K2"/>
    <mergeCell ref="A3:K3"/>
    <mergeCell ref="A4:K4"/>
    <mergeCell ref="C5:D5"/>
    <mergeCell ref="E5:G5"/>
    <mergeCell ref="H5:I5"/>
    <mergeCell ref="J5:K5"/>
    <mergeCell ref="A45:K45"/>
    <mergeCell ref="A46:K46"/>
    <mergeCell ref="C6:D6"/>
    <mergeCell ref="E6:G6"/>
    <mergeCell ref="H6:I6"/>
    <mergeCell ref="J6:K6"/>
    <mergeCell ref="J8:J9"/>
    <mergeCell ref="K8:K9"/>
    <mergeCell ref="E9:I9"/>
  </mergeCells>
  <pageMargins left="0.70866141732283472" right="0.70866141732283472" top="0.74803149606299213" bottom="0.74803149606299213" header="0.51181102362204722" footer="0.51181102362204722"/>
  <pageSetup paperSize="8" scale="70" firstPageNumber="0" orientation="portrait"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F33"/>
  <sheetViews>
    <sheetView zoomScale="90" zoomScaleNormal="90" workbookViewId="0">
      <selection activeCell="D5" sqref="D5"/>
    </sheetView>
  </sheetViews>
  <sheetFormatPr defaultColWidth="11" defaultRowHeight="20.25"/>
  <cols>
    <col min="1" max="1" width="84" style="1970" customWidth="1"/>
    <col min="2" max="2" width="29.85546875" style="3525" customWidth="1"/>
    <col min="3" max="3" width="29.85546875" style="2027" customWidth="1"/>
    <col min="4" max="4" width="46.28515625" style="2027" customWidth="1"/>
    <col min="5" max="16384" width="11" style="2027"/>
  </cols>
  <sheetData>
    <row r="1" spans="1:6" ht="30" customHeight="1">
      <c r="A1" s="4663" t="s">
        <v>2245</v>
      </c>
      <c r="B1" s="4663"/>
      <c r="C1" s="4663"/>
      <c r="D1" s="1969"/>
      <c r="F1" s="802" t="s">
        <v>1821</v>
      </c>
    </row>
    <row r="2" spans="1:6" ht="30" customHeight="1">
      <c r="A2" s="4169" t="s">
        <v>2244</v>
      </c>
      <c r="B2" s="4169"/>
      <c r="C2" s="4169"/>
      <c r="F2" s="802" t="s">
        <v>1775</v>
      </c>
    </row>
    <row r="3" spans="1:6" s="1913" customFormat="1" ht="27" customHeight="1">
      <c r="A3" s="4699" t="s">
        <v>1274</v>
      </c>
      <c r="B3" s="4700">
        <v>2021</v>
      </c>
      <c r="C3" s="4700">
        <v>2022</v>
      </c>
      <c r="D3" s="4698" t="s">
        <v>280</v>
      </c>
      <c r="E3" s="1930"/>
    </row>
    <row r="4" spans="1:6" s="1913" customFormat="1" ht="27" customHeight="1">
      <c r="A4" s="4699"/>
      <c r="B4" s="4700"/>
      <c r="C4" s="4700"/>
      <c r="D4" s="4698"/>
      <c r="E4" s="1930"/>
    </row>
    <row r="5" spans="1:6" s="1917" customFormat="1" ht="20.25" customHeight="1">
      <c r="A5" s="4697" t="s">
        <v>1807</v>
      </c>
      <c r="B5" s="4697"/>
      <c r="C5" s="4697"/>
      <c r="D5" s="2091"/>
    </row>
    <row r="6" spans="1:6" s="2029" customFormat="1" ht="20.25" customHeight="1">
      <c r="A6" s="2048" t="s">
        <v>2243</v>
      </c>
      <c r="B6" s="3708"/>
      <c r="C6" s="3709"/>
      <c r="D6" s="2090" t="s">
        <v>2242</v>
      </c>
      <c r="E6" s="2089"/>
    </row>
    <row r="7" spans="1:6" s="2029" customFormat="1" ht="20.25" customHeight="1">
      <c r="A7" s="2080" t="s">
        <v>2241</v>
      </c>
      <c r="B7" s="3710"/>
      <c r="C7" s="3711"/>
      <c r="D7" s="3712" t="s">
        <v>2236</v>
      </c>
    </row>
    <row r="8" spans="1:6" s="2029" customFormat="1" ht="20.25" customHeight="1">
      <c r="A8" s="2000" t="s">
        <v>2235</v>
      </c>
      <c r="B8" s="3710"/>
      <c r="C8" s="3711"/>
      <c r="D8" s="2086" t="s">
        <v>1763</v>
      </c>
    </row>
    <row r="9" spans="1:6" s="2029" customFormat="1" ht="20.25" customHeight="1">
      <c r="A9" s="2087" t="s">
        <v>2234</v>
      </c>
      <c r="B9" s="3710"/>
      <c r="C9" s="3711"/>
      <c r="D9" s="2086" t="s">
        <v>2233</v>
      </c>
    </row>
    <row r="10" spans="1:6" s="2029" customFormat="1" ht="32.450000000000003" customHeight="1">
      <c r="A10" s="1999" t="s">
        <v>2232</v>
      </c>
      <c r="B10" s="3710"/>
      <c r="C10" s="3711"/>
      <c r="D10" s="2084" t="s">
        <v>2240</v>
      </c>
    </row>
    <row r="11" spans="1:6" s="2029" customFormat="1" ht="33" customHeight="1">
      <c r="A11" s="1999" t="s">
        <v>3811</v>
      </c>
      <c r="B11" s="3710"/>
      <c r="C11" s="3711"/>
      <c r="D11" s="2084" t="s">
        <v>2230</v>
      </c>
    </row>
    <row r="12" spans="1:6" s="2029" customFormat="1" ht="20.25" customHeight="1">
      <c r="A12" s="2080" t="s">
        <v>2229</v>
      </c>
      <c r="B12" s="3710"/>
      <c r="C12" s="3711"/>
      <c r="D12" s="2083" t="s">
        <v>2228</v>
      </c>
    </row>
    <row r="13" spans="1:6" s="2029" customFormat="1" ht="20.25" customHeight="1">
      <c r="A13" s="2080" t="s">
        <v>2227</v>
      </c>
      <c r="B13" s="3713"/>
      <c r="C13" s="2088"/>
      <c r="D13" s="2083" t="s">
        <v>2226</v>
      </c>
    </row>
    <row r="14" spans="1:6" s="2029" customFormat="1" ht="20.25" customHeight="1">
      <c r="A14" s="2000" t="s">
        <v>2225</v>
      </c>
      <c r="B14" s="3710"/>
      <c r="C14" s="3711"/>
      <c r="D14" s="2081" t="s">
        <v>2224</v>
      </c>
    </row>
    <row r="15" spans="1:6" s="2029" customFormat="1" ht="20.25" customHeight="1">
      <c r="A15" s="2087" t="s">
        <v>2223</v>
      </c>
      <c r="B15" s="3710"/>
      <c r="C15" s="3711"/>
      <c r="D15" s="2086" t="s">
        <v>2222</v>
      </c>
    </row>
    <row r="16" spans="1:6" s="2029" customFormat="1" ht="20.25" customHeight="1">
      <c r="A16" s="2080" t="s">
        <v>2221</v>
      </c>
      <c r="B16" s="3710"/>
      <c r="C16" s="3711"/>
      <c r="D16" s="3714" t="s">
        <v>2092</v>
      </c>
    </row>
    <row r="17" spans="1:4" s="2029" customFormat="1" ht="20.25" customHeight="1">
      <c r="A17" s="4696" t="s">
        <v>2239</v>
      </c>
      <c r="B17" s="4696"/>
      <c r="C17" s="4696"/>
      <c r="D17" s="3715"/>
    </row>
    <row r="18" spans="1:4" s="2029" customFormat="1" ht="20.25" customHeight="1">
      <c r="A18" s="2048" t="s">
        <v>2238</v>
      </c>
      <c r="B18" s="3716"/>
      <c r="C18" s="3709"/>
      <c r="D18" s="2085" t="s">
        <v>281</v>
      </c>
    </row>
    <row r="19" spans="1:4" s="2029" customFormat="1" ht="20.25" customHeight="1">
      <c r="A19" s="2080" t="s">
        <v>2237</v>
      </c>
      <c r="B19" s="3717"/>
      <c r="C19" s="3711"/>
      <c r="D19" s="3712" t="s">
        <v>2236</v>
      </c>
    </row>
    <row r="20" spans="1:4" s="2029" customFormat="1" ht="20.25" customHeight="1">
      <c r="A20" s="2000" t="s">
        <v>2235</v>
      </c>
      <c r="B20" s="3713"/>
      <c r="C20" s="2082"/>
      <c r="D20" s="2086" t="s">
        <v>1763</v>
      </c>
    </row>
    <row r="21" spans="1:4" s="2029" customFormat="1" ht="20.25" customHeight="1">
      <c r="A21" s="2087" t="s">
        <v>2234</v>
      </c>
      <c r="B21" s="3713"/>
      <c r="C21" s="2082"/>
      <c r="D21" s="2086" t="s">
        <v>2233</v>
      </c>
    </row>
    <row r="22" spans="1:4" s="2029" customFormat="1" ht="30" customHeight="1">
      <c r="A22" s="1999" t="s">
        <v>2232</v>
      </c>
      <c r="B22" s="3717"/>
      <c r="C22" s="3711"/>
      <c r="D22" s="2084" t="s">
        <v>2240</v>
      </c>
    </row>
    <row r="23" spans="1:4" s="2029" customFormat="1" ht="31.9" customHeight="1">
      <c r="A23" s="1999" t="s">
        <v>2231</v>
      </c>
      <c r="B23" s="3713"/>
      <c r="C23" s="2082"/>
      <c r="D23" s="2084" t="s">
        <v>2230</v>
      </c>
    </row>
    <row r="24" spans="1:4" s="2029" customFormat="1" ht="20.25" customHeight="1">
      <c r="A24" s="2080" t="s">
        <v>2229</v>
      </c>
      <c r="B24" s="3717"/>
      <c r="C24" s="3711"/>
      <c r="D24" s="2083" t="s">
        <v>2228</v>
      </c>
    </row>
    <row r="25" spans="1:4" s="2029" customFormat="1" ht="20.25" customHeight="1">
      <c r="A25" s="2080" t="s">
        <v>2227</v>
      </c>
      <c r="B25" s="3713"/>
      <c r="C25" s="2082"/>
      <c r="D25" s="2083" t="s">
        <v>2226</v>
      </c>
    </row>
    <row r="26" spans="1:4" s="2029" customFormat="1" ht="20.25" customHeight="1">
      <c r="A26" s="2000" t="s">
        <v>2225</v>
      </c>
      <c r="B26" s="3705"/>
      <c r="C26" s="3718"/>
      <c r="D26" s="2081" t="s">
        <v>2224</v>
      </c>
    </row>
    <row r="27" spans="1:4" s="2029" customFormat="1" ht="20.25" customHeight="1">
      <c r="A27" s="2000" t="s">
        <v>2223</v>
      </c>
      <c r="B27" s="3705"/>
      <c r="C27" s="2082"/>
      <c r="D27" s="2081" t="s">
        <v>2222</v>
      </c>
    </row>
    <row r="28" spans="1:4" s="2029" customFormat="1" ht="20.25" customHeight="1">
      <c r="A28" s="2080" t="s">
        <v>2221</v>
      </c>
      <c r="B28" s="3717"/>
      <c r="C28" s="3711"/>
      <c r="D28" s="3714" t="s">
        <v>2092</v>
      </c>
    </row>
    <row r="29" spans="1:4" s="2029" customFormat="1" ht="20.25" customHeight="1">
      <c r="A29" s="1996"/>
      <c r="B29" s="3522"/>
      <c r="C29" s="2079"/>
      <c r="D29" s="1921"/>
    </row>
    <row r="30" spans="1:4" s="2029" customFormat="1" ht="20.25" customHeight="1">
      <c r="A30" s="1983" t="s">
        <v>2220</v>
      </c>
      <c r="B30" s="3523"/>
      <c r="C30" s="2078"/>
    </row>
    <row r="31" spans="1:4" s="2029" customFormat="1" ht="20.25" customHeight="1">
      <c r="A31" s="1983" t="s">
        <v>2219</v>
      </c>
      <c r="B31" s="3524"/>
      <c r="C31" s="1993"/>
    </row>
    <row r="32" spans="1:4" s="2029" customFormat="1" ht="20.25" customHeight="1">
      <c r="A32" s="1983" t="s">
        <v>2218</v>
      </c>
      <c r="B32" s="3524"/>
      <c r="C32" s="1993"/>
    </row>
    <row r="33" spans="1:3" s="2029" customFormat="1" ht="20.25" customHeight="1">
      <c r="A33" s="1983" t="s">
        <v>2217</v>
      </c>
      <c r="B33" s="3524"/>
      <c r="C33" s="1993"/>
    </row>
  </sheetData>
  <sheetProtection selectLockedCells="1" selectUnlockedCells="1"/>
  <mergeCells count="8">
    <mergeCell ref="A17:C17"/>
    <mergeCell ref="A5:C5"/>
    <mergeCell ref="D3:D4"/>
    <mergeCell ref="A1:C1"/>
    <mergeCell ref="A2:C2"/>
    <mergeCell ref="A3:A4"/>
    <mergeCell ref="B3:B4"/>
    <mergeCell ref="C3:C4"/>
  </mergeCells>
  <printOptions horizontalCentered="1" verticalCentered="1"/>
  <pageMargins left="0.23622047244094491" right="0.23622047244094491" top="0.74803149606299213" bottom="0.74803149606299213" header="0.31496062992125984" footer="0.31496062992125984"/>
  <pageSetup paperSize="8" scale="60" firstPageNumber="0" orientation="portrait" r:id="rId1"/>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fitToPage="1"/>
  </sheetPr>
  <dimension ref="A1:M52"/>
  <sheetViews>
    <sheetView zoomScale="90" zoomScaleNormal="90" workbookViewId="0">
      <selection activeCell="B5" sqref="B5"/>
    </sheetView>
  </sheetViews>
  <sheetFormatPr defaultColWidth="11" defaultRowHeight="20.25"/>
  <cols>
    <col min="1" max="1" width="34" style="1970" customWidth="1"/>
    <col min="2" max="2" width="7.7109375" style="1970" customWidth="1"/>
    <col min="3" max="3" width="9.7109375" style="2027" customWidth="1"/>
    <col min="4" max="4" width="13.28515625" style="2027" customWidth="1"/>
    <col min="5" max="5" width="14.28515625" style="2027" customWidth="1"/>
    <col min="6" max="6" width="14" style="2027" customWidth="1"/>
    <col min="7" max="7" width="13.85546875" style="2027" customWidth="1"/>
    <col min="8" max="8" width="13.7109375" style="2027" customWidth="1"/>
    <col min="9" max="10" width="13.42578125" style="2027" customWidth="1"/>
    <col min="11" max="11" width="13" style="2027" customWidth="1"/>
    <col min="12" max="16384" width="11" style="2027"/>
  </cols>
  <sheetData>
    <row r="1" spans="1:13" ht="22.5" customHeight="1">
      <c r="A1" s="4663" t="s">
        <v>2264</v>
      </c>
      <c r="B1" s="4663"/>
      <c r="C1" s="4663"/>
      <c r="D1" s="4663"/>
      <c r="E1" s="4663"/>
      <c r="F1" s="4663"/>
      <c r="G1" s="4663"/>
      <c r="H1" s="4663"/>
      <c r="I1" s="4663"/>
      <c r="J1" s="4663"/>
      <c r="K1" s="4663"/>
      <c r="M1" s="802" t="s">
        <v>1821</v>
      </c>
    </row>
    <row r="2" spans="1:13" ht="22.5" customHeight="1">
      <c r="A2" s="4664" t="s">
        <v>2263</v>
      </c>
      <c r="B2" s="4664"/>
      <c r="C2" s="4664"/>
      <c r="D2" s="4664"/>
      <c r="E2" s="4664"/>
      <c r="F2" s="4664"/>
      <c r="G2" s="4664"/>
      <c r="H2" s="4664"/>
      <c r="I2" s="4664"/>
      <c r="J2" s="4664"/>
      <c r="K2" s="4664"/>
      <c r="L2" s="1969"/>
      <c r="M2" s="802" t="s">
        <v>1775</v>
      </c>
    </row>
    <row r="3" spans="1:13" ht="22.5" customHeight="1">
      <c r="A3" s="4664" t="s">
        <v>2262</v>
      </c>
      <c r="B3" s="4664"/>
      <c r="C3" s="4664"/>
      <c r="D3" s="4664"/>
      <c r="E3" s="4664"/>
      <c r="F3" s="4664"/>
      <c r="G3" s="4664"/>
      <c r="H3" s="4664"/>
      <c r="I3" s="4664"/>
      <c r="J3" s="4664"/>
      <c r="K3" s="4664"/>
    </row>
    <row r="4" spans="1:13" s="2100" customFormat="1" ht="27" customHeight="1">
      <c r="A4" s="2103"/>
      <c r="B4" s="2102"/>
      <c r="C4" s="2101"/>
      <c r="D4" s="4169" t="s">
        <v>2261</v>
      </c>
      <c r="E4" s="4169"/>
      <c r="F4" s="4169"/>
      <c r="G4" s="4169"/>
      <c r="H4" s="4169"/>
      <c r="I4" s="4169"/>
      <c r="J4" s="4169"/>
      <c r="K4" s="4169"/>
    </row>
    <row r="5" spans="1:13" s="2096" customFormat="1" ht="93.75" customHeight="1">
      <c r="A5" s="2099" t="s">
        <v>171</v>
      </c>
      <c r="B5" s="2098"/>
      <c r="C5" s="2097" t="s">
        <v>168</v>
      </c>
      <c r="D5" s="4701" t="s">
        <v>2260</v>
      </c>
      <c r="E5" s="4701"/>
      <c r="F5" s="1937" t="s">
        <v>2259</v>
      </c>
      <c r="G5" s="1937" t="s">
        <v>3812</v>
      </c>
      <c r="H5" s="1937" t="s">
        <v>2258</v>
      </c>
      <c r="I5" s="4668" t="s">
        <v>2257</v>
      </c>
      <c r="J5" s="4668"/>
      <c r="K5" s="1937" t="s">
        <v>2256</v>
      </c>
    </row>
    <row r="6" spans="1:13" ht="114" customHeight="1">
      <c r="A6" s="2095" t="s">
        <v>2255</v>
      </c>
      <c r="B6" s="2094"/>
      <c r="C6" s="1933" t="s">
        <v>281</v>
      </c>
      <c r="D6" s="3719" t="s">
        <v>2254</v>
      </c>
      <c r="E6" s="3720" t="s">
        <v>2253</v>
      </c>
      <c r="F6" s="3645" t="s">
        <v>3813</v>
      </c>
      <c r="G6" s="3645" t="s">
        <v>2252</v>
      </c>
      <c r="H6" s="3645" t="s">
        <v>2251</v>
      </c>
      <c r="I6" s="3645" t="s">
        <v>2250</v>
      </c>
      <c r="J6" s="3645" t="s">
        <v>2249</v>
      </c>
      <c r="K6" s="3645" t="s">
        <v>2248</v>
      </c>
    </row>
    <row r="7" spans="1:13" s="2029" customFormat="1" ht="28.5" customHeight="1">
      <c r="A7" s="2048" t="s">
        <v>2197</v>
      </c>
      <c r="B7" s="3501">
        <v>2021</v>
      </c>
      <c r="C7" s="3244"/>
      <c r="D7" s="3244"/>
      <c r="E7" s="3244"/>
      <c r="F7" s="3244"/>
      <c r="G7" s="3244"/>
      <c r="H7" s="3244"/>
      <c r="I7" s="3244"/>
      <c r="J7" s="3244"/>
      <c r="K7" s="3526"/>
      <c r="L7" s="3527"/>
    </row>
    <row r="8" spans="1:13" s="2029" customFormat="1" ht="28.5" customHeight="1">
      <c r="A8" s="2048" t="s">
        <v>1872</v>
      </c>
      <c r="B8" s="3501">
        <v>2022</v>
      </c>
      <c r="C8" s="3528"/>
      <c r="D8" s="3528"/>
      <c r="E8" s="3528"/>
      <c r="F8" s="3528"/>
      <c r="G8" s="3528"/>
      <c r="H8" s="3528"/>
      <c r="I8" s="3528"/>
      <c r="J8" s="3528"/>
      <c r="K8" s="3529"/>
      <c r="L8" s="3527"/>
    </row>
    <row r="9" spans="1:13" s="2029" customFormat="1" ht="28.5" customHeight="1">
      <c r="A9" s="2059" t="s">
        <v>489</v>
      </c>
      <c r="B9" s="3506">
        <v>2021</v>
      </c>
      <c r="C9" s="3250"/>
      <c r="D9" s="3250"/>
      <c r="E9" s="3250"/>
      <c r="F9" s="3250"/>
      <c r="G9" s="3250"/>
      <c r="H9" s="3250"/>
      <c r="I9" s="3250"/>
      <c r="J9" s="3249"/>
      <c r="K9" s="3530"/>
      <c r="L9" s="3527"/>
    </row>
    <row r="10" spans="1:13" s="2029" customFormat="1" ht="28.5" customHeight="1">
      <c r="A10" s="2059"/>
      <c r="B10" s="3506">
        <v>2022</v>
      </c>
      <c r="C10" s="3531"/>
      <c r="D10" s="3531"/>
      <c r="E10" s="3531"/>
      <c r="F10" s="3531"/>
      <c r="G10" s="3531"/>
      <c r="H10" s="3531"/>
      <c r="I10" s="3531"/>
      <c r="J10" s="3532"/>
      <c r="K10" s="3533"/>
      <c r="L10" s="3527"/>
    </row>
    <row r="11" spans="1:13" s="2029" customFormat="1" ht="28.5" customHeight="1">
      <c r="A11" s="2059" t="s">
        <v>490</v>
      </c>
      <c r="B11" s="3506">
        <v>2021</v>
      </c>
      <c r="C11" s="3250"/>
      <c r="D11" s="3250"/>
      <c r="E11" s="3250"/>
      <c r="F11" s="3250"/>
      <c r="G11" s="3250"/>
      <c r="H11" s="3250"/>
      <c r="I11" s="3250"/>
      <c r="J11" s="3249"/>
      <c r="K11" s="3530"/>
      <c r="L11" s="3527"/>
    </row>
    <row r="12" spans="1:13" s="2029" customFormat="1" ht="28.5" customHeight="1">
      <c r="A12" s="2060"/>
      <c r="B12" s="3506">
        <v>2022</v>
      </c>
      <c r="C12" s="3531"/>
      <c r="D12" s="3531"/>
      <c r="E12" s="3531"/>
      <c r="F12" s="3531"/>
      <c r="G12" s="3531"/>
      <c r="H12" s="3531"/>
      <c r="I12" s="3531"/>
      <c r="J12" s="3531"/>
      <c r="K12" s="3533"/>
      <c r="L12" s="3527"/>
    </row>
    <row r="13" spans="1:13" s="2029" customFormat="1" ht="28.5" customHeight="1">
      <c r="A13" s="2059" t="s">
        <v>491</v>
      </c>
      <c r="B13" s="3506">
        <v>2021</v>
      </c>
      <c r="C13" s="3250"/>
      <c r="D13" s="3250"/>
      <c r="E13" s="3250"/>
      <c r="F13" s="3250"/>
      <c r="G13" s="3250"/>
      <c r="H13" s="3250"/>
      <c r="I13" s="3250"/>
      <c r="J13" s="3249"/>
      <c r="K13" s="3530"/>
      <c r="L13" s="3527"/>
    </row>
    <row r="14" spans="1:13" s="2029" customFormat="1" ht="28.5" customHeight="1">
      <c r="A14" s="2059"/>
      <c r="B14" s="3506">
        <v>2022</v>
      </c>
      <c r="C14" s="3531"/>
      <c r="D14" s="3531"/>
      <c r="E14" s="3531"/>
      <c r="F14" s="3531"/>
      <c r="G14" s="3531"/>
      <c r="H14" s="3531"/>
      <c r="I14" s="3531"/>
      <c r="J14" s="3531"/>
      <c r="K14" s="3533"/>
      <c r="L14" s="3527"/>
    </row>
    <row r="15" spans="1:13" s="2029" customFormat="1" ht="28.5" customHeight="1">
      <c r="A15" s="2059" t="s">
        <v>638</v>
      </c>
      <c r="B15" s="3506">
        <v>2021</v>
      </c>
      <c r="C15" s="3250"/>
      <c r="D15" s="3250"/>
      <c r="E15" s="3250"/>
      <c r="F15" s="3249"/>
      <c r="G15" s="3250"/>
      <c r="H15" s="3250"/>
      <c r="I15" s="3250"/>
      <c r="J15" s="3249"/>
      <c r="K15" s="3530"/>
      <c r="L15" s="3527"/>
    </row>
    <row r="16" spans="1:13" s="2029" customFormat="1" ht="28.5" customHeight="1">
      <c r="A16" s="2059"/>
      <c r="B16" s="3506">
        <v>2022</v>
      </c>
      <c r="C16" s="3531"/>
      <c r="D16" s="3531"/>
      <c r="E16" s="3531"/>
      <c r="F16" s="3531"/>
      <c r="G16" s="3531"/>
      <c r="H16" s="3531"/>
      <c r="I16" s="3532"/>
      <c r="J16" s="3532"/>
      <c r="K16" s="3533"/>
      <c r="L16" s="3527"/>
    </row>
    <row r="17" spans="1:12" s="2029" customFormat="1" ht="28.5" customHeight="1">
      <c r="A17" s="2059" t="s">
        <v>493</v>
      </c>
      <c r="B17" s="3506">
        <v>2021</v>
      </c>
      <c r="C17" s="3250"/>
      <c r="D17" s="3250"/>
      <c r="E17" s="3250"/>
      <c r="F17" s="3250"/>
      <c r="G17" s="3250"/>
      <c r="H17" s="3250"/>
      <c r="I17" s="3250"/>
      <c r="J17" s="3250"/>
      <c r="K17" s="3530"/>
      <c r="L17" s="3527"/>
    </row>
    <row r="18" spans="1:12" s="2029" customFormat="1" ht="28.5" customHeight="1">
      <c r="A18" s="2059"/>
      <c r="B18" s="3506">
        <v>2022</v>
      </c>
      <c r="C18" s="3531"/>
      <c r="D18" s="3531"/>
      <c r="E18" s="3531"/>
      <c r="F18" s="3531"/>
      <c r="G18" s="3531"/>
      <c r="H18" s="3531"/>
      <c r="I18" s="3531"/>
      <c r="J18" s="3531"/>
      <c r="K18" s="3533"/>
      <c r="L18" s="3527"/>
    </row>
    <row r="19" spans="1:12" s="2029" customFormat="1" ht="28.5" customHeight="1">
      <c r="A19" s="2059" t="s">
        <v>494</v>
      </c>
      <c r="B19" s="3506">
        <v>2021</v>
      </c>
      <c r="C19" s="3250"/>
      <c r="D19" s="3250"/>
      <c r="E19" s="3250"/>
      <c r="F19" s="3250"/>
      <c r="G19" s="3250"/>
      <c r="H19" s="3250"/>
      <c r="I19" s="3250"/>
      <c r="J19" s="3249"/>
      <c r="K19" s="3530"/>
      <c r="L19" s="3527"/>
    </row>
    <row r="20" spans="1:12" s="2029" customFormat="1" ht="28.5" customHeight="1">
      <c r="A20" s="2059"/>
      <c r="B20" s="3506">
        <v>2022</v>
      </c>
      <c r="C20" s="3531"/>
      <c r="D20" s="3531"/>
      <c r="E20" s="3531"/>
      <c r="F20" s="3531"/>
      <c r="G20" s="3531"/>
      <c r="H20" s="3531"/>
      <c r="I20" s="3531"/>
      <c r="J20" s="3531"/>
      <c r="K20" s="3533"/>
      <c r="L20" s="3527"/>
    </row>
    <row r="21" spans="1:12" s="2029" customFormat="1" ht="28.5" customHeight="1">
      <c r="A21" s="2059" t="s">
        <v>495</v>
      </c>
      <c r="B21" s="3506">
        <v>2021</v>
      </c>
      <c r="C21" s="3250"/>
      <c r="D21" s="3250"/>
      <c r="E21" s="3250"/>
      <c r="F21" s="3250"/>
      <c r="G21" s="3250"/>
      <c r="H21" s="3250"/>
      <c r="I21" s="3250"/>
      <c r="J21" s="3249"/>
      <c r="K21" s="3530"/>
      <c r="L21" s="3527"/>
    </row>
    <row r="22" spans="1:12" s="2029" customFormat="1" ht="28.5" customHeight="1">
      <c r="A22" s="2059"/>
      <c r="B22" s="3506">
        <v>2022</v>
      </c>
      <c r="C22" s="3531"/>
      <c r="D22" s="3531"/>
      <c r="E22" s="3531"/>
      <c r="F22" s="3531"/>
      <c r="G22" s="3531"/>
      <c r="H22" s="3531"/>
      <c r="I22" s="3531"/>
      <c r="J22" s="3531"/>
      <c r="K22" s="3533"/>
      <c r="L22" s="3527"/>
    </row>
    <row r="23" spans="1:12" s="2029" customFormat="1" ht="28.5" customHeight="1">
      <c r="A23" s="2059" t="s">
        <v>496</v>
      </c>
      <c r="B23" s="3506">
        <v>2021</v>
      </c>
      <c r="C23" s="3250"/>
      <c r="D23" s="3250"/>
      <c r="E23" s="3250"/>
      <c r="F23" s="3250"/>
      <c r="G23" s="3250"/>
      <c r="H23" s="3250"/>
      <c r="I23" s="3249"/>
      <c r="J23" s="3532"/>
      <c r="K23" s="3530"/>
      <c r="L23" s="3527"/>
    </row>
    <row r="24" spans="1:12" s="2029" customFormat="1" ht="28.5" customHeight="1">
      <c r="A24" s="2059"/>
      <c r="B24" s="3506">
        <v>2022</v>
      </c>
      <c r="C24" s="3531"/>
      <c r="D24" s="3531"/>
      <c r="E24" s="3531"/>
      <c r="F24" s="3531"/>
      <c r="G24" s="3531"/>
      <c r="H24" s="3531"/>
      <c r="I24" s="3531"/>
      <c r="J24" s="3532"/>
      <c r="K24" s="3533"/>
      <c r="L24" s="3527"/>
    </row>
    <row r="25" spans="1:12" s="2029" customFormat="1" ht="28.5" customHeight="1">
      <c r="A25" s="2059" t="s">
        <v>497</v>
      </c>
      <c r="B25" s="3506">
        <v>2021</v>
      </c>
      <c r="C25" s="3250"/>
      <c r="D25" s="3250"/>
      <c r="E25" s="3250"/>
      <c r="F25" s="3250"/>
      <c r="G25" s="3250"/>
      <c r="H25" s="3250"/>
      <c r="I25" s="3250"/>
      <c r="J25" s="3249"/>
      <c r="K25" s="3530"/>
      <c r="L25" s="3527"/>
    </row>
    <row r="26" spans="1:12" s="2029" customFormat="1" ht="28.5" customHeight="1">
      <c r="A26" s="2059"/>
      <c r="B26" s="3506">
        <v>2022</v>
      </c>
      <c r="C26" s="3531"/>
      <c r="D26" s="3531"/>
      <c r="E26" s="3531"/>
      <c r="F26" s="3531"/>
      <c r="G26" s="3531"/>
      <c r="H26" s="3531"/>
      <c r="I26" s="3531"/>
      <c r="J26" s="3531"/>
      <c r="K26" s="3533"/>
      <c r="L26" s="3527"/>
    </row>
    <row r="27" spans="1:12" s="2029" customFormat="1" ht="28.5" customHeight="1">
      <c r="A27" s="2059" t="s">
        <v>498</v>
      </c>
      <c r="B27" s="3506">
        <v>2021</v>
      </c>
      <c r="C27" s="3250"/>
      <c r="D27" s="3250"/>
      <c r="E27" s="3250"/>
      <c r="F27" s="3250"/>
      <c r="G27" s="3250"/>
      <c r="H27" s="3250"/>
      <c r="I27" s="3249"/>
      <c r="J27" s="3250"/>
      <c r="K27" s="3530"/>
      <c r="L27" s="3527"/>
    </row>
    <row r="28" spans="1:12" s="2029" customFormat="1" ht="28.5" customHeight="1">
      <c r="B28" s="3506">
        <v>2022</v>
      </c>
      <c r="C28" s="3531"/>
      <c r="D28" s="3531"/>
      <c r="E28" s="3531"/>
      <c r="F28" s="3531"/>
      <c r="G28" s="3531"/>
      <c r="H28" s="3531"/>
      <c r="I28" s="3531"/>
      <c r="J28" s="3531"/>
      <c r="K28" s="3533"/>
      <c r="L28" s="3527"/>
    </row>
    <row r="29" spans="1:12" s="2029" customFormat="1" ht="28.5" customHeight="1">
      <c r="A29" s="2059" t="s">
        <v>499</v>
      </c>
      <c r="B29" s="3506">
        <v>2021</v>
      </c>
      <c r="C29" s="3250"/>
      <c r="D29" s="3250"/>
      <c r="E29" s="3250"/>
      <c r="F29" s="3250"/>
      <c r="G29" s="3250"/>
      <c r="H29" s="3250"/>
      <c r="I29" s="3250"/>
      <c r="J29" s="3250"/>
      <c r="K29" s="3530"/>
      <c r="L29" s="3527"/>
    </row>
    <row r="30" spans="1:12" s="2029" customFormat="1" ht="28.5" customHeight="1">
      <c r="B30" s="3506">
        <v>2022</v>
      </c>
      <c r="C30" s="3531"/>
      <c r="D30" s="3531"/>
      <c r="E30" s="3531"/>
      <c r="F30" s="3531"/>
      <c r="G30" s="3531"/>
      <c r="H30" s="3531"/>
      <c r="I30" s="3531"/>
      <c r="J30" s="3531"/>
      <c r="K30" s="3533"/>
      <c r="L30" s="3527"/>
    </row>
    <row r="31" spans="1:12" s="2029" customFormat="1" ht="28.5" customHeight="1">
      <c r="A31" s="2059" t="s">
        <v>500</v>
      </c>
      <c r="B31" s="3506">
        <v>2021</v>
      </c>
      <c r="C31" s="3250"/>
      <c r="D31" s="3250"/>
      <c r="E31" s="3250"/>
      <c r="F31" s="3250"/>
      <c r="G31" s="3250"/>
      <c r="H31" s="3250"/>
      <c r="I31" s="3250"/>
      <c r="J31" s="3249"/>
      <c r="K31" s="3530"/>
      <c r="L31" s="3527"/>
    </row>
    <row r="32" spans="1:12" s="2029" customFormat="1" ht="28.5" customHeight="1">
      <c r="B32" s="3506">
        <v>2022</v>
      </c>
      <c r="C32" s="3531"/>
      <c r="D32" s="3531"/>
      <c r="E32" s="3531"/>
      <c r="F32" s="3531"/>
      <c r="G32" s="3531"/>
      <c r="H32" s="3531"/>
      <c r="I32" s="3531"/>
      <c r="J32" s="3532"/>
      <c r="K32" s="3533"/>
      <c r="L32" s="3527"/>
    </row>
    <row r="33" spans="1:12" s="2029" customFormat="1" ht="28.5" customHeight="1">
      <c r="A33" s="2059" t="s">
        <v>501</v>
      </c>
      <c r="B33" s="3506">
        <v>2021</v>
      </c>
      <c r="C33" s="3250"/>
      <c r="D33" s="3250"/>
      <c r="E33" s="3250"/>
      <c r="F33" s="3250"/>
      <c r="G33" s="3250"/>
      <c r="H33" s="3250"/>
      <c r="I33" s="3250"/>
      <c r="J33" s="3249"/>
      <c r="K33" s="3530"/>
      <c r="L33" s="3527"/>
    </row>
    <row r="34" spans="1:12" s="2029" customFormat="1" ht="28.5" customHeight="1">
      <c r="B34" s="3506">
        <v>2022</v>
      </c>
      <c r="C34" s="3531"/>
      <c r="D34" s="3531"/>
      <c r="E34" s="3531"/>
      <c r="F34" s="3531"/>
      <c r="G34" s="3531"/>
      <c r="H34" s="3531"/>
      <c r="I34" s="3531"/>
      <c r="J34" s="3532"/>
      <c r="K34" s="3533"/>
      <c r="L34" s="3527"/>
    </row>
    <row r="35" spans="1:12" s="2029" customFormat="1" ht="28.5" customHeight="1">
      <c r="A35" s="2059" t="s">
        <v>502</v>
      </c>
      <c r="B35" s="3506">
        <v>2021</v>
      </c>
      <c r="C35" s="3250"/>
      <c r="D35" s="3250"/>
      <c r="E35" s="3250"/>
      <c r="F35" s="3250"/>
      <c r="G35" s="3250"/>
      <c r="H35" s="3250"/>
      <c r="I35" s="3250"/>
      <c r="J35" s="3249"/>
      <c r="K35" s="3530"/>
      <c r="L35" s="3527"/>
    </row>
    <row r="36" spans="1:12" s="2029" customFormat="1" ht="28.5" customHeight="1">
      <c r="A36" s="2059"/>
      <c r="B36" s="3506">
        <v>2022</v>
      </c>
      <c r="C36" s="3531"/>
      <c r="D36" s="3531"/>
      <c r="E36" s="3531"/>
      <c r="F36" s="3531"/>
      <c r="G36" s="3531"/>
      <c r="H36" s="3531"/>
      <c r="I36" s="3531"/>
      <c r="J36" s="3531"/>
      <c r="K36" s="3533"/>
      <c r="L36" s="3527"/>
    </row>
    <row r="37" spans="1:12" s="2029" customFormat="1" ht="28.5" customHeight="1">
      <c r="A37" s="2059" t="s">
        <v>503</v>
      </c>
      <c r="B37" s="3506">
        <v>2021</v>
      </c>
      <c r="C37" s="3250"/>
      <c r="D37" s="3250"/>
      <c r="E37" s="3250"/>
      <c r="F37" s="3250"/>
      <c r="G37" s="3250"/>
      <c r="H37" s="3250"/>
      <c r="I37" s="3250"/>
      <c r="J37" s="3250"/>
      <c r="K37" s="3530"/>
      <c r="L37" s="3527"/>
    </row>
    <row r="38" spans="1:12" s="2029" customFormat="1" ht="28.5" customHeight="1">
      <c r="A38" s="2059"/>
      <c r="B38" s="3506">
        <v>2022</v>
      </c>
      <c r="C38" s="3531"/>
      <c r="D38" s="3531"/>
      <c r="E38" s="3531"/>
      <c r="F38" s="3531"/>
      <c r="G38" s="3531"/>
      <c r="H38" s="3531"/>
      <c r="I38" s="3531"/>
      <c r="J38" s="3532"/>
      <c r="K38" s="3533"/>
      <c r="L38" s="3527"/>
    </row>
    <row r="39" spans="1:12" s="2029" customFormat="1" ht="28.5" customHeight="1">
      <c r="A39" s="2059" t="s">
        <v>504</v>
      </c>
      <c r="B39" s="3506">
        <v>2021</v>
      </c>
      <c r="C39" s="3250"/>
      <c r="D39" s="3250"/>
      <c r="E39" s="3250"/>
      <c r="F39" s="3250"/>
      <c r="G39" s="3250"/>
      <c r="H39" s="3250"/>
      <c r="I39" s="3250"/>
      <c r="J39" s="3249"/>
      <c r="K39" s="3530"/>
      <c r="L39" s="3527"/>
    </row>
    <row r="40" spans="1:12" s="2029" customFormat="1" ht="28.5" customHeight="1">
      <c r="A40" s="2059"/>
      <c r="B40" s="3506">
        <v>2022</v>
      </c>
      <c r="C40" s="3531"/>
      <c r="D40" s="3531"/>
      <c r="E40" s="3531"/>
      <c r="F40" s="3531"/>
      <c r="G40" s="3531"/>
      <c r="H40" s="3531"/>
      <c r="I40" s="3532"/>
      <c r="J40" s="3532"/>
      <c r="K40" s="3533"/>
      <c r="L40" s="3527"/>
    </row>
    <row r="41" spans="1:12" s="2029" customFormat="1" ht="19.899999999999999" customHeight="1">
      <c r="A41" s="2059"/>
      <c r="B41" s="1975"/>
      <c r="C41" s="2092"/>
      <c r="D41" s="2092"/>
      <c r="E41" s="2092"/>
      <c r="F41" s="2092"/>
      <c r="G41" s="2092"/>
      <c r="H41" s="2092"/>
      <c r="I41" s="2093"/>
      <c r="J41" s="2093"/>
      <c r="K41" s="2092"/>
    </row>
    <row r="42" spans="1:12" s="2029" customFormat="1" ht="21" customHeight="1">
      <c r="A42" s="1983" t="s">
        <v>2247</v>
      </c>
      <c r="B42" s="1975"/>
      <c r="C42" s="1975"/>
      <c r="D42" s="1975"/>
      <c r="E42" s="1975"/>
      <c r="F42" s="1975"/>
      <c r="G42" s="1975"/>
      <c r="H42" s="1975"/>
      <c r="I42" s="1975"/>
      <c r="J42" s="1975"/>
      <c r="K42" s="1975"/>
    </row>
    <row r="43" spans="1:12" s="2029" customFormat="1" ht="21" customHeight="1">
      <c r="A43" s="1983" t="s">
        <v>2219</v>
      </c>
      <c r="B43" s="1975"/>
      <c r="C43" s="1975"/>
      <c r="D43" s="1975"/>
      <c r="E43" s="1975"/>
      <c r="F43" s="1975"/>
      <c r="G43" s="1975"/>
      <c r="H43" s="1975"/>
      <c r="I43" s="1975"/>
      <c r="J43" s="1975"/>
      <c r="K43" s="1975"/>
    </row>
    <row r="44" spans="1:12" s="2064" customFormat="1" ht="21" customHeight="1">
      <c r="A44" s="1983" t="s">
        <v>2246</v>
      </c>
      <c r="B44" s="1975"/>
      <c r="C44" s="1975"/>
      <c r="D44" s="1975"/>
      <c r="E44" s="2059"/>
      <c r="F44" s="2059"/>
      <c r="G44" s="2059"/>
      <c r="H44" s="2059"/>
      <c r="I44" s="2059"/>
      <c r="J44" s="2059"/>
      <c r="K44" s="2059"/>
      <c r="L44" s="2029"/>
    </row>
    <row r="45" spans="1:12" s="2064" customFormat="1" ht="21" customHeight="1">
      <c r="A45" s="1983" t="s">
        <v>2217</v>
      </c>
      <c r="B45" s="1983"/>
      <c r="C45" s="1993"/>
      <c r="D45" s="1993"/>
      <c r="E45" s="1993"/>
      <c r="F45" s="1993"/>
      <c r="G45" s="1993"/>
      <c r="H45" s="1993"/>
      <c r="I45" s="1993"/>
      <c r="J45" s="1993"/>
      <c r="K45" s="1993"/>
      <c r="L45" s="2029"/>
    </row>
    <row r="46" spans="1:12" ht="26.25" customHeight="1"/>
    <row r="47" spans="1:12" ht="26.25" customHeight="1"/>
    <row r="48" spans="1:12" ht="26.25" customHeight="1"/>
    <row r="49" ht="26.25" customHeight="1"/>
    <row r="50" ht="26.25" customHeight="1"/>
    <row r="51" ht="26.25" customHeight="1"/>
    <row r="52" ht="26.25" customHeight="1"/>
  </sheetData>
  <sheetProtection selectLockedCells="1" selectUnlockedCells="1"/>
  <mergeCells count="6">
    <mergeCell ref="A1:K1"/>
    <mergeCell ref="A2:K2"/>
    <mergeCell ref="A3:K3"/>
    <mergeCell ref="D4:K4"/>
    <mergeCell ref="I5:J5"/>
    <mergeCell ref="D5:E5"/>
  </mergeCells>
  <pageMargins left="0.59027777777777779" right="0.59027777777777779" top="0.59027777777777779" bottom="0.59027777777777779" header="0.51180555555555551" footer="0.51180555555555551"/>
  <pageSetup paperSize="8" scale="66" firstPageNumber="0" orientation="portrait" r:id="rId1"/>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L44"/>
  <sheetViews>
    <sheetView topLeftCell="A2" workbookViewId="0">
      <selection activeCell="A4" sqref="A4:B6"/>
    </sheetView>
  </sheetViews>
  <sheetFormatPr defaultColWidth="11" defaultRowHeight="12.75"/>
  <cols>
    <col min="1" max="1" width="51.140625" style="593" customWidth="1"/>
    <col min="2" max="2" width="7.28515625" style="593" customWidth="1"/>
    <col min="3" max="3" width="24.85546875" style="593" customWidth="1"/>
    <col min="4" max="4" width="20.85546875" style="593" customWidth="1"/>
    <col min="5" max="5" width="24.85546875" style="1770" customWidth="1"/>
    <col min="6" max="16384" width="11" style="593"/>
  </cols>
  <sheetData>
    <row r="1" spans="1:12" s="2120" customFormat="1" ht="15.75" hidden="1" customHeight="1">
      <c r="A1" s="2407" t="s">
        <v>3449</v>
      </c>
      <c r="B1" s="2407"/>
      <c r="C1" s="2132"/>
      <c r="D1" s="2132"/>
      <c r="E1" s="2133"/>
    </row>
    <row r="2" spans="1:12" s="2104" customFormat="1" ht="18.75">
      <c r="A2" s="2408" t="s">
        <v>3815</v>
      </c>
      <c r="B2" s="2409"/>
      <c r="C2" s="2410"/>
      <c r="D2" s="2410"/>
      <c r="E2" s="2411"/>
      <c r="G2" s="802" t="s">
        <v>1821</v>
      </c>
    </row>
    <row r="3" spans="1:12" s="2104" customFormat="1" ht="18.75">
      <c r="A3" s="2409" t="s">
        <v>3450</v>
      </c>
      <c r="B3" s="2409"/>
      <c r="C3" s="2410"/>
      <c r="D3" s="2410"/>
      <c r="E3" s="2411"/>
      <c r="G3" s="802" t="s">
        <v>1775</v>
      </c>
    </row>
    <row r="4" spans="1:12" ht="17.25" customHeight="1">
      <c r="A4" s="4703" t="s">
        <v>759</v>
      </c>
      <c r="B4" s="4704"/>
      <c r="C4" s="4709" t="s">
        <v>2294</v>
      </c>
      <c r="D4" s="4709" t="s">
        <v>3814</v>
      </c>
      <c r="E4" s="4712" t="s">
        <v>2295</v>
      </c>
      <c r="F4" s="2105"/>
    </row>
    <row r="5" spans="1:12" ht="17.25" customHeight="1">
      <c r="A5" s="4705"/>
      <c r="B5" s="4706"/>
      <c r="C5" s="4710"/>
      <c r="D5" s="4710"/>
      <c r="E5" s="4713"/>
    </row>
    <row r="6" spans="1:12" ht="121.5" customHeight="1">
      <c r="A6" s="4707"/>
      <c r="B6" s="4708"/>
      <c r="C6" s="4711"/>
      <c r="D6" s="4711"/>
      <c r="E6" s="4714"/>
    </row>
    <row r="7" spans="1:12" ht="18.75" customHeight="1">
      <c r="A7" s="2412" t="s">
        <v>1494</v>
      </c>
      <c r="B7" s="2413">
        <v>2021</v>
      </c>
      <c r="C7" s="3288"/>
      <c r="D7" s="3288"/>
      <c r="E7" s="3534"/>
      <c r="F7" s="2127"/>
      <c r="L7" s="2134"/>
    </row>
    <row r="8" spans="1:12" ht="18.75" customHeight="1">
      <c r="A8" s="2414" t="s">
        <v>1232</v>
      </c>
      <c r="B8" s="2415">
        <v>2022</v>
      </c>
      <c r="C8" s="3535"/>
      <c r="D8" s="3536"/>
      <c r="E8" s="3534"/>
      <c r="F8" s="2135"/>
      <c r="L8" s="2134"/>
    </row>
    <row r="9" spans="1:12" s="2136" customFormat="1" ht="18.75" customHeight="1">
      <c r="A9" s="2416" t="s">
        <v>1065</v>
      </c>
      <c r="B9" s="2417"/>
      <c r="C9" s="3537"/>
      <c r="D9" s="3537"/>
      <c r="E9" s="3534"/>
      <c r="F9" s="2135"/>
      <c r="L9" s="2134"/>
    </row>
    <row r="10" spans="1:12" s="2136" customFormat="1" ht="18.75" customHeight="1">
      <c r="A10" s="2416" t="s">
        <v>1852</v>
      </c>
      <c r="B10" s="2417"/>
      <c r="C10" s="3537"/>
      <c r="D10" s="3537"/>
      <c r="E10" s="3534"/>
      <c r="F10" s="2137"/>
      <c r="L10" s="2134"/>
    </row>
    <row r="11" spans="1:12" ht="18.75" customHeight="1">
      <c r="A11" s="2418" t="s">
        <v>924</v>
      </c>
      <c r="B11" s="2419">
        <v>2021</v>
      </c>
      <c r="C11" s="3291"/>
      <c r="D11" s="3291"/>
      <c r="E11" s="3534"/>
      <c r="F11" s="2127"/>
      <c r="L11" s="2134"/>
    </row>
    <row r="12" spans="1:12" ht="18.75" customHeight="1">
      <c r="A12" s="2418" t="s">
        <v>34</v>
      </c>
      <c r="B12" s="2419">
        <v>2022</v>
      </c>
      <c r="C12" s="3538"/>
      <c r="D12" s="3539"/>
      <c r="E12" s="3534"/>
      <c r="F12" s="2122"/>
      <c r="L12" s="2134"/>
    </row>
    <row r="13" spans="1:12" ht="18.75" customHeight="1">
      <c r="A13" s="2418" t="s">
        <v>35</v>
      </c>
      <c r="B13" s="2419">
        <v>2021</v>
      </c>
      <c r="C13" s="3291"/>
      <c r="D13" s="3291"/>
      <c r="E13" s="3534"/>
      <c r="F13" s="2122"/>
      <c r="L13" s="2134"/>
    </row>
    <row r="14" spans="1:12" ht="18.75" customHeight="1">
      <c r="A14" s="2420" t="s">
        <v>1853</v>
      </c>
      <c r="B14" s="2419">
        <v>2022</v>
      </c>
      <c r="C14" s="3538"/>
      <c r="D14" s="3539"/>
      <c r="E14" s="3534"/>
      <c r="F14" s="2138"/>
      <c r="L14" s="2134"/>
    </row>
    <row r="15" spans="1:12" ht="18.75" customHeight="1">
      <c r="A15" s="2421" t="s">
        <v>450</v>
      </c>
      <c r="B15" s="2419">
        <v>2021</v>
      </c>
      <c r="C15" s="3291"/>
      <c r="D15" s="3291"/>
      <c r="E15" s="3534"/>
      <c r="F15" s="2138"/>
      <c r="L15" s="2134"/>
    </row>
    <row r="16" spans="1:12" ht="18.75" customHeight="1">
      <c r="A16" s="2421" t="s">
        <v>451</v>
      </c>
      <c r="B16" s="2419">
        <v>2022</v>
      </c>
      <c r="C16" s="3538"/>
      <c r="D16" s="3539"/>
      <c r="E16" s="3534"/>
      <c r="F16" s="2127"/>
      <c r="L16" s="2134"/>
    </row>
    <row r="17" spans="1:12" ht="29.45" customHeight="1">
      <c r="A17" s="2422" t="s">
        <v>1854</v>
      </c>
      <c r="B17" s="2419">
        <v>2021</v>
      </c>
      <c r="C17" s="3291"/>
      <c r="D17" s="3291"/>
      <c r="E17" s="3534"/>
      <c r="F17" s="2138"/>
      <c r="L17" s="2134"/>
    </row>
    <row r="18" spans="1:12" ht="23.45" customHeight="1">
      <c r="A18" s="2422" t="s">
        <v>770</v>
      </c>
      <c r="B18" s="2419">
        <v>2022</v>
      </c>
      <c r="C18" s="3538"/>
      <c r="D18" s="3539"/>
      <c r="E18" s="3534"/>
      <c r="F18" s="2127"/>
      <c r="L18" s="2134"/>
    </row>
    <row r="19" spans="1:12" ht="30" customHeight="1">
      <c r="A19" s="2422" t="s">
        <v>1855</v>
      </c>
      <c r="B19" s="2419">
        <v>2021</v>
      </c>
      <c r="C19" s="3291"/>
      <c r="D19" s="3291"/>
      <c r="E19" s="3534"/>
      <c r="F19" s="2122"/>
      <c r="L19" s="2134"/>
    </row>
    <row r="20" spans="1:12" ht="30" customHeight="1">
      <c r="A20" s="2423" t="s">
        <v>823</v>
      </c>
      <c r="B20" s="2419">
        <v>2022</v>
      </c>
      <c r="C20" s="3538"/>
      <c r="D20" s="3539"/>
      <c r="E20" s="3534"/>
      <c r="F20" s="2138"/>
      <c r="L20" s="2134"/>
    </row>
    <row r="21" spans="1:12" ht="18.75" customHeight="1">
      <c r="A21" s="2424" t="s">
        <v>1856</v>
      </c>
      <c r="B21" s="2419">
        <v>2021</v>
      </c>
      <c r="C21" s="3291"/>
      <c r="D21" s="3291"/>
      <c r="E21" s="3534"/>
      <c r="F21" s="2127"/>
      <c r="L21" s="2134"/>
    </row>
    <row r="22" spans="1:12" ht="18.75" customHeight="1">
      <c r="A22" s="2425" t="s">
        <v>455</v>
      </c>
      <c r="B22" s="2419">
        <v>2022</v>
      </c>
      <c r="C22" s="3538"/>
      <c r="D22" s="3539"/>
      <c r="E22" s="3534"/>
      <c r="F22" s="2122"/>
      <c r="L22" s="2134"/>
    </row>
    <row r="23" spans="1:12" ht="18.75" customHeight="1">
      <c r="A23" s="2418" t="s">
        <v>3451</v>
      </c>
      <c r="B23" s="2419">
        <v>2021</v>
      </c>
      <c r="C23" s="3291"/>
      <c r="D23" s="3291"/>
      <c r="E23" s="3534"/>
      <c r="F23" s="2122"/>
      <c r="L23" s="2134"/>
    </row>
    <row r="24" spans="1:12" ht="18.75" customHeight="1">
      <c r="A24" s="2418" t="s">
        <v>3452</v>
      </c>
      <c r="B24" s="2419">
        <v>2022</v>
      </c>
      <c r="C24" s="3538"/>
      <c r="D24" s="3539"/>
      <c r="E24" s="3534"/>
      <c r="F24" s="2138"/>
      <c r="L24" s="2134"/>
    </row>
    <row r="25" spans="1:12" ht="18.75" customHeight="1">
      <c r="A25" s="2418" t="s">
        <v>819</v>
      </c>
      <c r="B25" s="2419">
        <v>2021</v>
      </c>
      <c r="C25" s="3291"/>
      <c r="D25" s="3291"/>
      <c r="E25" s="3534"/>
      <c r="F25" s="2138"/>
      <c r="L25" s="2134"/>
    </row>
    <row r="26" spans="1:12" ht="18.75" customHeight="1">
      <c r="A26" s="2418" t="s">
        <v>37</v>
      </c>
      <c r="B26" s="2419">
        <v>2022</v>
      </c>
      <c r="C26" s="3538"/>
      <c r="D26" s="3539"/>
      <c r="E26" s="3534"/>
      <c r="F26" s="2127"/>
      <c r="L26" s="2134"/>
    </row>
    <row r="27" spans="1:12" ht="18.75" customHeight="1">
      <c r="A27" s="2418" t="s">
        <v>1071</v>
      </c>
      <c r="B27" s="2419">
        <v>2021</v>
      </c>
      <c r="C27" s="3291"/>
      <c r="D27" s="3291"/>
      <c r="E27" s="3534"/>
      <c r="F27" s="2127"/>
      <c r="L27" s="2134"/>
    </row>
    <row r="28" spans="1:12" ht="18.75" customHeight="1">
      <c r="A28" s="2418" t="s">
        <v>777</v>
      </c>
      <c r="B28" s="2419">
        <v>2022</v>
      </c>
      <c r="C28" s="3538"/>
      <c r="D28" s="3539"/>
      <c r="E28" s="3534"/>
      <c r="F28" s="2122"/>
      <c r="L28" s="2134"/>
    </row>
    <row r="29" spans="1:12" ht="18.75" customHeight="1">
      <c r="A29" s="2418" t="s">
        <v>3453</v>
      </c>
      <c r="B29" s="2419">
        <v>2021</v>
      </c>
      <c r="C29" s="3291"/>
      <c r="D29" s="3291"/>
      <c r="E29" s="3534"/>
      <c r="F29" s="600"/>
      <c r="L29" s="2134"/>
    </row>
    <row r="30" spans="1:12" ht="18.75" customHeight="1">
      <c r="A30" s="2418" t="s">
        <v>782</v>
      </c>
      <c r="B30" s="2419">
        <v>2022</v>
      </c>
      <c r="C30" s="3538"/>
      <c r="D30" s="3539"/>
      <c r="E30" s="3534"/>
      <c r="F30" s="600"/>
      <c r="L30" s="2134"/>
    </row>
    <row r="31" spans="1:12" ht="18.75" customHeight="1">
      <c r="A31" s="2424" t="s">
        <v>1861</v>
      </c>
      <c r="B31" s="2419">
        <v>2021</v>
      </c>
      <c r="C31" s="3291"/>
      <c r="D31" s="3291"/>
      <c r="E31" s="3534"/>
      <c r="F31" s="600"/>
      <c r="L31" s="2134"/>
    </row>
    <row r="32" spans="1:12" ht="18.75" customHeight="1">
      <c r="A32" s="2421" t="s">
        <v>465</v>
      </c>
      <c r="B32" s="2419">
        <v>2022</v>
      </c>
      <c r="C32" s="3538"/>
      <c r="D32" s="3539"/>
      <c r="E32" s="3534"/>
      <c r="F32" s="600"/>
      <c r="L32" s="2134"/>
    </row>
    <row r="33" spans="1:12" ht="18.75" customHeight="1">
      <c r="A33" s="2424" t="s">
        <v>1862</v>
      </c>
      <c r="B33" s="2419">
        <v>2021</v>
      </c>
      <c r="C33" s="3291"/>
      <c r="D33" s="3291"/>
      <c r="E33" s="3534"/>
      <c r="F33" s="600"/>
      <c r="L33" s="2134"/>
    </row>
    <row r="34" spans="1:12" ht="18.75" customHeight="1">
      <c r="A34" s="2418" t="s">
        <v>97</v>
      </c>
      <c r="B34" s="2419">
        <v>2022</v>
      </c>
      <c r="C34" s="3538"/>
      <c r="D34" s="3539"/>
      <c r="E34" s="3534"/>
      <c r="F34" s="600"/>
      <c r="L34" s="2134"/>
    </row>
    <row r="35" spans="1:12">
      <c r="A35" s="2426"/>
      <c r="B35" s="2426"/>
      <c r="C35" s="2426"/>
      <c r="D35" s="2426"/>
      <c r="E35" s="2427"/>
    </row>
    <row r="36" spans="1:12" ht="18" customHeight="1">
      <c r="A36" s="2428" t="s">
        <v>3454</v>
      </c>
      <c r="B36" s="2426"/>
      <c r="C36" s="2426"/>
      <c r="D36" s="2426"/>
      <c r="E36" s="2427"/>
    </row>
    <row r="37" spans="1:12" ht="21" customHeight="1">
      <c r="A37" s="2428" t="s">
        <v>3455</v>
      </c>
      <c r="B37" s="2426"/>
      <c r="C37" s="2426"/>
      <c r="D37" s="2426"/>
      <c r="E37" s="2427"/>
    </row>
    <row r="38" spans="1:12" s="1249" customFormat="1" ht="51" customHeight="1">
      <c r="A38" s="4702" t="s">
        <v>3456</v>
      </c>
      <c r="B38" s="4702"/>
      <c r="C38" s="4702"/>
      <c r="D38" s="4702"/>
      <c r="E38" s="4702"/>
    </row>
    <row r="39" spans="1:12" ht="42" customHeight="1">
      <c r="A39" s="4702" t="s">
        <v>3457</v>
      </c>
      <c r="B39" s="4702"/>
      <c r="C39" s="4702"/>
      <c r="D39" s="4702"/>
      <c r="E39" s="4702"/>
    </row>
    <row r="40" spans="1:12">
      <c r="A40" s="2426"/>
      <c r="B40" s="2426"/>
      <c r="C40" s="2426"/>
      <c r="D40" s="2426"/>
      <c r="E40" s="2427"/>
    </row>
    <row r="41" spans="1:12">
      <c r="A41" s="2429" t="s">
        <v>2292</v>
      </c>
      <c r="B41" s="2426"/>
      <c r="C41" s="2426"/>
      <c r="D41" s="2426"/>
      <c r="E41" s="2427"/>
    </row>
    <row r="42" spans="1:12">
      <c r="A42" s="2429" t="s">
        <v>2293</v>
      </c>
      <c r="B42" s="2426"/>
      <c r="C42" s="2426"/>
      <c r="D42" s="2426"/>
      <c r="E42" s="2427"/>
    </row>
    <row r="44" spans="1:12">
      <c r="E44" s="2139"/>
    </row>
  </sheetData>
  <mergeCells count="6">
    <mergeCell ref="A39:E39"/>
    <mergeCell ref="A4:B6"/>
    <mergeCell ref="C4:C6"/>
    <mergeCell ref="D4:D6"/>
    <mergeCell ref="E4:E6"/>
    <mergeCell ref="A38:E38"/>
  </mergeCell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O52"/>
  <sheetViews>
    <sheetView workbookViewId="0">
      <selection activeCell="C50" sqref="C50"/>
    </sheetView>
  </sheetViews>
  <sheetFormatPr defaultColWidth="11" defaultRowHeight="12.75"/>
  <cols>
    <col min="1" max="1" width="37.5703125" style="593" customWidth="1"/>
    <col min="2" max="2" width="6.85546875" style="593" customWidth="1"/>
    <col min="3" max="3" width="13.85546875" style="593" customWidth="1"/>
    <col min="4" max="4" width="14.7109375" style="593" customWidth="1"/>
    <col min="5" max="5" width="13.85546875" style="593" customWidth="1"/>
    <col min="6" max="6" width="14.85546875" style="593" customWidth="1"/>
    <col min="7" max="7" width="13.85546875" style="593" customWidth="1"/>
    <col min="8" max="8" width="14.7109375" style="593" customWidth="1"/>
    <col min="9" max="15" width="11" style="2122"/>
    <col min="16" max="16384" width="11" style="593"/>
  </cols>
  <sheetData>
    <row r="1" spans="1:15" s="2120" customFormat="1" ht="18.75">
      <c r="A1" s="3723" t="s">
        <v>3816</v>
      </c>
      <c r="B1" s="2118"/>
      <c r="C1" s="2111"/>
      <c r="D1" s="2111"/>
      <c r="E1" s="2111"/>
      <c r="F1" s="2111"/>
      <c r="G1" s="2111"/>
      <c r="H1" s="2111"/>
      <c r="I1" s="2119"/>
      <c r="J1" s="2119"/>
      <c r="K1" s="802" t="s">
        <v>1821</v>
      </c>
      <c r="L1" s="2119"/>
      <c r="M1" s="2119"/>
      <c r="N1" s="2119"/>
      <c r="O1" s="2119"/>
    </row>
    <row r="2" spans="1:15" s="2120" customFormat="1" ht="18.75">
      <c r="A2" s="2121" t="s">
        <v>2279</v>
      </c>
      <c r="B2" s="2121"/>
      <c r="C2" s="2111"/>
      <c r="D2" s="2111"/>
      <c r="E2" s="2111"/>
      <c r="F2" s="2111"/>
      <c r="G2" s="2111"/>
      <c r="H2" s="2111"/>
      <c r="I2" s="2119"/>
      <c r="J2" s="2119"/>
      <c r="K2" s="802" t="s">
        <v>1775</v>
      </c>
      <c r="L2" s="2119"/>
      <c r="M2" s="2119"/>
      <c r="N2" s="2119"/>
      <c r="O2" s="2119"/>
    </row>
    <row r="3" spans="1:15" ht="28.5" customHeight="1">
      <c r="A3" s="4169" t="s">
        <v>759</v>
      </c>
      <c r="B3" s="4169"/>
      <c r="C3" s="4169" t="s">
        <v>2280</v>
      </c>
      <c r="D3" s="4169"/>
      <c r="E3" s="4169" t="s">
        <v>2281</v>
      </c>
      <c r="F3" s="4169"/>
      <c r="G3" s="4169" t="s">
        <v>2282</v>
      </c>
      <c r="H3" s="4169"/>
      <c r="I3" s="2105"/>
    </row>
    <row r="4" spans="1:15" ht="30.75" customHeight="1">
      <c r="A4" s="4169"/>
      <c r="B4" s="4169"/>
      <c r="C4" s="4169" t="s">
        <v>2283</v>
      </c>
      <c r="D4" s="4169"/>
      <c r="E4" s="4715" t="s">
        <v>3817</v>
      </c>
      <c r="F4" s="4169"/>
      <c r="G4" s="4169" t="s">
        <v>2284</v>
      </c>
      <c r="H4" s="4169"/>
    </row>
    <row r="5" spans="1:15" ht="115.5" customHeight="1">
      <c r="A5" s="4169"/>
      <c r="B5" s="4169"/>
      <c r="C5" s="2123" t="s">
        <v>2285</v>
      </c>
      <c r="D5" s="2123" t="s">
        <v>2286</v>
      </c>
      <c r="E5" s="2123" t="s">
        <v>2285</v>
      </c>
      <c r="F5" s="2123" t="s">
        <v>2287</v>
      </c>
      <c r="G5" s="2123" t="s">
        <v>2285</v>
      </c>
      <c r="H5" s="2124" t="s">
        <v>2286</v>
      </c>
    </row>
    <row r="6" spans="1:15" ht="24" customHeight="1">
      <c r="A6" s="2125" t="s">
        <v>1871</v>
      </c>
      <c r="B6" s="3721">
        <v>2021</v>
      </c>
      <c r="C6" s="3288"/>
      <c r="D6" s="3288"/>
      <c r="E6" s="3540"/>
      <c r="F6" s="3540"/>
      <c r="G6" s="3541"/>
      <c r="H6" s="3542"/>
      <c r="L6" s="2126"/>
      <c r="M6" s="2126"/>
    </row>
    <row r="7" spans="1:15" ht="24" customHeight="1">
      <c r="A7" s="2125" t="s">
        <v>1872</v>
      </c>
      <c r="B7" s="3721">
        <v>2022</v>
      </c>
      <c r="C7" s="3288"/>
      <c r="D7" s="3288"/>
      <c r="E7" s="3288"/>
      <c r="F7" s="3540"/>
      <c r="G7" s="3541"/>
      <c r="H7" s="3542"/>
      <c r="I7" s="2127"/>
      <c r="L7" s="2126"/>
      <c r="M7" s="2126"/>
    </row>
    <row r="8" spans="1:15" ht="24" customHeight="1">
      <c r="A8" s="2128" t="s">
        <v>489</v>
      </c>
      <c r="B8" s="3722">
        <v>2021</v>
      </c>
      <c r="C8" s="3291"/>
      <c r="D8" s="3291"/>
      <c r="E8" s="3291"/>
      <c r="F8" s="3543"/>
      <c r="G8" s="3541"/>
      <c r="H8" s="3542"/>
      <c r="J8" s="183"/>
      <c r="K8" s="183"/>
      <c r="L8" s="2126"/>
      <c r="M8" s="2126"/>
      <c r="N8" s="1306"/>
      <c r="O8" s="1037"/>
    </row>
    <row r="9" spans="1:15" ht="24" customHeight="1">
      <c r="A9" s="2128"/>
      <c r="B9" s="3722">
        <v>2022</v>
      </c>
      <c r="C9" s="3291"/>
      <c r="D9" s="3291"/>
      <c r="E9" s="3291"/>
      <c r="F9" s="3543"/>
      <c r="G9" s="3541"/>
      <c r="H9" s="3542"/>
      <c r="J9" s="183"/>
      <c r="K9" s="183"/>
      <c r="L9" s="2126"/>
      <c r="M9" s="2126"/>
      <c r="N9" s="1306"/>
      <c r="O9" s="1037"/>
    </row>
    <row r="10" spans="1:15" ht="24" customHeight="1">
      <c r="A10" s="2128" t="s">
        <v>490</v>
      </c>
      <c r="B10" s="3722">
        <v>2021</v>
      </c>
      <c r="C10" s="3291"/>
      <c r="D10" s="3291"/>
      <c r="E10" s="3291"/>
      <c r="F10" s="3543"/>
      <c r="G10" s="3541"/>
      <c r="H10" s="3542"/>
      <c r="L10" s="2126"/>
      <c r="M10" s="2126"/>
    </row>
    <row r="11" spans="1:15" ht="24" customHeight="1">
      <c r="A11" s="2128"/>
      <c r="B11" s="3722">
        <v>2022</v>
      </c>
      <c r="C11" s="3291"/>
      <c r="D11" s="3291"/>
      <c r="E11" s="3291"/>
      <c r="F11" s="3543"/>
      <c r="G11" s="3541"/>
      <c r="H11" s="3542"/>
      <c r="L11" s="2126"/>
      <c r="M11" s="2126"/>
    </row>
    <row r="12" spans="1:15" ht="24" customHeight="1">
      <c r="A12" s="2128" t="s">
        <v>491</v>
      </c>
      <c r="B12" s="3722">
        <v>2021</v>
      </c>
      <c r="C12" s="3291"/>
      <c r="D12" s="3291"/>
      <c r="E12" s="3291"/>
      <c r="F12" s="3543"/>
      <c r="G12" s="3541"/>
      <c r="H12" s="3542"/>
      <c r="J12" s="1728"/>
      <c r="K12" s="1728"/>
      <c r="L12" s="2126"/>
      <c r="M12" s="2126"/>
      <c r="N12" s="1728"/>
      <c r="O12" s="1728"/>
    </row>
    <row r="13" spans="1:15" ht="24" customHeight="1">
      <c r="A13" s="2128"/>
      <c r="B13" s="3722">
        <v>2022</v>
      </c>
      <c r="C13" s="3291"/>
      <c r="D13" s="3291"/>
      <c r="E13" s="3291"/>
      <c r="F13" s="3543"/>
      <c r="G13" s="3541"/>
      <c r="H13" s="3542"/>
      <c r="J13" s="1728"/>
      <c r="K13" s="1728"/>
      <c r="L13" s="2126"/>
      <c r="M13" s="2126"/>
      <c r="N13" s="1728"/>
      <c r="O13" s="1728"/>
    </row>
    <row r="14" spans="1:15" ht="24" customHeight="1">
      <c r="A14" s="2128" t="s">
        <v>638</v>
      </c>
      <c r="B14" s="3722">
        <v>2021</v>
      </c>
      <c r="C14" s="3291"/>
      <c r="D14" s="3291"/>
      <c r="E14" s="3291"/>
      <c r="F14" s="3543"/>
      <c r="G14" s="3541"/>
      <c r="H14" s="3542"/>
      <c r="L14" s="2126"/>
      <c r="M14" s="2126"/>
    </row>
    <row r="15" spans="1:15" ht="24" customHeight="1">
      <c r="A15" s="2128"/>
      <c r="B15" s="3722">
        <v>2022</v>
      </c>
      <c r="C15" s="3291"/>
      <c r="D15" s="3291"/>
      <c r="E15" s="3543"/>
      <c r="F15" s="3543"/>
      <c r="G15" s="3541"/>
      <c r="H15" s="3542"/>
      <c r="L15" s="2126"/>
      <c r="M15" s="2126"/>
    </row>
    <row r="16" spans="1:15" ht="24" customHeight="1">
      <c r="A16" s="2128" t="s">
        <v>493</v>
      </c>
      <c r="B16" s="3722">
        <v>2021</v>
      </c>
      <c r="C16" s="3291"/>
      <c r="D16" s="3291"/>
      <c r="E16" s="3291"/>
      <c r="F16" s="3543"/>
      <c r="G16" s="3541"/>
      <c r="H16" s="3542"/>
      <c r="J16" s="1728"/>
      <c r="K16" s="1728"/>
      <c r="L16" s="2126"/>
      <c r="M16" s="2126"/>
      <c r="N16" s="1728"/>
      <c r="O16" s="1728"/>
    </row>
    <row r="17" spans="1:15" ht="24" customHeight="1">
      <c r="A17" s="2128"/>
      <c r="B17" s="3722">
        <v>2022</v>
      </c>
      <c r="C17" s="3291"/>
      <c r="D17" s="3291"/>
      <c r="E17" s="3291"/>
      <c r="F17" s="3543"/>
      <c r="G17" s="3541"/>
      <c r="H17" s="3542"/>
      <c r="J17" s="1728"/>
      <c r="K17" s="1728"/>
      <c r="L17" s="2126"/>
      <c r="M17" s="2126"/>
      <c r="N17" s="1728"/>
      <c r="O17" s="1728"/>
    </row>
    <row r="18" spans="1:15" ht="24" customHeight="1">
      <c r="A18" s="2128" t="s">
        <v>494</v>
      </c>
      <c r="B18" s="3722">
        <v>2021</v>
      </c>
      <c r="C18" s="3291"/>
      <c r="D18" s="3291"/>
      <c r="E18" s="3543"/>
      <c r="F18" s="3543"/>
      <c r="G18" s="3541"/>
      <c r="H18" s="3542"/>
      <c r="L18" s="2126"/>
      <c r="M18" s="2126"/>
    </row>
    <row r="19" spans="1:15" ht="24" customHeight="1">
      <c r="A19" s="2128"/>
      <c r="B19" s="3722">
        <v>2022</v>
      </c>
      <c r="C19" s="3291"/>
      <c r="D19" s="3291"/>
      <c r="E19" s="3543"/>
      <c r="F19" s="3543"/>
      <c r="G19" s="3541"/>
      <c r="H19" s="3542"/>
      <c r="L19" s="2126"/>
      <c r="M19" s="2126"/>
    </row>
    <row r="20" spans="1:15" ht="24" customHeight="1">
      <c r="A20" s="2128" t="s">
        <v>495</v>
      </c>
      <c r="B20" s="3722">
        <v>2021</v>
      </c>
      <c r="C20" s="3291"/>
      <c r="D20" s="3291"/>
      <c r="E20" s="3291"/>
      <c r="F20" s="3543"/>
      <c r="G20" s="3541"/>
      <c r="H20" s="3542"/>
      <c r="J20" s="1728"/>
      <c r="K20" s="1728"/>
      <c r="L20" s="2126"/>
      <c r="M20" s="2126"/>
      <c r="N20" s="1728"/>
      <c r="O20" s="1728"/>
    </row>
    <row r="21" spans="1:15" ht="24" customHeight="1">
      <c r="A21" s="2128"/>
      <c r="B21" s="3722">
        <v>2022</v>
      </c>
      <c r="C21" s="3291"/>
      <c r="D21" s="3291"/>
      <c r="E21" s="3291"/>
      <c r="F21" s="3543"/>
      <c r="G21" s="3541"/>
      <c r="H21" s="3542"/>
      <c r="J21" s="1728"/>
      <c r="K21" s="1728"/>
      <c r="L21" s="2126"/>
      <c r="M21" s="2126"/>
      <c r="N21" s="1728"/>
      <c r="O21" s="1728"/>
    </row>
    <row r="22" spans="1:15" ht="24" customHeight="1">
      <c r="A22" s="2128" t="s">
        <v>496</v>
      </c>
      <c r="B22" s="3722">
        <v>2021</v>
      </c>
      <c r="C22" s="3291"/>
      <c r="D22" s="3291"/>
      <c r="E22" s="3543"/>
      <c r="F22" s="3543"/>
      <c r="G22" s="3541"/>
      <c r="H22" s="3542"/>
      <c r="L22" s="2126"/>
      <c r="M22" s="2126"/>
    </row>
    <row r="23" spans="1:15" ht="24" customHeight="1">
      <c r="A23" s="2128"/>
      <c r="B23" s="3722">
        <v>2022</v>
      </c>
      <c r="C23" s="3291"/>
      <c r="D23" s="3291"/>
      <c r="E23" s="3291"/>
      <c r="F23" s="3543"/>
      <c r="G23" s="3541"/>
      <c r="H23" s="3542"/>
      <c r="L23" s="2126"/>
      <c r="M23" s="2126"/>
    </row>
    <row r="24" spans="1:15" ht="24" customHeight="1">
      <c r="A24" s="2128" t="s">
        <v>497</v>
      </c>
      <c r="B24" s="3722">
        <v>2021</v>
      </c>
      <c r="C24" s="3291"/>
      <c r="D24" s="3291"/>
      <c r="E24" s="3291"/>
      <c r="F24" s="3543"/>
      <c r="G24" s="3541"/>
      <c r="H24" s="3542"/>
      <c r="J24" s="1728"/>
      <c r="K24" s="1728"/>
      <c r="L24" s="2126"/>
      <c r="M24" s="2126"/>
      <c r="N24" s="1728"/>
      <c r="O24" s="1728"/>
    </row>
    <row r="25" spans="1:15" ht="24" customHeight="1">
      <c r="A25" s="2128"/>
      <c r="B25" s="3722">
        <v>2022</v>
      </c>
      <c r="C25" s="3291"/>
      <c r="D25" s="3291"/>
      <c r="E25" s="3543"/>
      <c r="F25" s="3543"/>
      <c r="G25" s="3541"/>
      <c r="H25" s="3542"/>
      <c r="J25" s="1728"/>
      <c r="K25" s="1728"/>
      <c r="L25" s="2126"/>
      <c r="M25" s="2126"/>
      <c r="N25" s="1728"/>
      <c r="O25" s="1728"/>
    </row>
    <row r="26" spans="1:15" ht="24" customHeight="1">
      <c r="A26" s="2128" t="s">
        <v>498</v>
      </c>
      <c r="B26" s="3722">
        <v>2021</v>
      </c>
      <c r="C26" s="3291"/>
      <c r="D26" s="3291"/>
      <c r="E26" s="3291"/>
      <c r="F26" s="3543"/>
      <c r="G26" s="3541"/>
      <c r="H26" s="3542"/>
      <c r="I26" s="593"/>
      <c r="L26" s="2126"/>
      <c r="M26" s="2126"/>
    </row>
    <row r="27" spans="1:15" ht="24" customHeight="1">
      <c r="A27" s="2128"/>
      <c r="B27" s="3722">
        <v>2022</v>
      </c>
      <c r="C27" s="3291"/>
      <c r="D27" s="3291"/>
      <c r="E27" s="3291"/>
      <c r="F27" s="3543"/>
      <c r="G27" s="3541"/>
      <c r="H27" s="3542"/>
      <c r="I27" s="593"/>
      <c r="L27" s="2126"/>
      <c r="M27" s="2126"/>
    </row>
    <row r="28" spans="1:15" ht="24" customHeight="1">
      <c r="A28" s="2128" t="s">
        <v>499</v>
      </c>
      <c r="B28" s="3722">
        <v>2021</v>
      </c>
      <c r="C28" s="3291"/>
      <c r="D28" s="3291"/>
      <c r="E28" s="3543"/>
      <c r="F28" s="3543"/>
      <c r="G28" s="3541"/>
      <c r="H28" s="3542"/>
      <c r="I28" s="593"/>
      <c r="J28" s="1728"/>
      <c r="K28" s="1728"/>
      <c r="L28" s="2126"/>
      <c r="M28" s="2126"/>
      <c r="N28" s="1728"/>
      <c r="O28" s="1728"/>
    </row>
    <row r="29" spans="1:15" ht="24" customHeight="1">
      <c r="A29" s="2128"/>
      <c r="B29" s="3722">
        <v>2022</v>
      </c>
      <c r="C29" s="3291"/>
      <c r="D29" s="3291"/>
      <c r="E29" s="3291"/>
      <c r="F29" s="3543"/>
      <c r="G29" s="3541"/>
      <c r="H29" s="3542"/>
      <c r="I29" s="593"/>
      <c r="J29" s="1728"/>
      <c r="K29" s="1728"/>
      <c r="L29" s="2126"/>
      <c r="M29" s="2126"/>
      <c r="N29" s="1728"/>
      <c r="O29" s="1728"/>
    </row>
    <row r="30" spans="1:15" ht="24" customHeight="1">
      <c r="A30" s="2128" t="s">
        <v>500</v>
      </c>
      <c r="B30" s="3722">
        <v>2021</v>
      </c>
      <c r="C30" s="3291"/>
      <c r="D30" s="3291"/>
      <c r="E30" s="3291"/>
      <c r="F30" s="3543"/>
      <c r="G30" s="3541"/>
      <c r="H30" s="3542"/>
      <c r="I30" s="593"/>
      <c r="J30" s="600"/>
      <c r="K30" s="600"/>
      <c r="L30" s="2126"/>
      <c r="M30" s="2126"/>
      <c r="N30" s="600"/>
      <c r="O30" s="593"/>
    </row>
    <row r="31" spans="1:15" ht="24" customHeight="1">
      <c r="A31" s="2128"/>
      <c r="B31" s="3722">
        <v>2022</v>
      </c>
      <c r="C31" s="3291"/>
      <c r="D31" s="3291"/>
      <c r="E31" s="3291"/>
      <c r="F31" s="3543"/>
      <c r="G31" s="3541"/>
      <c r="H31" s="3542"/>
      <c r="I31" s="593"/>
      <c r="J31" s="600"/>
      <c r="K31" s="600"/>
      <c r="L31" s="2126"/>
      <c r="M31" s="2126"/>
      <c r="N31" s="600"/>
      <c r="O31" s="593"/>
    </row>
    <row r="32" spans="1:15" ht="24" customHeight="1">
      <c r="A32" s="2128" t="s">
        <v>501</v>
      </c>
      <c r="B32" s="3722">
        <v>2021</v>
      </c>
      <c r="C32" s="3291"/>
      <c r="D32" s="3291"/>
      <c r="E32" s="3291"/>
      <c r="F32" s="3543"/>
      <c r="G32" s="3541"/>
      <c r="H32" s="3542"/>
      <c r="I32" s="593"/>
      <c r="J32" s="600"/>
      <c r="K32" s="600"/>
      <c r="L32" s="2126"/>
      <c r="M32" s="2126"/>
      <c r="N32" s="600"/>
      <c r="O32" s="593"/>
    </row>
    <row r="33" spans="1:15" ht="24" customHeight="1">
      <c r="A33" s="2128"/>
      <c r="B33" s="3722">
        <v>2022</v>
      </c>
      <c r="C33" s="3291"/>
      <c r="D33" s="3291"/>
      <c r="E33" s="3291"/>
      <c r="F33" s="3543"/>
      <c r="G33" s="3541"/>
      <c r="H33" s="3542"/>
      <c r="I33" s="593"/>
      <c r="J33" s="600"/>
      <c r="K33" s="600"/>
      <c r="L33" s="2126"/>
      <c r="M33" s="2126"/>
      <c r="N33" s="600"/>
      <c r="O33" s="593"/>
    </row>
    <row r="34" spans="1:15" s="2122" customFormat="1" ht="24" customHeight="1">
      <c r="A34" s="2128" t="s">
        <v>502</v>
      </c>
      <c r="B34" s="3722">
        <v>2021</v>
      </c>
      <c r="C34" s="3291"/>
      <c r="D34" s="3291"/>
      <c r="E34" s="3291"/>
      <c r="F34" s="3543"/>
      <c r="G34" s="3541"/>
      <c r="H34" s="3542"/>
      <c r="L34" s="2126"/>
      <c r="M34" s="2126"/>
    </row>
    <row r="35" spans="1:15" s="2122" customFormat="1" ht="24" customHeight="1">
      <c r="A35" s="2128"/>
      <c r="B35" s="3722">
        <v>2022</v>
      </c>
      <c r="C35" s="3291"/>
      <c r="D35" s="3291"/>
      <c r="E35" s="3291"/>
      <c r="F35" s="3543"/>
      <c r="G35" s="3541"/>
      <c r="H35" s="3542"/>
      <c r="L35" s="2126"/>
      <c r="M35" s="2126"/>
    </row>
    <row r="36" spans="1:15" s="2122" customFormat="1" ht="24" customHeight="1">
      <c r="A36" s="2129" t="s">
        <v>503</v>
      </c>
      <c r="B36" s="3722">
        <v>2021</v>
      </c>
      <c r="C36" s="3291"/>
      <c r="D36" s="3291"/>
      <c r="E36" s="3291"/>
      <c r="F36" s="3543"/>
      <c r="G36" s="3541"/>
      <c r="H36" s="3542"/>
      <c r="L36" s="2126"/>
      <c r="M36" s="2126"/>
    </row>
    <row r="37" spans="1:15" s="2122" customFormat="1" ht="24" customHeight="1">
      <c r="A37" s="2128"/>
      <c r="B37" s="3722">
        <v>2022</v>
      </c>
      <c r="C37" s="3291"/>
      <c r="D37" s="3291"/>
      <c r="E37" s="3291"/>
      <c r="F37" s="3543"/>
      <c r="G37" s="3541"/>
      <c r="H37" s="3542"/>
      <c r="L37" s="2126"/>
      <c r="M37" s="2126"/>
    </row>
    <row r="38" spans="1:15" s="2122" customFormat="1" ht="24" customHeight="1">
      <c r="A38" s="2128" t="s">
        <v>504</v>
      </c>
      <c r="B38" s="3722">
        <v>2021</v>
      </c>
      <c r="C38" s="3291"/>
      <c r="D38" s="3291"/>
      <c r="E38" s="3291"/>
      <c r="F38" s="3543"/>
      <c r="G38" s="3541"/>
      <c r="H38" s="3542"/>
      <c r="L38" s="2126"/>
      <c r="M38" s="2126"/>
    </row>
    <row r="39" spans="1:15" s="2122" customFormat="1" ht="24" customHeight="1">
      <c r="A39" s="2129"/>
      <c r="B39" s="3722">
        <v>2022</v>
      </c>
      <c r="C39" s="3544"/>
      <c r="D39" s="3544"/>
      <c r="E39" s="3460"/>
      <c r="F39" s="3460"/>
      <c r="G39" s="3541"/>
      <c r="H39" s="3542"/>
      <c r="L39" s="2126"/>
      <c r="M39" s="2126"/>
    </row>
    <row r="40" spans="1:15" ht="15.75">
      <c r="B40" s="2130"/>
      <c r="I40" s="593"/>
      <c r="J40" s="593"/>
      <c r="K40" s="600"/>
      <c r="L40" s="600"/>
      <c r="M40" s="600"/>
      <c r="N40" s="593"/>
      <c r="O40" s="593"/>
    </row>
    <row r="41" spans="1:15" ht="16.5">
      <c r="A41" s="2131" t="s">
        <v>2288</v>
      </c>
      <c r="B41" s="2128"/>
      <c r="C41" s="1750"/>
      <c r="D41" s="1750"/>
      <c r="E41" s="1750"/>
      <c r="F41" s="1750"/>
      <c r="G41" s="1750"/>
      <c r="H41" s="1750"/>
      <c r="I41" s="593"/>
      <c r="J41" s="593"/>
      <c r="K41" s="600"/>
      <c r="L41" s="600"/>
      <c r="M41" s="600"/>
      <c r="N41" s="593"/>
      <c r="O41" s="593"/>
    </row>
    <row r="42" spans="1:15" ht="16.5">
      <c r="A42" s="2131" t="s">
        <v>2289</v>
      </c>
      <c r="B42" s="2128"/>
      <c r="C42" s="1750"/>
      <c r="D42" s="1750"/>
      <c r="E42" s="1750"/>
      <c r="F42" s="1750"/>
      <c r="G42" s="1750"/>
      <c r="H42" s="1750"/>
      <c r="I42" s="593"/>
      <c r="J42" s="593"/>
      <c r="K42" s="600"/>
      <c r="L42" s="600"/>
      <c r="M42" s="600"/>
      <c r="N42" s="593"/>
      <c r="O42" s="593"/>
    </row>
    <row r="43" spans="1:15" ht="16.5">
      <c r="A43" s="2131" t="s">
        <v>2290</v>
      </c>
      <c r="B43" s="2128"/>
      <c r="C43" s="1750"/>
      <c r="D43" s="1750"/>
      <c r="E43" s="1750"/>
      <c r="F43" s="1750"/>
      <c r="G43" s="1750"/>
      <c r="H43" s="1750"/>
      <c r="I43" s="593"/>
      <c r="J43" s="593"/>
      <c r="K43" s="600"/>
      <c r="L43" s="600"/>
      <c r="M43" s="600"/>
      <c r="N43" s="593"/>
      <c r="O43" s="593"/>
    </row>
    <row r="44" spans="1:15" ht="16.5">
      <c r="A44" s="2131" t="s">
        <v>2291</v>
      </c>
      <c r="B44" s="2128"/>
      <c r="C44" s="1750"/>
      <c r="D44" s="1750"/>
      <c r="E44" s="1750"/>
      <c r="F44" s="1750"/>
      <c r="G44" s="1750"/>
      <c r="H44" s="1750"/>
      <c r="I44" s="593"/>
      <c r="J44" s="593"/>
      <c r="K44" s="600"/>
      <c r="L44" s="600"/>
      <c r="M44" s="600"/>
      <c r="N44" s="593"/>
      <c r="O44" s="593"/>
    </row>
    <row r="45" spans="1:15" ht="45" customHeight="1">
      <c r="A45" s="4333" t="s">
        <v>3818</v>
      </c>
      <c r="B45" s="4333"/>
      <c r="C45" s="4333"/>
      <c r="D45" s="4333"/>
      <c r="E45" s="4333"/>
      <c r="F45" s="4333"/>
      <c r="G45" s="4333"/>
      <c r="H45" s="4333"/>
      <c r="I45" s="593"/>
      <c r="J45" s="593"/>
      <c r="K45" s="600"/>
      <c r="L45" s="600"/>
      <c r="M45" s="600"/>
      <c r="N45" s="593"/>
      <c r="O45" s="593"/>
    </row>
    <row r="46" spans="1:15" ht="47.45" customHeight="1">
      <c r="A46" s="4333" t="s">
        <v>3819</v>
      </c>
      <c r="B46" s="4333"/>
      <c r="C46" s="4333"/>
      <c r="D46" s="4333"/>
      <c r="E46" s="4333"/>
      <c r="F46" s="4333"/>
      <c r="G46" s="4333"/>
      <c r="H46" s="4333"/>
    </row>
    <row r="47" spans="1:15">
      <c r="A47" s="3639"/>
      <c r="B47" s="3639"/>
      <c r="C47" s="3639"/>
      <c r="D47" s="3639"/>
      <c r="E47" s="3639"/>
      <c r="F47" s="3639"/>
      <c r="G47" s="3639"/>
      <c r="H47" s="3639"/>
    </row>
    <row r="48" spans="1:15">
      <c r="A48" s="3724" t="s">
        <v>2292</v>
      </c>
      <c r="B48" s="3639"/>
      <c r="C48" s="3639"/>
      <c r="D48" s="3639"/>
      <c r="E48" s="3639"/>
      <c r="F48" s="3639"/>
      <c r="G48" s="3639"/>
      <c r="H48" s="3639"/>
    </row>
    <row r="49" spans="1:8">
      <c r="A49" s="3724" t="s">
        <v>2293</v>
      </c>
      <c r="B49" s="3639"/>
      <c r="C49" s="3639"/>
      <c r="D49" s="3639"/>
      <c r="E49" s="3639"/>
      <c r="F49" s="3639"/>
      <c r="G49" s="3639"/>
      <c r="H49" s="3639"/>
    </row>
    <row r="50" spans="1:8">
      <c r="A50" s="1750"/>
      <c r="B50" s="1750"/>
      <c r="C50" s="1750"/>
      <c r="D50" s="1750"/>
      <c r="E50" s="1750"/>
      <c r="F50" s="1750"/>
      <c r="G50" s="1750"/>
      <c r="H50" s="1750"/>
    </row>
    <row r="51" spans="1:8">
      <c r="A51" s="1750"/>
      <c r="B51" s="1750"/>
      <c r="C51" s="1750"/>
      <c r="D51" s="1750"/>
      <c r="E51" s="1750"/>
      <c r="F51" s="1750"/>
      <c r="G51" s="1750"/>
      <c r="H51" s="1750"/>
    </row>
    <row r="52" spans="1:8">
      <c r="A52" s="1750"/>
      <c r="B52" s="1750"/>
      <c r="C52" s="1750"/>
      <c r="D52" s="1750"/>
      <c r="E52" s="1750"/>
      <c r="F52" s="1750"/>
      <c r="G52" s="1750"/>
      <c r="H52" s="1750"/>
    </row>
  </sheetData>
  <mergeCells count="9">
    <mergeCell ref="A45:H45"/>
    <mergeCell ref="A46:H46"/>
    <mergeCell ref="A3:B5"/>
    <mergeCell ref="C3:D3"/>
    <mergeCell ref="E3:F3"/>
    <mergeCell ref="G3:H3"/>
    <mergeCell ref="C4:D4"/>
    <mergeCell ref="E4:F4"/>
    <mergeCell ref="G4:H4"/>
  </mergeCell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L66"/>
  <sheetViews>
    <sheetView workbookViewId="0"/>
  </sheetViews>
  <sheetFormatPr defaultColWidth="9.140625" defaultRowHeight="12.75"/>
  <cols>
    <col min="1" max="1" width="68.7109375" style="2108" customWidth="1"/>
    <col min="2" max="2" width="6.7109375" style="2116" customWidth="1"/>
    <col min="3" max="8" width="14.5703125" style="2108" customWidth="1"/>
    <col min="9" max="9" width="9.140625" style="2106"/>
    <col min="10" max="16384" width="9.140625" style="2108"/>
  </cols>
  <sheetData>
    <row r="1" spans="1:12" s="2107" customFormat="1" ht="18.75">
      <c r="A1" s="2430" t="s">
        <v>3820</v>
      </c>
      <c r="B1" s="2431"/>
      <c r="C1" s="2432"/>
      <c r="D1" s="2432"/>
      <c r="E1" s="2432"/>
      <c r="F1" s="2432"/>
      <c r="G1" s="2432"/>
      <c r="H1" s="2432"/>
      <c r="I1" s="2106"/>
      <c r="J1" s="802" t="s">
        <v>1821</v>
      </c>
    </row>
    <row r="2" spans="1:12" ht="18.75">
      <c r="A2" s="2432" t="s">
        <v>3458</v>
      </c>
      <c r="B2" s="2433"/>
      <c r="C2" s="2430"/>
      <c r="D2" s="2430"/>
      <c r="E2" s="2430"/>
      <c r="F2" s="2430"/>
      <c r="G2" s="2430"/>
      <c r="H2" s="2430"/>
      <c r="J2" s="802" t="s">
        <v>1775</v>
      </c>
    </row>
    <row r="3" spans="1:12" s="2110" customFormat="1" ht="32.25" customHeight="1">
      <c r="A3" s="4718" t="s">
        <v>171</v>
      </c>
      <c r="B3" s="4719"/>
      <c r="C3" s="4709" t="s">
        <v>2265</v>
      </c>
      <c r="D3" s="4722" t="s">
        <v>2266</v>
      </c>
      <c r="E3" s="4723"/>
      <c r="F3" s="4723"/>
      <c r="G3" s="4723"/>
      <c r="H3" s="4723"/>
      <c r="I3" s="2109"/>
    </row>
    <row r="4" spans="1:12" s="2110" customFormat="1" ht="41.25" customHeight="1">
      <c r="A4" s="4720"/>
      <c r="B4" s="4721"/>
      <c r="C4" s="4710"/>
      <c r="D4" s="4709" t="s">
        <v>2267</v>
      </c>
      <c r="E4" s="4722" t="s">
        <v>3459</v>
      </c>
      <c r="F4" s="4723"/>
      <c r="G4" s="4724"/>
      <c r="H4" s="4725" t="s">
        <v>2268</v>
      </c>
      <c r="I4" s="2109"/>
    </row>
    <row r="5" spans="1:12" s="2110" customFormat="1" ht="34.5" customHeight="1">
      <c r="A5" s="4728" t="s">
        <v>280</v>
      </c>
      <c r="B5" s="4729"/>
      <c r="C5" s="4710"/>
      <c r="D5" s="4710"/>
      <c r="E5" s="4709" t="s">
        <v>2269</v>
      </c>
      <c r="F5" s="4722" t="s">
        <v>2270</v>
      </c>
      <c r="G5" s="4724"/>
      <c r="H5" s="4726"/>
      <c r="I5" s="2109"/>
    </row>
    <row r="6" spans="1:12" s="2110" customFormat="1" ht="118.5" customHeight="1">
      <c r="A6" s="4730"/>
      <c r="B6" s="4731"/>
      <c r="C6" s="4711"/>
      <c r="D6" s="4711"/>
      <c r="E6" s="4711"/>
      <c r="F6" s="2434" t="s">
        <v>2271</v>
      </c>
      <c r="G6" s="2434" t="s">
        <v>3460</v>
      </c>
      <c r="H6" s="4727"/>
      <c r="I6" s="2109"/>
    </row>
    <row r="7" spans="1:12" s="2107" customFormat="1" ht="16.5" customHeight="1">
      <c r="A7" s="2412" t="s">
        <v>1494</v>
      </c>
      <c r="B7" s="2413">
        <v>2021</v>
      </c>
      <c r="C7" s="3545"/>
      <c r="D7" s="3545"/>
      <c r="E7" s="3545"/>
      <c r="F7" s="3545"/>
      <c r="G7" s="3545"/>
      <c r="H7" s="3546"/>
      <c r="J7" s="2108"/>
      <c r="K7" s="2108"/>
      <c r="L7" s="2108"/>
    </row>
    <row r="8" spans="1:12" s="2107" customFormat="1" ht="16.5" customHeight="1">
      <c r="A8" s="2414" t="s">
        <v>1232</v>
      </c>
      <c r="B8" s="2413">
        <v>2022</v>
      </c>
      <c r="C8" s="3547"/>
      <c r="D8" s="3547"/>
      <c r="E8" s="3547"/>
      <c r="F8" s="3547"/>
      <c r="G8" s="3547"/>
      <c r="H8" s="3548"/>
    </row>
    <row r="9" spans="1:12" s="2107" customFormat="1" ht="16.5" customHeight="1">
      <c r="A9" s="2418" t="s">
        <v>2272</v>
      </c>
      <c r="B9" s="2435"/>
      <c r="C9" s="3549"/>
      <c r="D9" s="3549"/>
      <c r="E9" s="3549"/>
      <c r="F9" s="3549"/>
      <c r="G9" s="3549"/>
      <c r="H9" s="3550"/>
    </row>
    <row r="10" spans="1:12" s="2107" customFormat="1" ht="16.5" customHeight="1">
      <c r="A10" s="2418" t="s">
        <v>1359</v>
      </c>
      <c r="B10" s="2435"/>
      <c r="C10" s="3549"/>
      <c r="D10" s="3549"/>
      <c r="E10" s="3549"/>
      <c r="F10" s="3549"/>
      <c r="G10" s="3549"/>
      <c r="H10" s="3550"/>
    </row>
    <row r="11" spans="1:12" s="2107" customFormat="1" ht="16.5" customHeight="1">
      <c r="A11" s="2418" t="s">
        <v>924</v>
      </c>
      <c r="B11" s="2419">
        <v>2021</v>
      </c>
      <c r="C11" s="3551"/>
      <c r="D11" s="3551"/>
      <c r="E11" s="3551"/>
      <c r="F11" s="3551"/>
      <c r="G11" s="3551"/>
      <c r="H11" s="3552"/>
    </row>
    <row r="12" spans="1:12" s="2107" customFormat="1" ht="16.5" customHeight="1">
      <c r="A12" s="2418" t="s">
        <v>34</v>
      </c>
      <c r="B12" s="2419">
        <v>2022</v>
      </c>
      <c r="C12" s="3553"/>
      <c r="D12" s="3553"/>
      <c r="E12" s="3553"/>
      <c r="F12" s="3553"/>
      <c r="G12" s="3553"/>
      <c r="H12" s="3550"/>
      <c r="J12" s="2108"/>
    </row>
    <row r="13" spans="1:12" ht="16.5" customHeight="1">
      <c r="A13" s="2418" t="s">
        <v>35</v>
      </c>
      <c r="B13" s="2419">
        <v>2021</v>
      </c>
      <c r="C13" s="3551"/>
      <c r="D13" s="3551"/>
      <c r="E13" s="3551"/>
      <c r="F13" s="3551"/>
      <c r="G13" s="3551"/>
      <c r="H13" s="3552"/>
    </row>
    <row r="14" spans="1:12" ht="16.5" customHeight="1">
      <c r="A14" s="2420" t="s">
        <v>1853</v>
      </c>
      <c r="B14" s="2419">
        <v>2022</v>
      </c>
      <c r="C14" s="3553"/>
      <c r="D14" s="3553"/>
      <c r="E14" s="3553"/>
      <c r="F14" s="3553"/>
      <c r="G14" s="3553"/>
      <c r="H14" s="3550"/>
    </row>
    <row r="15" spans="1:12" ht="16.5" customHeight="1">
      <c r="A15" s="2421" t="s">
        <v>450</v>
      </c>
      <c r="B15" s="2419">
        <v>2021</v>
      </c>
      <c r="C15" s="3551"/>
      <c r="D15" s="3551"/>
      <c r="E15" s="3551"/>
      <c r="F15" s="3551"/>
      <c r="G15" s="3551"/>
      <c r="H15" s="3552"/>
    </row>
    <row r="16" spans="1:12" ht="16.5" customHeight="1">
      <c r="A16" s="2421" t="s">
        <v>451</v>
      </c>
      <c r="B16" s="2419">
        <v>2022</v>
      </c>
      <c r="C16" s="3553"/>
      <c r="D16" s="3553"/>
      <c r="E16" s="3553"/>
      <c r="F16" s="3553"/>
      <c r="G16" s="3553"/>
      <c r="H16" s="3550"/>
    </row>
    <row r="17" spans="1:8" ht="31.9" customHeight="1">
      <c r="A17" s="2422" t="s">
        <v>2273</v>
      </c>
      <c r="B17" s="2419">
        <v>2021</v>
      </c>
      <c r="C17" s="3551"/>
      <c r="D17" s="3551"/>
      <c r="E17" s="3551"/>
      <c r="F17" s="3551"/>
      <c r="G17" s="3551"/>
      <c r="H17" s="3552"/>
    </row>
    <row r="18" spans="1:8" ht="16.5" customHeight="1">
      <c r="A18" s="2418" t="s">
        <v>770</v>
      </c>
      <c r="B18" s="2419">
        <v>2022</v>
      </c>
      <c r="C18" s="3553"/>
      <c r="D18" s="3553"/>
      <c r="E18" s="3553"/>
      <c r="F18" s="3553"/>
      <c r="G18" s="3553"/>
      <c r="H18" s="3550"/>
    </row>
    <row r="19" spans="1:8" ht="16.5" customHeight="1">
      <c r="A19" s="2418" t="s">
        <v>3461</v>
      </c>
      <c r="B19" s="2419">
        <v>2021</v>
      </c>
      <c r="C19" s="3551"/>
      <c r="D19" s="3551"/>
      <c r="E19" s="3551"/>
      <c r="F19" s="3551"/>
      <c r="G19" s="3551"/>
      <c r="H19" s="3552"/>
    </row>
    <row r="20" spans="1:8" ht="16.5" customHeight="1">
      <c r="A20" s="2418" t="s">
        <v>2274</v>
      </c>
      <c r="B20" s="2419">
        <v>2022</v>
      </c>
      <c r="C20" s="3553"/>
      <c r="D20" s="3553"/>
      <c r="E20" s="3553"/>
      <c r="F20" s="3553"/>
      <c r="G20" s="3553"/>
      <c r="H20" s="3550"/>
    </row>
    <row r="21" spans="1:8" ht="16.5" customHeight="1">
      <c r="A21" s="2424" t="s">
        <v>1856</v>
      </c>
      <c r="B21" s="2419">
        <v>2021</v>
      </c>
      <c r="C21" s="3551"/>
      <c r="D21" s="3551"/>
      <c r="E21" s="3551"/>
      <c r="F21" s="3551"/>
      <c r="G21" s="3551"/>
      <c r="H21" s="3552"/>
    </row>
    <row r="22" spans="1:8" ht="16.5" customHeight="1">
      <c r="A22" s="2425" t="s">
        <v>455</v>
      </c>
      <c r="B22" s="2419">
        <v>2022</v>
      </c>
      <c r="C22" s="3553"/>
      <c r="D22" s="3553"/>
      <c r="E22" s="3553"/>
      <c r="F22" s="3553"/>
      <c r="G22" s="3553"/>
      <c r="H22" s="3550"/>
    </row>
    <row r="23" spans="1:8" ht="16.5" customHeight="1">
      <c r="A23" s="2418" t="s">
        <v>3451</v>
      </c>
      <c r="B23" s="2419">
        <v>2021</v>
      </c>
      <c r="C23" s="3551"/>
      <c r="D23" s="3551"/>
      <c r="E23" s="3551"/>
      <c r="F23" s="3551"/>
      <c r="G23" s="3551"/>
      <c r="H23" s="3552"/>
    </row>
    <row r="24" spans="1:8" ht="16.5" customHeight="1">
      <c r="A24" s="2418" t="s">
        <v>3452</v>
      </c>
      <c r="B24" s="2419">
        <v>2022</v>
      </c>
      <c r="C24" s="3553"/>
      <c r="D24" s="3553"/>
      <c r="E24" s="3553"/>
      <c r="F24" s="3553"/>
      <c r="G24" s="3553"/>
      <c r="H24" s="3550"/>
    </row>
    <row r="25" spans="1:8" ht="16.5" customHeight="1">
      <c r="A25" s="2418" t="s">
        <v>819</v>
      </c>
      <c r="B25" s="2419">
        <v>2021</v>
      </c>
      <c r="C25" s="3551"/>
      <c r="D25" s="3551"/>
      <c r="E25" s="3551"/>
      <c r="F25" s="3551"/>
      <c r="G25" s="3551"/>
      <c r="H25" s="3552"/>
    </row>
    <row r="26" spans="1:8" ht="16.5" customHeight="1">
      <c r="A26" s="2418" t="s">
        <v>37</v>
      </c>
      <c r="B26" s="2419">
        <v>2022</v>
      </c>
      <c r="C26" s="3553"/>
      <c r="D26" s="3553"/>
      <c r="E26" s="3553"/>
      <c r="F26" s="3553"/>
      <c r="G26" s="3553"/>
      <c r="H26" s="3550"/>
    </row>
    <row r="27" spans="1:8" ht="16.5" customHeight="1">
      <c r="A27" s="2418" t="s">
        <v>3462</v>
      </c>
      <c r="B27" s="2419">
        <v>2021</v>
      </c>
      <c r="C27" s="3551"/>
      <c r="D27" s="3551"/>
      <c r="E27" s="3551"/>
      <c r="F27" s="3551"/>
      <c r="G27" s="3551"/>
      <c r="H27" s="3552"/>
    </row>
    <row r="28" spans="1:8" ht="16.5" customHeight="1">
      <c r="A28" s="2418" t="s">
        <v>3463</v>
      </c>
      <c r="B28" s="2419">
        <v>2022</v>
      </c>
      <c r="C28" s="3553"/>
      <c r="D28" s="3553"/>
      <c r="E28" s="3554"/>
      <c r="F28" s="3553"/>
      <c r="G28" s="3553"/>
      <c r="H28" s="3550"/>
    </row>
    <row r="29" spans="1:8" ht="16.5" customHeight="1">
      <c r="A29" s="2418" t="s">
        <v>1071</v>
      </c>
      <c r="B29" s="2419">
        <v>2021</v>
      </c>
      <c r="C29" s="3551"/>
      <c r="D29" s="3551"/>
      <c r="E29" s="3551"/>
      <c r="F29" s="3551"/>
      <c r="G29" s="3551"/>
      <c r="H29" s="3552"/>
    </row>
    <row r="30" spans="1:8" ht="16.5" customHeight="1">
      <c r="A30" s="2418" t="s">
        <v>777</v>
      </c>
      <c r="B30" s="2419">
        <v>2022</v>
      </c>
      <c r="C30" s="3553"/>
      <c r="D30" s="3553"/>
      <c r="E30" s="3553"/>
      <c r="F30" s="3553"/>
      <c r="G30" s="3553"/>
      <c r="H30" s="3550"/>
    </row>
    <row r="31" spans="1:8" ht="16.5" customHeight="1">
      <c r="A31" s="2418" t="s">
        <v>778</v>
      </c>
      <c r="B31" s="2419">
        <v>2021</v>
      </c>
      <c r="C31" s="3551"/>
      <c r="D31" s="3551"/>
      <c r="E31" s="3551"/>
      <c r="F31" s="3551"/>
      <c r="G31" s="3551"/>
      <c r="H31" s="3552"/>
    </row>
    <row r="32" spans="1:8" ht="16.5" customHeight="1">
      <c r="A32" s="2418" t="s">
        <v>94</v>
      </c>
      <c r="B32" s="2419">
        <v>2022</v>
      </c>
      <c r="C32" s="3553"/>
      <c r="D32" s="3553"/>
      <c r="E32" s="3554"/>
      <c r="F32" s="3553"/>
      <c r="G32" s="3553"/>
      <c r="H32" s="3550"/>
    </row>
    <row r="33" spans="1:8" ht="16.5" customHeight="1">
      <c r="A33" s="2418" t="s">
        <v>3464</v>
      </c>
      <c r="B33" s="2419">
        <v>2021</v>
      </c>
      <c r="C33" s="3551"/>
      <c r="D33" s="3551"/>
      <c r="E33" s="3551"/>
      <c r="F33" s="3551"/>
      <c r="G33" s="3551"/>
      <c r="H33" s="3552"/>
    </row>
    <row r="34" spans="1:8" ht="16.5" customHeight="1">
      <c r="A34" s="2418" t="s">
        <v>780</v>
      </c>
      <c r="B34" s="2419">
        <v>2022</v>
      </c>
      <c r="C34" s="3553"/>
      <c r="D34" s="3553"/>
      <c r="E34" s="3553"/>
      <c r="F34" s="3553"/>
      <c r="G34" s="3553"/>
      <c r="H34" s="3550"/>
    </row>
    <row r="35" spans="1:8" ht="16.5" customHeight="1">
      <c r="A35" s="2418" t="s">
        <v>1368</v>
      </c>
      <c r="B35" s="2419">
        <v>2021</v>
      </c>
      <c r="C35" s="3551"/>
      <c r="D35" s="3551"/>
      <c r="E35" s="3551"/>
      <c r="F35" s="3551"/>
      <c r="G35" s="3551"/>
      <c r="H35" s="3552"/>
    </row>
    <row r="36" spans="1:8" ht="16.5" customHeight="1">
      <c r="A36" s="2418" t="s">
        <v>96</v>
      </c>
      <c r="B36" s="2419">
        <v>2022</v>
      </c>
      <c r="C36" s="3553"/>
      <c r="D36" s="3553"/>
      <c r="E36" s="3553"/>
      <c r="F36" s="3553"/>
      <c r="G36" s="3553"/>
      <c r="H36" s="3550"/>
    </row>
    <row r="37" spans="1:8" ht="16.5" customHeight="1">
      <c r="A37" s="2418" t="s">
        <v>3453</v>
      </c>
      <c r="B37" s="2419">
        <v>2021</v>
      </c>
      <c r="C37" s="3551"/>
      <c r="D37" s="3551"/>
      <c r="E37" s="3551"/>
      <c r="F37" s="3551"/>
      <c r="G37" s="3551"/>
      <c r="H37" s="3552"/>
    </row>
    <row r="38" spans="1:8" ht="16.5" customHeight="1">
      <c r="A38" s="2418" t="s">
        <v>782</v>
      </c>
      <c r="B38" s="2419">
        <v>2022</v>
      </c>
      <c r="C38" s="3553"/>
      <c r="D38" s="3553"/>
      <c r="E38" s="3553"/>
      <c r="F38" s="3553"/>
      <c r="G38" s="3553"/>
      <c r="H38" s="3550"/>
    </row>
    <row r="39" spans="1:8" ht="16.5" customHeight="1">
      <c r="A39" s="2418" t="s">
        <v>2275</v>
      </c>
      <c r="B39" s="2419">
        <v>2021</v>
      </c>
      <c r="C39" s="3551"/>
      <c r="D39" s="3551"/>
      <c r="E39" s="3551"/>
      <c r="F39" s="3551"/>
      <c r="G39" s="3551"/>
      <c r="H39" s="3552"/>
    </row>
    <row r="40" spans="1:8" ht="16.5" customHeight="1">
      <c r="A40" s="2418" t="s">
        <v>2276</v>
      </c>
      <c r="B40" s="2419">
        <v>2022</v>
      </c>
      <c r="C40" s="3553"/>
      <c r="D40" s="3553"/>
      <c r="E40" s="3553"/>
      <c r="F40" s="3553"/>
      <c r="G40" s="3553"/>
      <c r="H40" s="3550"/>
    </row>
    <row r="41" spans="1:8" ht="16.5" customHeight="1">
      <c r="A41" s="2418" t="s">
        <v>78</v>
      </c>
      <c r="B41" s="2437"/>
      <c r="C41" s="3555"/>
      <c r="D41" s="3555"/>
      <c r="E41" s="3555"/>
      <c r="F41" s="3555"/>
      <c r="G41" s="3555"/>
      <c r="H41" s="3550"/>
    </row>
    <row r="42" spans="1:8" s="2112" customFormat="1" ht="16.5" customHeight="1">
      <c r="A42" s="2424" t="s">
        <v>1861</v>
      </c>
      <c r="B42" s="2419">
        <v>2021</v>
      </c>
      <c r="C42" s="3551"/>
      <c r="D42" s="3551"/>
      <c r="E42" s="3551"/>
      <c r="F42" s="3551"/>
      <c r="G42" s="3551"/>
      <c r="H42" s="3552"/>
    </row>
    <row r="43" spans="1:8" ht="16.5" customHeight="1">
      <c r="A43" s="2421" t="s">
        <v>465</v>
      </c>
      <c r="B43" s="2419">
        <v>2022</v>
      </c>
      <c r="C43" s="3553"/>
      <c r="D43" s="3553"/>
      <c r="E43" s="3553"/>
      <c r="F43" s="3553"/>
      <c r="G43" s="3553"/>
      <c r="H43" s="3550"/>
    </row>
    <row r="44" spans="1:8" ht="16.5" customHeight="1">
      <c r="A44" s="2424" t="s">
        <v>1862</v>
      </c>
      <c r="B44" s="2419">
        <v>2021</v>
      </c>
      <c r="C44" s="3551"/>
      <c r="D44" s="3551"/>
      <c r="E44" s="3551"/>
      <c r="F44" s="3551"/>
      <c r="G44" s="3551"/>
      <c r="H44" s="3552"/>
    </row>
    <row r="45" spans="1:8" ht="16.5" customHeight="1">
      <c r="A45" s="2418" t="s">
        <v>97</v>
      </c>
      <c r="B45" s="2419">
        <v>2022</v>
      </c>
      <c r="C45" s="3553"/>
      <c r="D45" s="3553"/>
      <c r="E45" s="3553"/>
      <c r="F45" s="3553"/>
      <c r="G45" s="3553"/>
      <c r="H45" s="3550"/>
    </row>
    <row r="46" spans="1:8" ht="16.5" customHeight="1">
      <c r="A46" s="2418" t="s">
        <v>98</v>
      </c>
      <c r="B46" s="2419">
        <v>2021</v>
      </c>
      <c r="C46" s="3551"/>
      <c r="D46" s="3551"/>
      <c r="E46" s="3551"/>
      <c r="F46" s="3551"/>
      <c r="G46" s="3551"/>
      <c r="H46" s="3552"/>
    </row>
    <row r="47" spans="1:8" ht="16.5" customHeight="1">
      <c r="A47" s="2418" t="s">
        <v>99</v>
      </c>
      <c r="B47" s="2419">
        <v>2022</v>
      </c>
      <c r="C47" s="3553"/>
      <c r="D47" s="3553"/>
      <c r="E47" s="3553"/>
      <c r="F47" s="3553"/>
      <c r="G47" s="3553"/>
      <c r="H47" s="3550"/>
    </row>
    <row r="48" spans="1:8" ht="16.5" customHeight="1">
      <c r="A48" s="2418" t="s">
        <v>807</v>
      </c>
      <c r="B48" s="2419">
        <v>2021</v>
      </c>
      <c r="C48" s="3551"/>
      <c r="D48" s="3551"/>
      <c r="E48" s="3551"/>
      <c r="F48" s="3551"/>
      <c r="G48" s="3551"/>
      <c r="H48" s="3552"/>
    </row>
    <row r="49" spans="1:9" ht="16.5" customHeight="1">
      <c r="A49" s="2418" t="s">
        <v>101</v>
      </c>
      <c r="B49" s="2419">
        <v>2022</v>
      </c>
      <c r="C49" s="3553"/>
      <c r="D49" s="3553"/>
      <c r="E49" s="3553"/>
      <c r="F49" s="3553"/>
      <c r="G49" s="3553"/>
      <c r="H49" s="3550"/>
    </row>
    <row r="50" spans="1:9" ht="16.5" customHeight="1">
      <c r="A50" s="2418"/>
      <c r="B50" s="2438"/>
      <c r="C50" s="2439"/>
      <c r="D50" s="2439"/>
      <c r="E50" s="2439"/>
      <c r="F50" s="2439"/>
      <c r="G50" s="2439"/>
      <c r="H50" s="2436"/>
    </row>
    <row r="51" spans="1:9" ht="47.25" customHeight="1">
      <c r="A51" s="4717" t="s">
        <v>3465</v>
      </c>
      <c r="B51" s="4717"/>
      <c r="C51" s="4717"/>
      <c r="D51" s="4717"/>
      <c r="E51" s="4717"/>
      <c r="F51" s="4717"/>
      <c r="G51" s="4717"/>
      <c r="H51" s="4717"/>
      <c r="I51" s="2113"/>
    </row>
    <row r="52" spans="1:9" ht="9.75" customHeight="1">
      <c r="A52" s="2430"/>
      <c r="B52" s="2433"/>
      <c r="C52" s="2430"/>
      <c r="D52" s="2430"/>
      <c r="E52" s="2430"/>
      <c r="F52" s="2430"/>
      <c r="G52" s="2430"/>
      <c r="H52" s="2430"/>
    </row>
    <row r="53" spans="1:9" ht="28.9" customHeight="1">
      <c r="A53" s="4717" t="s">
        <v>3466</v>
      </c>
      <c r="B53" s="4717"/>
      <c r="C53" s="4717"/>
      <c r="D53" s="4717"/>
      <c r="E53" s="4717"/>
      <c r="F53" s="4717"/>
      <c r="G53" s="4717"/>
      <c r="H53" s="4717"/>
      <c r="I53" s="2113"/>
    </row>
    <row r="54" spans="1:9" ht="9.75" customHeight="1">
      <c r="A54" s="2430"/>
      <c r="B54" s="2433"/>
      <c r="C54" s="2430"/>
      <c r="D54" s="2430"/>
      <c r="E54" s="2430"/>
      <c r="F54" s="2430"/>
      <c r="G54" s="2430"/>
      <c r="H54" s="2430"/>
    </row>
    <row r="55" spans="1:9" ht="15.75">
      <c r="A55" s="2430" t="s">
        <v>2277</v>
      </c>
      <c r="B55" s="2433"/>
      <c r="C55" s="2430"/>
      <c r="D55" s="2430"/>
      <c r="E55" s="2430"/>
      <c r="F55" s="2430"/>
      <c r="G55" s="2430"/>
      <c r="H55" s="2430"/>
    </row>
    <row r="56" spans="1:9" ht="11.25" customHeight="1">
      <c r="A56" s="2430"/>
      <c r="B56" s="2433"/>
      <c r="C56" s="2430"/>
      <c r="D56" s="2430"/>
      <c r="E56" s="2430"/>
      <c r="F56" s="2430"/>
      <c r="G56" s="2430"/>
      <c r="H56" s="2430"/>
    </row>
    <row r="57" spans="1:9" ht="38.25" customHeight="1">
      <c r="A57" s="4717" t="s">
        <v>3467</v>
      </c>
      <c r="B57" s="4717"/>
      <c r="C57" s="4717"/>
      <c r="D57" s="4717"/>
      <c r="E57" s="4717"/>
      <c r="F57" s="4717"/>
      <c r="G57" s="4717"/>
      <c r="H57" s="4717"/>
      <c r="I57" s="2113"/>
    </row>
    <row r="58" spans="1:9" ht="9.75" customHeight="1">
      <c r="A58" s="2430"/>
      <c r="B58" s="2433"/>
      <c r="C58" s="2430"/>
      <c r="D58" s="2430"/>
      <c r="E58" s="2430"/>
      <c r="F58" s="2430"/>
      <c r="G58" s="2430"/>
      <c r="H58" s="2430"/>
    </row>
    <row r="59" spans="1:9" ht="38.25" customHeight="1">
      <c r="A59" s="4716" t="s">
        <v>3468</v>
      </c>
      <c r="B59" s="4717"/>
      <c r="C59" s="4717"/>
      <c r="D59" s="4717"/>
      <c r="E59" s="4717"/>
      <c r="F59" s="4717"/>
      <c r="G59" s="4717"/>
      <c r="H59" s="4717"/>
      <c r="I59" s="2113"/>
    </row>
    <row r="60" spans="1:9" ht="9.75" customHeight="1">
      <c r="A60" s="2114"/>
      <c r="B60" s="2115"/>
      <c r="C60" s="2114"/>
      <c r="D60" s="2114"/>
      <c r="E60" s="2114"/>
      <c r="F60" s="2114"/>
      <c r="G60" s="2114"/>
      <c r="H60" s="2114"/>
    </row>
    <row r="61" spans="1:9" ht="15.75">
      <c r="A61" s="2114" t="s">
        <v>2278</v>
      </c>
      <c r="B61" s="2115"/>
      <c r="C61" s="2114"/>
      <c r="D61" s="2114"/>
      <c r="E61" s="2114"/>
      <c r="F61" s="2114"/>
      <c r="G61" s="2114"/>
      <c r="H61" s="2114"/>
    </row>
    <row r="64" spans="1:9">
      <c r="C64" s="2117"/>
      <c r="D64" s="2117"/>
      <c r="E64" s="2117"/>
      <c r="F64" s="2117"/>
      <c r="G64" s="2117"/>
      <c r="H64" s="2117"/>
    </row>
    <row r="65" spans="3:8">
      <c r="C65" s="2117"/>
      <c r="D65" s="2117"/>
      <c r="E65" s="2117"/>
      <c r="F65" s="2117"/>
      <c r="G65" s="2117"/>
      <c r="H65" s="2117"/>
    </row>
    <row r="66" spans="3:8">
      <c r="C66" s="2117"/>
      <c r="D66" s="2117"/>
      <c r="E66" s="2117"/>
      <c r="F66" s="2117"/>
      <c r="G66" s="2117"/>
      <c r="H66" s="2117"/>
    </row>
  </sheetData>
  <mergeCells count="13">
    <mergeCell ref="A59:H59"/>
    <mergeCell ref="A3:B4"/>
    <mergeCell ref="C3:C6"/>
    <mergeCell ref="D3:H3"/>
    <mergeCell ref="D4:D6"/>
    <mergeCell ref="E4:G4"/>
    <mergeCell ref="H4:H6"/>
    <mergeCell ref="A5:B6"/>
    <mergeCell ref="E5:E6"/>
    <mergeCell ref="F5:G5"/>
    <mergeCell ref="A51:H51"/>
    <mergeCell ref="A53:H53"/>
    <mergeCell ref="A57:H57"/>
  </mergeCell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F28"/>
  <sheetViews>
    <sheetView workbookViewId="0">
      <selection sqref="A1:D1"/>
    </sheetView>
  </sheetViews>
  <sheetFormatPr defaultColWidth="8.7109375" defaultRowHeight="12.75"/>
  <cols>
    <col min="1" max="1" width="53.28515625" style="593" customWidth="1"/>
    <col min="2" max="4" width="8.7109375" style="593" customWidth="1"/>
    <col min="5" max="16384" width="8.7109375" style="593"/>
  </cols>
  <sheetData>
    <row r="1" spans="1:6" ht="15.75">
      <c r="A1" s="4732" t="s">
        <v>3836</v>
      </c>
      <c r="B1" s="4732"/>
      <c r="C1" s="4732"/>
      <c r="D1" s="4732"/>
      <c r="E1" s="587"/>
      <c r="F1" s="802" t="s">
        <v>1821</v>
      </c>
    </row>
    <row r="2" spans="1:6" ht="15.75">
      <c r="A2" s="4733" t="s">
        <v>1817</v>
      </c>
      <c r="B2" s="4733"/>
      <c r="C2" s="4733"/>
      <c r="D2" s="4733"/>
      <c r="E2" s="587"/>
      <c r="F2" s="802" t="s">
        <v>1775</v>
      </c>
    </row>
    <row r="3" spans="1:6">
      <c r="A3" s="4169" t="s">
        <v>1818</v>
      </c>
      <c r="B3" s="4169"/>
      <c r="C3" s="4169"/>
      <c r="D3" s="4169"/>
      <c r="E3" s="4169"/>
      <c r="F3" s="4169"/>
    </row>
    <row r="4" spans="1:6" ht="15.75">
      <c r="A4" s="4734" t="s">
        <v>1819</v>
      </c>
      <c r="B4" s="4734"/>
      <c r="C4" s="2440"/>
      <c r="D4" s="2441"/>
      <c r="E4" s="589"/>
      <c r="F4" s="588"/>
    </row>
    <row r="5" spans="1:6" ht="15.75">
      <c r="A5" s="4735" t="s">
        <v>759</v>
      </c>
      <c r="B5" s="4736">
        <v>2021</v>
      </c>
      <c r="C5" s="4737">
        <v>2022</v>
      </c>
      <c r="D5" s="2442"/>
      <c r="E5" s="590"/>
      <c r="F5" s="590"/>
    </row>
    <row r="6" spans="1:6" ht="15.75">
      <c r="A6" s="4735"/>
      <c r="B6" s="4736"/>
      <c r="C6" s="4737"/>
      <c r="D6" s="2442"/>
      <c r="E6" s="590"/>
      <c r="F6" s="590"/>
    </row>
    <row r="7" spans="1:6" ht="15.75">
      <c r="A7" s="4735"/>
      <c r="B7" s="4736"/>
      <c r="C7" s="4737"/>
      <c r="D7" s="2442"/>
      <c r="E7" s="590"/>
      <c r="F7" s="590"/>
    </row>
    <row r="8" spans="1:6" ht="15.75">
      <c r="A8" s="591" t="s">
        <v>760</v>
      </c>
      <c r="B8" s="3556"/>
      <c r="C8" s="2339"/>
      <c r="D8" s="2442"/>
      <c r="E8" s="590"/>
      <c r="F8" s="590"/>
    </row>
    <row r="9" spans="1:6" ht="15.75">
      <c r="A9" s="592" t="s">
        <v>761</v>
      </c>
      <c r="B9" s="2339"/>
      <c r="C9" s="2339"/>
      <c r="D9" s="2442"/>
      <c r="E9" s="590"/>
      <c r="F9" s="590"/>
    </row>
    <row r="10" spans="1:6" ht="15.75">
      <c r="A10" s="2443" t="s">
        <v>489</v>
      </c>
      <c r="B10" s="3557"/>
      <c r="C10" s="3557"/>
      <c r="D10" s="2442"/>
      <c r="E10" s="590"/>
      <c r="F10" s="590"/>
    </row>
    <row r="11" spans="1:6" ht="15.75">
      <c r="A11" s="2443" t="s">
        <v>490</v>
      </c>
      <c r="B11" s="3557"/>
      <c r="C11" s="3557"/>
      <c r="D11" s="2442"/>
      <c r="E11" s="590"/>
      <c r="F11" s="590"/>
    </row>
    <row r="12" spans="1:6" ht="15.75">
      <c r="A12" s="2443" t="s">
        <v>491</v>
      </c>
      <c r="B12" s="3557"/>
      <c r="C12" s="3557"/>
      <c r="D12" s="2442"/>
      <c r="E12" s="590"/>
      <c r="F12" s="590"/>
    </row>
    <row r="13" spans="1:6" ht="15.75">
      <c r="A13" s="2443" t="s">
        <v>638</v>
      </c>
      <c r="B13" s="3557"/>
      <c r="C13" s="3557"/>
      <c r="D13" s="2442"/>
      <c r="E13" s="590"/>
      <c r="F13" s="590"/>
    </row>
    <row r="14" spans="1:6" ht="15.75">
      <c r="A14" s="2443" t="s">
        <v>493</v>
      </c>
      <c r="B14" s="3557"/>
      <c r="C14" s="3557"/>
      <c r="D14" s="2442"/>
      <c r="E14" s="590"/>
      <c r="F14" s="590"/>
    </row>
    <row r="15" spans="1:6" ht="15.75">
      <c r="A15" s="2443" t="s">
        <v>494</v>
      </c>
      <c r="B15" s="3557"/>
      <c r="C15" s="3557"/>
      <c r="D15" s="2442"/>
      <c r="E15" s="590"/>
      <c r="F15" s="590"/>
    </row>
    <row r="16" spans="1:6" ht="15.75">
      <c r="A16" s="2443" t="s">
        <v>495</v>
      </c>
      <c r="B16" s="3557"/>
      <c r="C16" s="3557"/>
      <c r="D16" s="2442"/>
      <c r="E16" s="590"/>
      <c r="F16" s="590"/>
    </row>
    <row r="17" spans="1:6" ht="15.75">
      <c r="A17" s="2443" t="s">
        <v>496</v>
      </c>
      <c r="B17" s="3557"/>
      <c r="C17" s="3557"/>
      <c r="D17" s="2442"/>
      <c r="E17" s="590"/>
      <c r="F17" s="590"/>
    </row>
    <row r="18" spans="1:6" ht="15.75">
      <c r="A18" s="2443" t="s">
        <v>497</v>
      </c>
      <c r="B18" s="3557"/>
      <c r="C18" s="3557"/>
      <c r="D18" s="2442"/>
      <c r="E18" s="590"/>
      <c r="F18" s="590"/>
    </row>
    <row r="19" spans="1:6" ht="15.75">
      <c r="A19" s="2443" t="s">
        <v>498</v>
      </c>
      <c r="B19" s="3557"/>
      <c r="C19" s="3557"/>
      <c r="D19" s="2442"/>
      <c r="E19" s="590"/>
      <c r="F19" s="590"/>
    </row>
    <row r="20" spans="1:6" ht="15.75">
      <c r="A20" s="2443" t="s">
        <v>499</v>
      </c>
      <c r="B20" s="3557"/>
      <c r="C20" s="3557"/>
      <c r="D20" s="2442"/>
      <c r="E20" s="590"/>
      <c r="F20" s="590"/>
    </row>
    <row r="21" spans="1:6" ht="15.75">
      <c r="A21" s="2443" t="s">
        <v>500</v>
      </c>
      <c r="B21" s="3557"/>
      <c r="C21" s="3557"/>
      <c r="D21" s="2442"/>
      <c r="E21" s="590"/>
      <c r="F21" s="590"/>
    </row>
    <row r="22" spans="1:6" ht="15.75">
      <c r="A22" s="2443" t="s">
        <v>501</v>
      </c>
      <c r="B22" s="3557"/>
      <c r="C22" s="3557"/>
      <c r="D22" s="2442"/>
      <c r="E22" s="590"/>
      <c r="F22" s="590"/>
    </row>
    <row r="23" spans="1:6" ht="15.75">
      <c r="A23" s="2443" t="s">
        <v>502</v>
      </c>
      <c r="B23" s="3557"/>
      <c r="C23" s="3557"/>
      <c r="D23" s="2442"/>
      <c r="E23" s="590"/>
      <c r="F23" s="590"/>
    </row>
    <row r="24" spans="1:6" ht="15.75">
      <c r="A24" s="2443" t="s">
        <v>503</v>
      </c>
      <c r="B24" s="3557"/>
      <c r="C24" s="3557"/>
      <c r="D24" s="2442"/>
      <c r="E24" s="590"/>
      <c r="F24" s="590"/>
    </row>
    <row r="25" spans="1:6" ht="15.75">
      <c r="A25" s="2443" t="s">
        <v>504</v>
      </c>
      <c r="B25" s="3557"/>
      <c r="C25" s="3557"/>
      <c r="D25" s="2442"/>
      <c r="E25" s="590"/>
      <c r="F25" s="590"/>
    </row>
    <row r="26" spans="1:6" ht="15.75">
      <c r="A26" s="2444"/>
      <c r="B26" s="2444"/>
      <c r="C26" s="2444"/>
      <c r="D26" s="2444"/>
      <c r="E26" s="590"/>
      <c r="F26" s="590"/>
    </row>
    <row r="27" spans="1:6" ht="15.75">
      <c r="A27" s="2445" t="s">
        <v>763</v>
      </c>
      <c r="B27" s="2446"/>
    </row>
    <row r="28" spans="1:6" ht="15.75">
      <c r="A28" s="2445" t="s">
        <v>3469</v>
      </c>
      <c r="B28" s="2447"/>
    </row>
  </sheetData>
  <mergeCells count="7">
    <mergeCell ref="A1:D1"/>
    <mergeCell ref="A2:D2"/>
    <mergeCell ref="A3:F3"/>
    <mergeCell ref="A4:B4"/>
    <mergeCell ref="A5:A7"/>
    <mergeCell ref="B5:B7"/>
    <mergeCell ref="C5:C7"/>
  </mergeCell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G31"/>
  <sheetViews>
    <sheetView workbookViewId="0"/>
  </sheetViews>
  <sheetFormatPr defaultColWidth="8.7109375" defaultRowHeight="12.75"/>
  <cols>
    <col min="1" max="1" width="79.140625" style="593" customWidth="1"/>
    <col min="2" max="2" width="8.7109375" style="593" customWidth="1"/>
    <col min="3" max="3" width="12.5703125" style="593" customWidth="1"/>
    <col min="4" max="4" width="13.7109375" style="593" customWidth="1"/>
    <col min="5" max="5" width="63.5703125" style="593" customWidth="1"/>
    <col min="6" max="16384" width="8.7109375" style="593"/>
  </cols>
  <sheetData>
    <row r="1" spans="1:7" ht="15.75">
      <c r="A1" s="2447" t="s">
        <v>3837</v>
      </c>
      <c r="B1" s="2444"/>
      <c r="C1" s="2444"/>
      <c r="D1" s="2444"/>
      <c r="E1" s="2447"/>
      <c r="F1" s="590"/>
      <c r="G1" s="802" t="s">
        <v>1821</v>
      </c>
    </row>
    <row r="2" spans="1:7" ht="15.75">
      <c r="A2" s="2448" t="s">
        <v>3470</v>
      </c>
      <c r="B2" s="2444"/>
      <c r="C2" s="2444"/>
      <c r="D2" s="2444"/>
      <c r="E2" s="2447"/>
      <c r="F2" s="590"/>
      <c r="G2" s="802" t="s">
        <v>1775</v>
      </c>
    </row>
    <row r="3" spans="1:7" ht="15.75">
      <c r="A3" s="2449" t="s">
        <v>765</v>
      </c>
      <c r="B3" s="2449"/>
      <c r="C3" s="2450"/>
      <c r="D3" s="2450"/>
      <c r="E3" s="2451"/>
      <c r="F3" s="590"/>
    </row>
    <row r="4" spans="1:7" ht="15.75">
      <c r="A4" s="4734" t="s">
        <v>766</v>
      </c>
      <c r="B4" s="4734"/>
      <c r="C4" s="2450"/>
      <c r="D4" s="2450"/>
      <c r="E4" s="2447"/>
      <c r="F4" s="589"/>
    </row>
    <row r="5" spans="1:7" ht="15.75">
      <c r="A5" s="4735" t="s">
        <v>171</v>
      </c>
      <c r="B5" s="4735"/>
      <c r="C5" s="4741">
        <v>2021</v>
      </c>
      <c r="D5" s="4742">
        <v>2022</v>
      </c>
      <c r="E5" s="4738" t="s">
        <v>280</v>
      </c>
      <c r="F5" s="594"/>
    </row>
    <row r="6" spans="1:7" ht="15.75">
      <c r="A6" s="4735"/>
      <c r="B6" s="4735"/>
      <c r="C6" s="4741"/>
      <c r="D6" s="4742"/>
      <c r="E6" s="4738"/>
      <c r="F6" s="594"/>
    </row>
    <row r="7" spans="1:7" ht="15.75">
      <c r="A7" s="4735"/>
      <c r="B7" s="4735"/>
      <c r="C7" s="4741"/>
      <c r="D7" s="4742"/>
      <c r="E7" s="4738"/>
      <c r="F7" s="594"/>
    </row>
    <row r="8" spans="1:7" ht="15.75">
      <c r="A8" s="4739" t="s">
        <v>767</v>
      </c>
      <c r="B8" s="4739"/>
      <c r="C8" s="3558"/>
      <c r="D8" s="3559"/>
      <c r="E8" s="4169" t="s">
        <v>275</v>
      </c>
      <c r="F8" s="4169"/>
    </row>
    <row r="9" spans="1:7" ht="15.75">
      <c r="A9" s="4743" t="s">
        <v>768</v>
      </c>
      <c r="B9" s="4743"/>
      <c r="C9" s="3292"/>
      <c r="D9" s="3292"/>
      <c r="E9" s="595" t="s">
        <v>34</v>
      </c>
      <c r="F9" s="594"/>
    </row>
    <row r="10" spans="1:7" ht="15.75">
      <c r="A10" s="4743" t="s">
        <v>35</v>
      </c>
      <c r="B10" s="4743"/>
      <c r="C10" s="3557"/>
      <c r="D10" s="3292"/>
      <c r="E10" s="4169" t="s">
        <v>449</v>
      </c>
      <c r="F10" s="4169"/>
    </row>
    <row r="11" spans="1:7" ht="15.75">
      <c r="A11" s="4743" t="s">
        <v>450</v>
      </c>
      <c r="B11" s="4743"/>
      <c r="C11" s="3557"/>
      <c r="D11" s="3292"/>
      <c r="E11" s="4169" t="s">
        <v>451</v>
      </c>
      <c r="F11" s="4169"/>
    </row>
    <row r="12" spans="1:7" ht="15.75">
      <c r="A12" s="4740" t="s">
        <v>769</v>
      </c>
      <c r="B12" s="4740"/>
      <c r="C12" s="3557"/>
      <c r="D12" s="3292"/>
      <c r="E12" s="595" t="s">
        <v>770</v>
      </c>
      <c r="F12" s="594"/>
    </row>
    <row r="13" spans="1:7" ht="15.75">
      <c r="A13" s="4740" t="s">
        <v>771</v>
      </c>
      <c r="B13" s="4740"/>
      <c r="C13" s="3557"/>
      <c r="D13" s="3292"/>
      <c r="E13" s="4169" t="s">
        <v>772</v>
      </c>
      <c r="F13" s="4169"/>
    </row>
    <row r="14" spans="1:7" ht="15.75">
      <c r="A14" s="4743" t="s">
        <v>244</v>
      </c>
      <c r="B14" s="4743"/>
      <c r="C14" s="3557"/>
      <c r="D14" s="3292"/>
      <c r="E14" s="4169" t="s">
        <v>455</v>
      </c>
      <c r="F14" s="4169"/>
    </row>
    <row r="15" spans="1:7" ht="18.75">
      <c r="A15" s="596" t="s">
        <v>773</v>
      </c>
      <c r="B15" s="596"/>
      <c r="C15" s="3560"/>
      <c r="D15" s="3292"/>
      <c r="E15" s="4169" t="s">
        <v>774</v>
      </c>
      <c r="F15" s="4169"/>
    </row>
    <row r="16" spans="1:7" ht="15.75">
      <c r="A16" s="597" t="s">
        <v>36</v>
      </c>
      <c r="B16" s="2446"/>
      <c r="C16" s="3557"/>
      <c r="D16" s="3292"/>
      <c r="E16" s="595" t="s">
        <v>37</v>
      </c>
      <c r="F16" s="594"/>
    </row>
    <row r="17" spans="1:6" ht="18.75">
      <c r="A17" s="597" t="s">
        <v>775</v>
      </c>
      <c r="B17" s="2446"/>
      <c r="C17" s="3292"/>
      <c r="D17" s="3292"/>
      <c r="E17" s="595" t="s">
        <v>776</v>
      </c>
      <c r="F17" s="594"/>
    </row>
    <row r="18" spans="1:6" ht="15.75">
      <c r="A18" s="4743" t="s">
        <v>91</v>
      </c>
      <c r="B18" s="4743"/>
      <c r="C18" s="3557"/>
      <c r="D18" s="3292"/>
      <c r="E18" s="595" t="s">
        <v>777</v>
      </c>
      <c r="F18" s="594"/>
    </row>
    <row r="19" spans="1:6" ht="15.75">
      <c r="A19" s="597" t="s">
        <v>778</v>
      </c>
      <c r="B19" s="2446"/>
      <c r="C19" s="3557"/>
      <c r="D19" s="3292"/>
      <c r="E19" s="595" t="s">
        <v>94</v>
      </c>
      <c r="F19" s="594"/>
    </row>
    <row r="20" spans="1:6" ht="18.75">
      <c r="A20" s="596" t="s">
        <v>779</v>
      </c>
      <c r="B20" s="2452"/>
      <c r="C20" s="3557"/>
      <c r="D20" s="3292"/>
      <c r="E20" s="4169" t="s">
        <v>780</v>
      </c>
      <c r="F20" s="4169"/>
    </row>
    <row r="21" spans="1:6" ht="15.75">
      <c r="A21" s="597" t="s">
        <v>95</v>
      </c>
      <c r="B21" s="2446"/>
      <c r="C21" s="3557"/>
      <c r="D21" s="3292"/>
      <c r="E21" s="595" t="s">
        <v>96</v>
      </c>
      <c r="F21" s="594"/>
    </row>
    <row r="22" spans="1:6" ht="18.75">
      <c r="A22" s="597" t="s">
        <v>781</v>
      </c>
      <c r="B22" s="2446"/>
      <c r="C22" s="3557"/>
      <c r="D22" s="3292"/>
      <c r="E22" s="595" t="s">
        <v>782</v>
      </c>
      <c r="F22" s="594"/>
    </row>
    <row r="23" spans="1:6" ht="15.75">
      <c r="A23" s="4744" t="s">
        <v>79</v>
      </c>
      <c r="B23" s="4744"/>
      <c r="C23" s="3557"/>
      <c r="D23" s="3292"/>
      <c r="E23" s="4169" t="s">
        <v>78</v>
      </c>
      <c r="F23" s="4169"/>
    </row>
    <row r="24" spans="1:6" ht="15.75">
      <c r="A24" s="4743" t="s">
        <v>249</v>
      </c>
      <c r="B24" s="4743"/>
      <c r="C24" s="3557"/>
      <c r="D24" s="3292"/>
      <c r="E24" s="4169" t="s">
        <v>465</v>
      </c>
      <c r="F24" s="4169"/>
    </row>
    <row r="25" spans="1:6" ht="15.75">
      <c r="A25" s="598" t="s">
        <v>783</v>
      </c>
      <c r="B25" s="2446"/>
      <c r="C25" s="3557"/>
      <c r="D25" s="3292"/>
      <c r="E25" s="595" t="s">
        <v>97</v>
      </c>
      <c r="F25" s="594"/>
    </row>
    <row r="26" spans="1:6" ht="15.75">
      <c r="A26" s="597" t="s">
        <v>98</v>
      </c>
      <c r="B26" s="2446"/>
      <c r="C26" s="3557"/>
      <c r="D26" s="3292"/>
      <c r="E26" s="595" t="s">
        <v>99</v>
      </c>
      <c r="F26" s="594"/>
    </row>
    <row r="27" spans="1:6" ht="15.75">
      <c r="A27" s="4743" t="s">
        <v>100</v>
      </c>
      <c r="B27" s="4743"/>
      <c r="C27" s="3557"/>
      <c r="D27" s="3292"/>
      <c r="E27" s="4169" t="s">
        <v>101</v>
      </c>
      <c r="F27" s="4169"/>
    </row>
    <row r="28" spans="1:6" ht="15.75">
      <c r="A28" s="571" t="s">
        <v>784</v>
      </c>
      <c r="B28" s="2347"/>
      <c r="C28" s="3561"/>
      <c r="D28" s="3561"/>
      <c r="E28" s="599" t="s">
        <v>785</v>
      </c>
      <c r="F28" s="600"/>
    </row>
    <row r="29" spans="1:6" ht="15.75">
      <c r="A29" s="571"/>
      <c r="B29" s="2347"/>
      <c r="C29" s="3562"/>
      <c r="D29" s="3562"/>
      <c r="E29" s="584"/>
      <c r="F29" s="600"/>
    </row>
    <row r="30" spans="1:6" ht="15.75">
      <c r="A30" s="580" t="s">
        <v>763</v>
      </c>
      <c r="B30" s="2447"/>
    </row>
    <row r="31" spans="1:6" ht="15.75">
      <c r="A31" s="580" t="s">
        <v>1820</v>
      </c>
      <c r="B31" s="2447"/>
    </row>
  </sheetData>
  <mergeCells count="26">
    <mergeCell ref="A27:B27"/>
    <mergeCell ref="E27:F27"/>
    <mergeCell ref="A13:B13"/>
    <mergeCell ref="E13:F13"/>
    <mergeCell ref="A14:B14"/>
    <mergeCell ref="E14:F14"/>
    <mergeCell ref="E15:F15"/>
    <mergeCell ref="A18:B18"/>
    <mergeCell ref="E20:F20"/>
    <mergeCell ref="A23:B23"/>
    <mergeCell ref="E23:F23"/>
    <mergeCell ref="A24:B24"/>
    <mergeCell ref="E24:F24"/>
    <mergeCell ref="E5:E7"/>
    <mergeCell ref="A8:B8"/>
    <mergeCell ref="E8:F8"/>
    <mergeCell ref="A12:B12"/>
    <mergeCell ref="A4:B4"/>
    <mergeCell ref="A5:B7"/>
    <mergeCell ref="C5:C7"/>
    <mergeCell ref="D5:D7"/>
    <mergeCell ref="A9:B9"/>
    <mergeCell ref="A10:B10"/>
    <mergeCell ref="E10:F10"/>
    <mergeCell ref="A11:B11"/>
    <mergeCell ref="E11:F11"/>
  </mergeCell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tabColor theme="0" tint="-4.9989318521683403E-2"/>
  </sheetPr>
  <dimension ref="A1:O28"/>
  <sheetViews>
    <sheetView workbookViewId="0">
      <selection sqref="A1:C1"/>
    </sheetView>
  </sheetViews>
  <sheetFormatPr defaultRowHeight="12.75"/>
  <cols>
    <col min="1" max="1" width="53.28515625" style="2318" customWidth="1"/>
    <col min="2" max="2" width="8.7109375" style="2318" customWidth="1"/>
    <col min="3" max="3" width="29.7109375" style="2318" customWidth="1"/>
    <col min="4" max="4" width="8.7109375" style="2318" customWidth="1"/>
    <col min="5" max="5" width="8.7109375" customWidth="1"/>
  </cols>
  <sheetData>
    <row r="1" spans="1:15" ht="15.75">
      <c r="A1" s="4732" t="s">
        <v>3838</v>
      </c>
      <c r="B1" s="4732"/>
      <c r="C1" s="4732"/>
      <c r="E1" s="587"/>
      <c r="F1" s="802" t="s">
        <v>1821</v>
      </c>
    </row>
    <row r="2" spans="1:15" ht="15.75">
      <c r="A2" s="4745" t="s">
        <v>758</v>
      </c>
      <c r="B2" s="4745"/>
      <c r="C2" s="4745"/>
      <c r="E2" s="587"/>
      <c r="F2" s="802" t="s">
        <v>1775</v>
      </c>
    </row>
    <row r="3" spans="1:15">
      <c r="A3" s="4169"/>
      <c r="B3" s="4169"/>
      <c r="C3" s="4169"/>
      <c r="D3" s="4169"/>
      <c r="E3" s="4169"/>
    </row>
    <row r="4" spans="1:15" ht="15.75">
      <c r="A4" s="2454"/>
      <c r="B4" s="2440"/>
      <c r="C4" s="2441"/>
      <c r="D4" s="586"/>
      <c r="E4" s="588"/>
    </row>
    <row r="5" spans="1:15" ht="15.75">
      <c r="A5" s="4735" t="s">
        <v>759</v>
      </c>
      <c r="B5" s="4737">
        <v>2022</v>
      </c>
      <c r="C5" s="2442"/>
      <c r="E5" s="3634"/>
      <c r="F5" s="3634"/>
      <c r="G5" s="3634"/>
      <c r="H5" s="3634"/>
      <c r="I5" s="3634"/>
      <c r="J5" s="3634"/>
      <c r="K5" s="3634"/>
      <c r="L5" s="3634"/>
      <c r="M5" s="3634"/>
      <c r="N5" s="3634"/>
      <c r="O5" s="3634"/>
    </row>
    <row r="6" spans="1:15" ht="15.75">
      <c r="A6" s="4735"/>
      <c r="B6" s="4737"/>
      <c r="C6" s="2442"/>
      <c r="D6" s="590"/>
      <c r="E6" s="590"/>
    </row>
    <row r="7" spans="1:15" ht="15.75">
      <c r="A7" s="4735"/>
      <c r="B7" s="4737"/>
      <c r="C7" s="2442"/>
      <c r="D7" s="590"/>
      <c r="E7" s="590"/>
    </row>
    <row r="8" spans="1:15" ht="15.75">
      <c r="A8" s="591" t="s">
        <v>760</v>
      </c>
      <c r="B8" s="2339"/>
      <c r="C8" s="2442"/>
      <c r="D8" s="590"/>
      <c r="E8" s="590"/>
    </row>
    <row r="9" spans="1:15" ht="15.75">
      <c r="A9" s="592" t="s">
        <v>761</v>
      </c>
      <c r="B9" s="2339"/>
      <c r="C9" s="2442"/>
      <c r="D9" s="590"/>
      <c r="E9" s="590"/>
    </row>
    <row r="10" spans="1:15" ht="15.75">
      <c r="A10" s="2443" t="s">
        <v>489</v>
      </c>
      <c r="B10" s="3292"/>
      <c r="C10" s="2442"/>
      <c r="D10" s="590"/>
      <c r="E10" s="590"/>
    </row>
    <row r="11" spans="1:15" ht="15.75">
      <c r="A11" s="2443" t="s">
        <v>490</v>
      </c>
      <c r="B11" s="3292"/>
      <c r="C11" s="2442"/>
      <c r="D11" s="590"/>
      <c r="E11" s="590"/>
    </row>
    <row r="12" spans="1:15" ht="15.75" customHeight="1">
      <c r="A12" s="2443" t="s">
        <v>491</v>
      </c>
      <c r="B12" s="3292"/>
      <c r="C12" s="2442"/>
      <c r="D12" s="590"/>
      <c r="E12" s="590"/>
    </row>
    <row r="13" spans="1:15" ht="15.75" customHeight="1">
      <c r="A13" s="2443" t="s">
        <v>638</v>
      </c>
      <c r="B13" s="3292"/>
      <c r="C13" s="2442"/>
      <c r="D13" s="590"/>
      <c r="E13" s="590"/>
    </row>
    <row r="14" spans="1:15" ht="15.75">
      <c r="A14" s="2443" t="s">
        <v>493</v>
      </c>
      <c r="B14" s="3292"/>
      <c r="C14" s="2442"/>
      <c r="D14" s="590"/>
      <c r="E14" s="590"/>
    </row>
    <row r="15" spans="1:15" ht="15.75">
      <c r="A15" s="2443" t="s">
        <v>494</v>
      </c>
      <c r="B15" s="3292"/>
      <c r="C15" s="2442"/>
      <c r="D15" s="590"/>
      <c r="E15" s="590"/>
    </row>
    <row r="16" spans="1:15" ht="15.75">
      <c r="A16" s="2443" t="s">
        <v>495</v>
      </c>
      <c r="B16" s="3292"/>
      <c r="C16" s="2442"/>
      <c r="D16" s="590"/>
      <c r="E16" s="590"/>
    </row>
    <row r="17" spans="1:5" ht="15.75">
      <c r="A17" s="2443" t="s">
        <v>496</v>
      </c>
      <c r="B17" s="3292"/>
      <c r="C17" s="2442"/>
      <c r="D17" s="590"/>
      <c r="E17" s="590"/>
    </row>
    <row r="18" spans="1:5" ht="15.75">
      <c r="A18" s="2443" t="s">
        <v>497</v>
      </c>
      <c r="B18" s="3292"/>
      <c r="C18" s="2442"/>
      <c r="D18" s="590"/>
      <c r="E18" s="590"/>
    </row>
    <row r="19" spans="1:5" ht="15.75">
      <c r="A19" s="2443" t="s">
        <v>498</v>
      </c>
      <c r="B19" s="3292"/>
      <c r="C19" s="2442"/>
      <c r="D19" s="590"/>
      <c r="E19" s="590"/>
    </row>
    <row r="20" spans="1:5" ht="15.75">
      <c r="A20" s="2443" t="s">
        <v>499</v>
      </c>
      <c r="B20" s="3292"/>
      <c r="C20" s="2442"/>
      <c r="D20" s="590"/>
      <c r="E20" s="590"/>
    </row>
    <row r="21" spans="1:5" ht="15.75">
      <c r="A21" s="2443" t="s">
        <v>500</v>
      </c>
      <c r="B21" s="3292"/>
      <c r="C21" s="2442"/>
      <c r="D21" s="590"/>
      <c r="E21" s="590"/>
    </row>
    <row r="22" spans="1:5" ht="15.75">
      <c r="A22" s="2443" t="s">
        <v>501</v>
      </c>
      <c r="B22" s="3292"/>
      <c r="C22" s="2442"/>
      <c r="D22" s="590"/>
      <c r="E22" s="590"/>
    </row>
    <row r="23" spans="1:5" ht="15.75" customHeight="1">
      <c r="A23" s="2443" t="s">
        <v>502</v>
      </c>
      <c r="B23" s="3292"/>
      <c r="C23" s="2442"/>
      <c r="D23" s="590"/>
      <c r="E23" s="590"/>
    </row>
    <row r="24" spans="1:5" ht="15.75">
      <c r="A24" s="2443" t="s">
        <v>503</v>
      </c>
      <c r="B24" s="3292"/>
      <c r="C24" s="2442"/>
      <c r="D24" s="590"/>
      <c r="E24" s="590"/>
    </row>
    <row r="25" spans="1:5" ht="15.75">
      <c r="A25" s="2443" t="s">
        <v>504</v>
      </c>
      <c r="B25" s="3292"/>
      <c r="C25" s="2442"/>
      <c r="D25" s="590"/>
      <c r="E25" s="590"/>
    </row>
    <row r="26" spans="1:5" ht="15.75">
      <c r="A26" s="2444"/>
      <c r="B26" s="2444"/>
      <c r="C26" s="2444"/>
      <c r="D26" s="590"/>
      <c r="E26" s="590"/>
    </row>
    <row r="27" spans="1:5" ht="15.75">
      <c r="A27" s="2445" t="s">
        <v>763</v>
      </c>
      <c r="B27" s="593"/>
      <c r="C27" s="593"/>
      <c r="D27" s="593"/>
      <c r="E27" s="593"/>
    </row>
    <row r="28" spans="1:5" ht="15.75">
      <c r="A28" s="2445" t="s">
        <v>3469</v>
      </c>
      <c r="B28" s="593"/>
      <c r="C28" s="593"/>
      <c r="D28" s="593"/>
      <c r="E28" s="593"/>
    </row>
  </sheetData>
  <mergeCells count="5">
    <mergeCell ref="A1:C1"/>
    <mergeCell ref="A2:C2"/>
    <mergeCell ref="A3:E3"/>
    <mergeCell ref="A5:A7"/>
    <mergeCell ref="B5:B7"/>
  </mergeCell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tabColor theme="0" tint="-4.9989318521683403E-2"/>
  </sheetPr>
  <dimension ref="A1:M31"/>
  <sheetViews>
    <sheetView workbookViewId="0">
      <selection activeCell="G18" sqref="G18"/>
    </sheetView>
  </sheetViews>
  <sheetFormatPr defaultRowHeight="12.75"/>
  <cols>
    <col min="1" max="1" width="79.140625" style="2318" customWidth="1"/>
    <col min="2" max="2" width="8.7109375" style="2318" customWidth="1"/>
    <col min="3" max="3" width="13.7109375" style="2318" customWidth="1"/>
    <col min="4" max="4" width="63.5703125" style="2318" customWidth="1"/>
    <col min="5" max="5" width="8.7109375" customWidth="1"/>
  </cols>
  <sheetData>
    <row r="1" spans="1:13" ht="15.75">
      <c r="A1" s="2447" t="s">
        <v>3471</v>
      </c>
      <c r="B1" s="4732" t="s">
        <v>3839</v>
      </c>
      <c r="C1" s="4732"/>
      <c r="D1" s="4732"/>
      <c r="E1" s="590"/>
      <c r="F1" s="802" t="s">
        <v>1821</v>
      </c>
    </row>
    <row r="2" spans="1:13" ht="15.75">
      <c r="A2" s="1716" t="s">
        <v>764</v>
      </c>
      <c r="B2" s="2453"/>
      <c r="C2" s="2444"/>
      <c r="D2" s="2447"/>
      <c r="E2" s="590"/>
      <c r="F2" s="802" t="s">
        <v>1775</v>
      </c>
    </row>
    <row r="3" spans="1:13" ht="15.75">
      <c r="A3" s="2449" t="s">
        <v>765</v>
      </c>
      <c r="B3" s="2449"/>
      <c r="C3" s="2450"/>
      <c r="D3" s="2451"/>
      <c r="E3" s="590"/>
      <c r="F3" s="586"/>
    </row>
    <row r="4" spans="1:13" ht="15.75">
      <c r="A4" s="4734" t="s">
        <v>766</v>
      </c>
      <c r="B4" s="4734"/>
      <c r="C4" s="2450"/>
      <c r="D4" s="2447"/>
      <c r="E4" s="589"/>
    </row>
    <row r="5" spans="1:13" ht="15.75">
      <c r="A5" s="4735" t="s">
        <v>171</v>
      </c>
      <c r="B5" s="4735"/>
      <c r="C5" s="4742">
        <v>2022</v>
      </c>
      <c r="D5" s="4738" t="s">
        <v>280</v>
      </c>
      <c r="E5" s="594"/>
    </row>
    <row r="6" spans="1:13" ht="15.75">
      <c r="A6" s="4735"/>
      <c r="B6" s="4735"/>
      <c r="C6" s="4742"/>
      <c r="D6" s="4738"/>
      <c r="E6" s="594"/>
      <c r="G6" s="3634"/>
    </row>
    <row r="7" spans="1:13" ht="15.75">
      <c r="A7" s="4735"/>
      <c r="B7" s="4735"/>
      <c r="C7" s="4742"/>
      <c r="D7" s="4738"/>
      <c r="E7" s="594"/>
      <c r="G7" s="1513"/>
      <c r="H7" s="1513"/>
      <c r="I7" s="1513"/>
      <c r="J7" s="1513"/>
      <c r="K7" s="1513"/>
      <c r="L7" s="1513"/>
      <c r="M7" s="1513"/>
    </row>
    <row r="8" spans="1:13" ht="15.75">
      <c r="A8" s="4739" t="s">
        <v>767</v>
      </c>
      <c r="B8" s="4739"/>
      <c r="C8" s="3559"/>
      <c r="D8" s="4169" t="s">
        <v>275</v>
      </c>
      <c r="E8" s="4169"/>
      <c r="G8" s="1513"/>
      <c r="H8" s="1513"/>
      <c r="I8" s="1513"/>
      <c r="J8" s="1513"/>
      <c r="K8" s="1513"/>
      <c r="L8" s="1513"/>
      <c r="M8" s="1513"/>
    </row>
    <row r="9" spans="1:13" ht="15.75">
      <c r="A9" s="4743" t="s">
        <v>768</v>
      </c>
      <c r="B9" s="4743"/>
      <c r="C9" s="3292"/>
      <c r="D9" s="595" t="s">
        <v>34</v>
      </c>
      <c r="E9" s="594"/>
    </row>
    <row r="10" spans="1:13" ht="15.75">
      <c r="A10" s="4743" t="s">
        <v>35</v>
      </c>
      <c r="B10" s="4743"/>
      <c r="C10" s="3292"/>
      <c r="D10" s="4169" t="s">
        <v>449</v>
      </c>
      <c r="E10" s="4169"/>
    </row>
    <row r="11" spans="1:13" ht="15.75">
      <c r="A11" s="4743" t="s">
        <v>450</v>
      </c>
      <c r="B11" s="4743"/>
      <c r="C11" s="3292"/>
      <c r="D11" s="4169" t="s">
        <v>451</v>
      </c>
      <c r="E11" s="4169"/>
    </row>
    <row r="12" spans="1:13" ht="15.75">
      <c r="A12" s="4740" t="s">
        <v>769</v>
      </c>
      <c r="B12" s="4740"/>
      <c r="C12" s="3292"/>
      <c r="D12" s="595" t="s">
        <v>770</v>
      </c>
      <c r="E12" s="594"/>
    </row>
    <row r="13" spans="1:13" ht="15.75">
      <c r="A13" s="4740" t="s">
        <v>771</v>
      </c>
      <c r="B13" s="4740"/>
      <c r="C13" s="3292"/>
      <c r="D13" s="4169" t="s">
        <v>772</v>
      </c>
      <c r="E13" s="4169"/>
    </row>
    <row r="14" spans="1:13" ht="15.75">
      <c r="A14" s="4743" t="s">
        <v>244</v>
      </c>
      <c r="B14" s="4743"/>
      <c r="C14" s="3292"/>
      <c r="D14" s="4169" t="s">
        <v>455</v>
      </c>
      <c r="E14" s="4169"/>
    </row>
    <row r="15" spans="1:13" ht="18.75">
      <c r="A15" s="596" t="s">
        <v>773</v>
      </c>
      <c r="B15" s="596"/>
      <c r="C15" s="3292"/>
      <c r="D15" s="4169" t="s">
        <v>774</v>
      </c>
      <c r="E15" s="4169"/>
    </row>
    <row r="16" spans="1:13" ht="15.75">
      <c r="A16" s="597" t="s">
        <v>36</v>
      </c>
      <c r="B16" s="2446"/>
      <c r="C16" s="3292"/>
      <c r="D16" s="595" t="s">
        <v>37</v>
      </c>
      <c r="E16" s="594"/>
    </row>
    <row r="17" spans="1:5" ht="18.75">
      <c r="A17" s="597" t="s">
        <v>775</v>
      </c>
      <c r="B17" s="2446"/>
      <c r="C17" s="3292"/>
      <c r="D17" s="595" t="s">
        <v>776</v>
      </c>
      <c r="E17" s="594"/>
    </row>
    <row r="18" spans="1:5" ht="15.75">
      <c r="A18" s="4743" t="s">
        <v>91</v>
      </c>
      <c r="B18" s="4743"/>
      <c r="C18" s="3292"/>
      <c r="D18" s="595" t="s">
        <v>777</v>
      </c>
      <c r="E18" s="594"/>
    </row>
    <row r="19" spans="1:5" ht="15.75">
      <c r="A19" s="597" t="s">
        <v>778</v>
      </c>
      <c r="B19" s="2446"/>
      <c r="C19" s="3292"/>
      <c r="D19" s="595" t="s">
        <v>94</v>
      </c>
      <c r="E19" s="594"/>
    </row>
    <row r="20" spans="1:5" ht="18.75">
      <c r="A20" s="596" t="s">
        <v>779</v>
      </c>
      <c r="B20" s="2452"/>
      <c r="C20" s="3292"/>
      <c r="D20" s="4169" t="s">
        <v>780</v>
      </c>
      <c r="E20" s="4169"/>
    </row>
    <row r="21" spans="1:5" ht="15.75">
      <c r="A21" s="597" t="s">
        <v>95</v>
      </c>
      <c r="B21" s="2446"/>
      <c r="C21" s="3292"/>
      <c r="D21" s="595" t="s">
        <v>96</v>
      </c>
      <c r="E21" s="594"/>
    </row>
    <row r="22" spans="1:5" ht="18.75">
      <c r="A22" s="597" t="s">
        <v>781</v>
      </c>
      <c r="B22" s="2446"/>
      <c r="C22" s="3292"/>
      <c r="D22" s="595" t="s">
        <v>782</v>
      </c>
      <c r="E22" s="594"/>
    </row>
    <row r="23" spans="1:5" ht="15.75">
      <c r="A23" s="4744" t="s">
        <v>79</v>
      </c>
      <c r="B23" s="4744"/>
      <c r="C23" s="3292"/>
      <c r="D23" s="4169" t="s">
        <v>78</v>
      </c>
      <c r="E23" s="4169"/>
    </row>
    <row r="24" spans="1:5" ht="15.75">
      <c r="A24" s="4743" t="s">
        <v>249</v>
      </c>
      <c r="B24" s="4743"/>
      <c r="C24" s="3292"/>
      <c r="D24" s="4169" t="s">
        <v>465</v>
      </c>
      <c r="E24" s="4169"/>
    </row>
    <row r="25" spans="1:5" ht="15.75">
      <c r="A25" s="598" t="s">
        <v>783</v>
      </c>
      <c r="B25" s="2446"/>
      <c r="C25" s="3292"/>
      <c r="D25" s="595" t="s">
        <v>97</v>
      </c>
      <c r="E25" s="594"/>
    </row>
    <row r="26" spans="1:5" ht="15.75">
      <c r="A26" s="597" t="s">
        <v>98</v>
      </c>
      <c r="B26" s="2446"/>
      <c r="C26" s="3292"/>
      <c r="D26" s="595" t="s">
        <v>99</v>
      </c>
      <c r="E26" s="594"/>
    </row>
    <row r="27" spans="1:5" ht="15.75">
      <c r="A27" s="4743" t="s">
        <v>100</v>
      </c>
      <c r="B27" s="4743"/>
      <c r="C27" s="3292"/>
      <c r="D27" s="4169" t="s">
        <v>101</v>
      </c>
      <c r="E27" s="4169"/>
    </row>
    <row r="28" spans="1:5" ht="15.75">
      <c r="A28" s="571" t="s">
        <v>784</v>
      </c>
      <c r="B28" s="2347"/>
      <c r="C28" s="3561"/>
      <c r="D28" s="599" t="s">
        <v>785</v>
      </c>
      <c r="E28" s="600"/>
    </row>
    <row r="29" spans="1:5">
      <c r="C29" s="2486"/>
    </row>
    <row r="30" spans="1:5">
      <c r="A30" s="2318" t="s">
        <v>763</v>
      </c>
    </row>
    <row r="31" spans="1:5">
      <c r="A31" s="2318" t="s">
        <v>786</v>
      </c>
    </row>
  </sheetData>
  <mergeCells count="26">
    <mergeCell ref="B1:D1"/>
    <mergeCell ref="A27:B27"/>
    <mergeCell ref="D27:E27"/>
    <mergeCell ref="A13:B13"/>
    <mergeCell ref="D13:E13"/>
    <mergeCell ref="A14:B14"/>
    <mergeCell ref="D14:E14"/>
    <mergeCell ref="D15:E15"/>
    <mergeCell ref="A18:B18"/>
    <mergeCell ref="D20:E20"/>
    <mergeCell ref="A23:B23"/>
    <mergeCell ref="D23:E23"/>
    <mergeCell ref="A24:B24"/>
    <mergeCell ref="D24:E24"/>
    <mergeCell ref="A12:B12"/>
    <mergeCell ref="A4:B4"/>
    <mergeCell ref="A5:B7"/>
    <mergeCell ref="C5:C7"/>
    <mergeCell ref="D5:D7"/>
    <mergeCell ref="A8:B8"/>
    <mergeCell ref="D8:E8"/>
    <mergeCell ref="A9:B9"/>
    <mergeCell ref="A10:B10"/>
    <mergeCell ref="D10:E10"/>
    <mergeCell ref="A11:B11"/>
    <mergeCell ref="D11:E11"/>
  </mergeCell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tabColor rgb="FF92D050"/>
  </sheetPr>
  <dimension ref="A1"/>
  <sheetViews>
    <sheetView workbookViewId="0">
      <selection activeCell="J20" sqref="J20"/>
    </sheetView>
  </sheetViews>
  <sheetFormatPr defaultRowHeight="12.75"/>
  <sheetData/>
  <pageMargins left="0.7" right="0.7" top="0.75" bottom="0.75" header="0.3" footer="0.3"/>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F288"/>
  <sheetViews>
    <sheetView zoomScaleNormal="100" zoomScaleSheetLayoutView="75" workbookViewId="0">
      <selection activeCell="E19" sqref="E19"/>
    </sheetView>
  </sheetViews>
  <sheetFormatPr defaultColWidth="9.140625" defaultRowHeight="12"/>
  <cols>
    <col min="1" max="1" width="55.28515625" style="840" customWidth="1"/>
    <col min="2" max="2" width="11.140625" style="840" customWidth="1"/>
    <col min="3" max="3" width="12.28515625" style="840" customWidth="1"/>
    <col min="4" max="4" width="18.85546875" style="840" customWidth="1"/>
    <col min="5" max="16384" width="9.140625" style="840"/>
  </cols>
  <sheetData>
    <row r="1" spans="1:5" ht="15.75">
      <c r="A1" s="840" t="s">
        <v>3821</v>
      </c>
      <c r="D1" s="802" t="s">
        <v>3391</v>
      </c>
    </row>
    <row r="2" spans="1:5" ht="15.75">
      <c r="A2" s="2280" t="s">
        <v>3822</v>
      </c>
      <c r="C2" s="2456"/>
      <c r="D2" s="802" t="s">
        <v>757</v>
      </c>
    </row>
    <row r="3" spans="1:5">
      <c r="A3" s="860"/>
      <c r="D3" s="840" t="s">
        <v>2922</v>
      </c>
    </row>
    <row r="4" spans="1:5">
      <c r="A4" s="2457"/>
      <c r="B4" s="4746">
        <v>2021</v>
      </c>
      <c r="C4" s="4749">
        <v>2022</v>
      </c>
    </row>
    <row r="5" spans="1:5">
      <c r="A5" s="2458" t="s">
        <v>171</v>
      </c>
      <c r="B5" s="4747"/>
      <c r="C5" s="4750"/>
    </row>
    <row r="6" spans="1:5">
      <c r="A6" s="2459" t="s">
        <v>280</v>
      </c>
      <c r="B6" s="4748"/>
      <c r="C6" s="4751"/>
    </row>
    <row r="7" spans="1:5">
      <c r="A7" s="2460"/>
      <c r="B7" s="4752" t="s">
        <v>2952</v>
      </c>
      <c r="C7" s="4753"/>
    </row>
    <row r="8" spans="1:5">
      <c r="A8" s="2281"/>
      <c r="B8" s="2461"/>
      <c r="C8" s="2462"/>
    </row>
    <row r="9" spans="1:5">
      <c r="A9" s="2282" t="s">
        <v>119</v>
      </c>
      <c r="B9" s="2283"/>
      <c r="C9" s="2283"/>
    </row>
    <row r="10" spans="1:5">
      <c r="A10" s="2282"/>
      <c r="B10" s="2283"/>
      <c r="C10" s="2283"/>
    </row>
    <row r="11" spans="1:5">
      <c r="A11" s="2281" t="s">
        <v>2953</v>
      </c>
      <c r="B11" s="2284"/>
      <c r="C11" s="2284"/>
    </row>
    <row r="12" spans="1:5" ht="9" customHeight="1">
      <c r="A12" s="2281"/>
      <c r="B12" s="2284"/>
      <c r="C12" s="2284"/>
    </row>
    <row r="13" spans="1:5" ht="12.75">
      <c r="A13" s="2281" t="s">
        <v>2954</v>
      </c>
      <c r="B13" s="2285"/>
      <c r="C13" s="2286"/>
      <c r="D13"/>
      <c r="E13" s="860"/>
    </row>
    <row r="14" spans="1:5">
      <c r="A14" s="2281" t="s">
        <v>2955</v>
      </c>
      <c r="B14" s="2284"/>
      <c r="C14" s="2284"/>
    </row>
    <row r="15" spans="1:5" ht="9" customHeight="1">
      <c r="A15" s="2281"/>
      <c r="B15" s="2284"/>
      <c r="C15" s="2284"/>
    </row>
    <row r="16" spans="1:5" ht="12.75" customHeight="1">
      <c r="A16" s="2281" t="s">
        <v>2956</v>
      </c>
      <c r="B16" s="2284"/>
      <c r="C16" s="2284"/>
      <c r="D16"/>
    </row>
    <row r="17" spans="1:6" ht="13.9" customHeight="1">
      <c r="A17" s="2281" t="s">
        <v>2957</v>
      </c>
      <c r="B17" s="2284"/>
      <c r="C17" s="2284"/>
      <c r="D17"/>
    </row>
    <row r="18" spans="1:6" ht="13.15" customHeight="1">
      <c r="A18" s="2281"/>
      <c r="B18" s="2284"/>
      <c r="C18" s="2284"/>
      <c r="D18"/>
    </row>
    <row r="19" spans="1:6" ht="24">
      <c r="A19" s="2281" t="s">
        <v>2958</v>
      </c>
      <c r="B19" s="2284"/>
      <c r="C19" s="2284"/>
      <c r="D19"/>
    </row>
    <row r="20" spans="1:6" ht="13.5" customHeight="1">
      <c r="A20" s="2281" t="s">
        <v>2959</v>
      </c>
      <c r="B20" s="2284"/>
      <c r="C20" s="2284"/>
    </row>
    <row r="21" spans="1:6" ht="9" customHeight="1">
      <c r="A21" s="2281"/>
      <c r="B21" s="2284"/>
      <c r="C21" s="2284"/>
    </row>
    <row r="22" spans="1:6">
      <c r="A22" s="2282" t="s">
        <v>829</v>
      </c>
      <c r="B22" s="2283"/>
      <c r="C22" s="2283"/>
    </row>
    <row r="23" spans="1:6">
      <c r="A23" s="2282" t="s">
        <v>34</v>
      </c>
      <c r="B23" s="2284"/>
      <c r="C23" s="2284"/>
    </row>
    <row r="24" spans="1:6">
      <c r="A24" s="2282"/>
      <c r="B24" s="2284"/>
      <c r="C24" s="2284"/>
    </row>
    <row r="25" spans="1:6">
      <c r="A25" s="2281" t="s">
        <v>2953</v>
      </c>
      <c r="B25" s="2284"/>
      <c r="C25" s="2284"/>
    </row>
    <row r="26" spans="1:6" ht="9" customHeight="1">
      <c r="A26" s="2281"/>
      <c r="B26" s="2284"/>
      <c r="C26" s="2284"/>
    </row>
    <row r="27" spans="1:6" ht="12.75">
      <c r="A27" s="2281" t="s">
        <v>2954</v>
      </c>
      <c r="B27" s="2286"/>
      <c r="C27" s="2285"/>
      <c r="E27"/>
    </row>
    <row r="28" spans="1:6" ht="12.75">
      <c r="A28" s="2281" t="s">
        <v>2955</v>
      </c>
      <c r="B28" s="2284"/>
      <c r="C28" s="2284"/>
      <c r="E28"/>
    </row>
    <row r="29" spans="1:6" ht="9" customHeight="1">
      <c r="A29" s="2281"/>
      <c r="B29" s="2284"/>
      <c r="C29" s="2284"/>
    </row>
    <row r="30" spans="1:6" ht="12.75" customHeight="1">
      <c r="A30" s="2281" t="s">
        <v>2956</v>
      </c>
      <c r="B30" s="2284"/>
      <c r="C30" s="2284"/>
      <c r="E30"/>
      <c r="F30" s="860"/>
    </row>
    <row r="31" spans="1:6" ht="12.75">
      <c r="A31" s="2281" t="s">
        <v>2957</v>
      </c>
      <c r="B31" s="2284"/>
      <c r="C31" s="2284"/>
      <c r="E31"/>
      <c r="F31" s="860"/>
    </row>
    <row r="32" spans="1:6" ht="9" customHeight="1">
      <c r="A32" s="2281"/>
      <c r="B32" s="2284"/>
      <c r="C32" s="2284"/>
    </row>
    <row r="33" spans="1:6" ht="24">
      <c r="A33" s="2281" t="s">
        <v>2958</v>
      </c>
      <c r="B33" s="2284"/>
      <c r="C33" s="2284"/>
      <c r="E33"/>
      <c r="F33" s="860"/>
    </row>
    <row r="34" spans="1:6" ht="12.75" customHeight="1">
      <c r="A34" s="2281" t="s">
        <v>2959</v>
      </c>
      <c r="B34" s="2284"/>
      <c r="C34" s="2284"/>
      <c r="E34"/>
      <c r="F34" s="860"/>
    </row>
    <row r="35" spans="1:6" ht="9" customHeight="1">
      <c r="A35" s="2281"/>
      <c r="B35" s="2284"/>
      <c r="C35" s="2284"/>
    </row>
    <row r="36" spans="1:6" ht="12.75">
      <c r="A36" s="2282" t="s">
        <v>35</v>
      </c>
      <c r="B36" s="2283"/>
      <c r="C36" s="2283"/>
      <c r="E36"/>
      <c r="F36" s="860"/>
    </row>
    <row r="37" spans="1:6" ht="12.75">
      <c r="A37" s="2282" t="s">
        <v>449</v>
      </c>
      <c r="B37" s="2284"/>
      <c r="C37" s="2284"/>
      <c r="E37"/>
      <c r="F37" s="907"/>
    </row>
    <row r="38" spans="1:6" ht="12.75">
      <c r="A38" s="2282"/>
      <c r="B38" s="2284"/>
      <c r="C38" s="2284"/>
      <c r="E38"/>
      <c r="F38" s="907"/>
    </row>
    <row r="39" spans="1:6" ht="12.75">
      <c r="A39" s="2281" t="s">
        <v>2953</v>
      </c>
      <c r="B39" s="2284"/>
      <c r="C39" s="2284"/>
      <c r="E39"/>
      <c r="F39" s="860"/>
    </row>
    <row r="40" spans="1:6" ht="11.45" customHeight="1">
      <c r="A40" s="2281"/>
      <c r="B40" s="2284"/>
      <c r="C40" s="2284"/>
    </row>
    <row r="41" spans="1:6" ht="12.75">
      <c r="A41" s="2281" t="s">
        <v>2954</v>
      </c>
      <c r="B41" s="2285"/>
      <c r="C41" s="2285"/>
      <c r="E41"/>
      <c r="F41" s="860"/>
    </row>
    <row r="42" spans="1:6" ht="12.75">
      <c r="A42" s="2281" t="s">
        <v>2955</v>
      </c>
      <c r="B42" s="2284"/>
      <c r="C42" s="2284"/>
      <c r="E42"/>
      <c r="F42" s="860"/>
    </row>
    <row r="43" spans="1:6" ht="9" customHeight="1">
      <c r="A43" s="2281"/>
      <c r="B43" s="2284"/>
      <c r="C43" s="2284"/>
    </row>
    <row r="44" spans="1:6" ht="12.75" customHeight="1">
      <c r="A44" s="2281" t="s">
        <v>2956</v>
      </c>
      <c r="B44" s="2284"/>
      <c r="C44" s="2284"/>
      <c r="E44"/>
      <c r="F44" s="860"/>
    </row>
    <row r="45" spans="1:6" ht="12.75">
      <c r="A45" s="2281" t="s">
        <v>2957</v>
      </c>
      <c r="B45" s="2284"/>
      <c r="C45" s="2284"/>
      <c r="E45"/>
      <c r="F45" s="907"/>
    </row>
    <row r="46" spans="1:6" ht="9" customHeight="1">
      <c r="A46" s="2281"/>
      <c r="B46" s="2284"/>
      <c r="C46" s="2284"/>
    </row>
    <row r="47" spans="1:6" ht="22.15" customHeight="1">
      <c r="A47" s="2281" t="s">
        <v>2958</v>
      </c>
      <c r="B47" s="2284"/>
      <c r="C47" s="2284"/>
      <c r="E47" s="2282"/>
      <c r="F47" s="860"/>
    </row>
    <row r="48" spans="1:6" ht="12.75" customHeight="1">
      <c r="A48" s="2281" t="s">
        <v>2959</v>
      </c>
      <c r="B48" s="2284"/>
      <c r="C48" s="2284"/>
      <c r="E48"/>
      <c r="F48" s="860"/>
    </row>
    <row r="49" spans="1:6" ht="9" customHeight="1">
      <c r="A49" s="2281"/>
      <c r="B49" s="2284"/>
      <c r="C49" s="2284"/>
    </row>
    <row r="50" spans="1:6" ht="12.75">
      <c r="A50" s="2282" t="s">
        <v>450</v>
      </c>
      <c r="B50" s="2283"/>
      <c r="C50" s="2283"/>
      <c r="E50"/>
      <c r="F50" s="860"/>
    </row>
    <row r="51" spans="1:6" ht="12.75">
      <c r="A51" s="2282" t="s">
        <v>451</v>
      </c>
      <c r="B51" s="2284"/>
      <c r="C51" s="2284"/>
      <c r="E51"/>
      <c r="F51" s="860"/>
    </row>
    <row r="52" spans="1:6" ht="12.75">
      <c r="A52" s="2282"/>
      <c r="B52" s="2284"/>
      <c r="C52" s="2284"/>
      <c r="E52"/>
      <c r="F52" s="860"/>
    </row>
    <row r="53" spans="1:6" ht="12.75">
      <c r="A53" s="2281" t="s">
        <v>2953</v>
      </c>
      <c r="B53" s="2284"/>
      <c r="C53" s="2284"/>
      <c r="E53"/>
      <c r="F53" s="860"/>
    </row>
    <row r="54" spans="1:6" ht="9" customHeight="1">
      <c r="A54" s="2281"/>
      <c r="B54" s="2284"/>
      <c r="C54" s="2284"/>
    </row>
    <row r="55" spans="1:6" ht="12.75">
      <c r="A55" s="2281" t="s">
        <v>2954</v>
      </c>
      <c r="B55" s="2285"/>
      <c r="C55" s="2285"/>
      <c r="E55"/>
      <c r="F55" s="860"/>
    </row>
    <row r="56" spans="1:6" ht="12.75">
      <c r="A56" s="2281" t="s">
        <v>2955</v>
      </c>
      <c r="B56" s="2284"/>
      <c r="C56" s="2284"/>
      <c r="E56"/>
      <c r="F56" s="860"/>
    </row>
    <row r="57" spans="1:6" ht="9" customHeight="1">
      <c r="A57" s="2281"/>
      <c r="B57" s="2284"/>
      <c r="C57" s="2284"/>
    </row>
    <row r="58" spans="1:6" ht="24">
      <c r="A58" s="2281" t="s">
        <v>2956</v>
      </c>
      <c r="B58" s="2284"/>
      <c r="C58" s="2284"/>
      <c r="E58"/>
      <c r="F58" s="860"/>
    </row>
    <row r="59" spans="1:6" ht="12.75">
      <c r="A59" s="2281" t="s">
        <v>2957</v>
      </c>
      <c r="B59" s="2284"/>
      <c r="C59" s="2284"/>
      <c r="E59"/>
      <c r="F59" s="860"/>
    </row>
    <row r="60" spans="1:6" ht="9" customHeight="1">
      <c r="A60" s="2281"/>
      <c r="B60" s="2284"/>
      <c r="C60" s="2284"/>
    </row>
    <row r="61" spans="1:6" ht="24">
      <c r="A61" s="2281" t="s">
        <v>2958</v>
      </c>
      <c r="B61" s="2284"/>
      <c r="C61" s="2284"/>
      <c r="E61"/>
      <c r="F61" s="860"/>
    </row>
    <row r="62" spans="1:6" ht="12.75" customHeight="1">
      <c r="A62" s="2281" t="s">
        <v>2959</v>
      </c>
      <c r="B62" s="2284"/>
      <c r="C62" s="2284"/>
      <c r="E62"/>
      <c r="F62" s="860"/>
    </row>
    <row r="63" spans="1:6" ht="9" customHeight="1">
      <c r="A63" s="2281"/>
      <c r="B63" s="2284"/>
      <c r="C63" s="2284"/>
    </row>
    <row r="64" spans="1:6" ht="24">
      <c r="A64" s="2282" t="s">
        <v>969</v>
      </c>
      <c r="B64" s="2283"/>
      <c r="C64" s="2283"/>
      <c r="E64"/>
      <c r="F64" s="860"/>
    </row>
    <row r="65" spans="1:6" ht="12.75">
      <c r="A65" s="2282" t="s">
        <v>770</v>
      </c>
      <c r="B65" s="2284"/>
      <c r="C65" s="2284"/>
      <c r="E65"/>
      <c r="F65" s="860"/>
    </row>
    <row r="66" spans="1:6" ht="12.75">
      <c r="A66" s="2282"/>
      <c r="B66" s="2284"/>
      <c r="C66" s="2284"/>
      <c r="E66"/>
      <c r="F66" s="860"/>
    </row>
    <row r="67" spans="1:6" ht="12.75">
      <c r="A67" s="2281" t="s">
        <v>2953</v>
      </c>
      <c r="B67" s="2284"/>
      <c r="C67" s="2284"/>
      <c r="E67"/>
      <c r="F67" s="860"/>
    </row>
    <row r="68" spans="1:6" ht="9" customHeight="1">
      <c r="A68" s="2281"/>
      <c r="B68" s="2284"/>
      <c r="C68" s="2284"/>
    </row>
    <row r="69" spans="1:6" ht="12.75">
      <c r="A69" s="2281" t="s">
        <v>2954</v>
      </c>
      <c r="B69" s="2285"/>
      <c r="C69" s="2285"/>
      <c r="E69"/>
    </row>
    <row r="70" spans="1:6" ht="12.75">
      <c r="A70" s="2281" t="s">
        <v>2955</v>
      </c>
      <c r="B70" s="2284"/>
      <c r="C70" s="2284"/>
      <c r="E70"/>
    </row>
    <row r="71" spans="1:6" ht="12.75">
      <c r="A71" s="2281"/>
      <c r="B71" s="2284"/>
      <c r="C71" s="2284"/>
      <c r="E71"/>
    </row>
    <row r="72" spans="1:6" ht="12.75" customHeight="1">
      <c r="A72" s="2281" t="s">
        <v>2956</v>
      </c>
      <c r="B72" s="2284"/>
      <c r="C72" s="2284"/>
      <c r="E72"/>
    </row>
    <row r="73" spans="1:6" ht="12.75">
      <c r="A73" s="2281" t="s">
        <v>2957</v>
      </c>
      <c r="B73" s="2284"/>
      <c r="C73" s="2284"/>
      <c r="E73"/>
    </row>
    <row r="74" spans="1:6" ht="9" customHeight="1">
      <c r="A74" s="2281"/>
      <c r="B74" s="2284"/>
      <c r="C74" s="2284"/>
    </row>
    <row r="75" spans="1:6" ht="24">
      <c r="A75" s="2281" t="s">
        <v>2958</v>
      </c>
      <c r="B75" s="2284"/>
      <c r="C75" s="2284"/>
      <c r="E75"/>
    </row>
    <row r="76" spans="1:6" ht="12.75" customHeight="1">
      <c r="A76" s="2281" t="s">
        <v>2959</v>
      </c>
      <c r="B76" s="2284"/>
      <c r="C76" s="2284"/>
      <c r="E76"/>
    </row>
    <row r="77" spans="1:6" ht="9" customHeight="1">
      <c r="A77" s="2281"/>
      <c r="B77" s="2284"/>
      <c r="C77" s="2284"/>
    </row>
    <row r="78" spans="1:6" ht="12.75" customHeight="1">
      <c r="A78" s="2287" t="s">
        <v>2960</v>
      </c>
      <c r="B78" s="2283"/>
      <c r="C78" s="2283"/>
      <c r="E78"/>
    </row>
    <row r="79" spans="1:6" ht="24">
      <c r="A79" s="2287" t="s">
        <v>823</v>
      </c>
      <c r="B79" s="2284"/>
      <c r="C79" s="2284"/>
      <c r="E79"/>
    </row>
    <row r="80" spans="1:6" ht="12.75">
      <c r="A80" s="2287"/>
      <c r="B80" s="2284"/>
      <c r="C80" s="2284"/>
      <c r="E80"/>
    </row>
    <row r="81" spans="1:5" ht="12.75">
      <c r="A81" s="2281" t="s">
        <v>2953</v>
      </c>
      <c r="B81" s="2284"/>
      <c r="C81" s="2284"/>
      <c r="E81"/>
    </row>
    <row r="82" spans="1:5" ht="9" customHeight="1">
      <c r="A82" s="2281"/>
      <c r="B82" s="2284"/>
      <c r="C82" s="2284"/>
    </row>
    <row r="83" spans="1:5" ht="12.75">
      <c r="A83" s="2281" t="s">
        <v>2954</v>
      </c>
      <c r="B83" s="2285"/>
      <c r="C83" s="2285"/>
      <c r="E83"/>
    </row>
    <row r="84" spans="1:5" ht="12.75">
      <c r="A84" s="2281" t="s">
        <v>2955</v>
      </c>
      <c r="B84" s="2284"/>
      <c r="C84" s="2284"/>
      <c r="E84"/>
    </row>
    <row r="85" spans="1:5" ht="9" customHeight="1">
      <c r="A85" s="2281"/>
      <c r="B85" s="2284"/>
      <c r="C85" s="2284"/>
    </row>
    <row r="86" spans="1:5" ht="12.75" customHeight="1">
      <c r="A86" s="2281" t="s">
        <v>2956</v>
      </c>
      <c r="B86" s="2284"/>
      <c r="C86" s="2284"/>
      <c r="E86"/>
    </row>
    <row r="87" spans="1:5" ht="12.75">
      <c r="A87" s="2281" t="s">
        <v>2957</v>
      </c>
      <c r="B87" s="2284"/>
      <c r="C87" s="2284"/>
      <c r="E87"/>
    </row>
    <row r="88" spans="1:5" ht="9" customHeight="1">
      <c r="A88" s="2281"/>
      <c r="B88" s="2284"/>
      <c r="C88" s="2284"/>
    </row>
    <row r="89" spans="1:5" ht="24">
      <c r="A89" s="2281" t="s">
        <v>2958</v>
      </c>
      <c r="B89" s="2284"/>
      <c r="C89" s="2284"/>
      <c r="E89"/>
    </row>
    <row r="90" spans="1:5" ht="12.75" customHeight="1">
      <c r="A90" s="2281" t="s">
        <v>2959</v>
      </c>
      <c r="B90" s="2284"/>
      <c r="C90" s="2284"/>
      <c r="E90"/>
    </row>
    <row r="91" spans="1:5" ht="9" customHeight="1">
      <c r="A91" s="2281"/>
      <c r="B91" s="2284"/>
      <c r="C91" s="2284"/>
    </row>
    <row r="92" spans="1:5" ht="12.75">
      <c r="A92" s="2287" t="s">
        <v>244</v>
      </c>
      <c r="B92" s="2283"/>
      <c r="C92" s="2283"/>
      <c r="E92"/>
    </row>
    <row r="93" spans="1:5" ht="12.75">
      <c r="A93" s="2287" t="s">
        <v>455</v>
      </c>
      <c r="B93" s="2284"/>
      <c r="C93" s="2284"/>
      <c r="E93"/>
    </row>
    <row r="94" spans="1:5" ht="12.75">
      <c r="A94" s="2287"/>
      <c r="B94" s="2284"/>
      <c r="C94" s="2284"/>
      <c r="E94"/>
    </row>
    <row r="95" spans="1:5" ht="12.75">
      <c r="A95" s="2281" t="s">
        <v>2953</v>
      </c>
      <c r="B95" s="2284"/>
      <c r="C95" s="2284"/>
      <c r="E95"/>
    </row>
    <row r="96" spans="1:5" ht="9" customHeight="1">
      <c r="A96" s="2281"/>
      <c r="B96" s="2284"/>
      <c r="C96" s="2284"/>
    </row>
    <row r="97" spans="1:5" ht="12.75">
      <c r="A97" s="2281" t="s">
        <v>2954</v>
      </c>
      <c r="B97" s="2286"/>
      <c r="C97" s="2285"/>
      <c r="E97"/>
    </row>
    <row r="98" spans="1:5" ht="12.75">
      <c r="A98" s="2281" t="s">
        <v>2955</v>
      </c>
      <c r="B98" s="2284"/>
      <c r="C98" s="2284"/>
      <c r="E98"/>
    </row>
    <row r="99" spans="1:5" ht="9" customHeight="1">
      <c r="A99" s="2281"/>
      <c r="B99" s="2284"/>
      <c r="C99" s="2284"/>
    </row>
    <row r="100" spans="1:5" ht="12.75" customHeight="1">
      <c r="A100" s="2281" t="s">
        <v>2956</v>
      </c>
      <c r="B100" s="2284"/>
      <c r="C100" s="2284"/>
      <c r="E100"/>
    </row>
    <row r="101" spans="1:5" ht="12.75">
      <c r="A101" s="2281" t="s">
        <v>2957</v>
      </c>
      <c r="B101" s="2284"/>
      <c r="C101" s="2284"/>
      <c r="E101"/>
    </row>
    <row r="102" spans="1:5" ht="9" customHeight="1">
      <c r="A102" s="2281"/>
      <c r="B102" s="2284"/>
      <c r="C102" s="2284"/>
    </row>
    <row r="103" spans="1:5" ht="24">
      <c r="A103" s="2281" t="s">
        <v>2958</v>
      </c>
      <c r="B103" s="2284"/>
      <c r="C103" s="2284"/>
      <c r="E103"/>
    </row>
    <row r="104" spans="1:5" ht="12.75" customHeight="1">
      <c r="A104" s="2281" t="s">
        <v>2959</v>
      </c>
      <c r="B104" s="2284"/>
      <c r="C104" s="2284"/>
      <c r="E104"/>
    </row>
    <row r="105" spans="1:5" ht="9" customHeight="1">
      <c r="A105" s="2281"/>
      <c r="B105" s="2284"/>
      <c r="C105" s="2284"/>
    </row>
    <row r="106" spans="1:5" ht="12.75">
      <c r="A106" s="2287" t="s">
        <v>967</v>
      </c>
      <c r="B106" s="2283"/>
      <c r="C106" s="2283"/>
      <c r="E106"/>
    </row>
    <row r="107" spans="1:5" ht="13.5">
      <c r="A107" s="2287" t="s">
        <v>2961</v>
      </c>
      <c r="B107" s="2284"/>
      <c r="C107" s="2284"/>
      <c r="E107"/>
    </row>
    <row r="108" spans="1:5" ht="12.75">
      <c r="A108" s="2287"/>
      <c r="B108" s="2284"/>
      <c r="C108" s="2284"/>
      <c r="E108"/>
    </row>
    <row r="109" spans="1:5" ht="12.75">
      <c r="A109" s="2281" t="s">
        <v>2953</v>
      </c>
      <c r="B109" s="2284"/>
      <c r="C109" s="2284"/>
      <c r="E109"/>
    </row>
    <row r="110" spans="1:5" ht="9" customHeight="1">
      <c r="A110" s="2281"/>
      <c r="B110" s="2284"/>
      <c r="C110" s="2284"/>
    </row>
    <row r="111" spans="1:5" ht="12.75">
      <c r="A111" s="2281" t="s">
        <v>2954</v>
      </c>
      <c r="B111" s="2286"/>
      <c r="C111" s="2285"/>
      <c r="E111"/>
    </row>
    <row r="112" spans="1:5" ht="12.75">
      <c r="A112" s="2281" t="s">
        <v>2955</v>
      </c>
      <c r="B112" s="2284"/>
      <c r="C112" s="2284"/>
      <c r="E112"/>
    </row>
    <row r="113" spans="1:5" ht="9" customHeight="1">
      <c r="A113" s="2281"/>
      <c r="B113" s="2284"/>
      <c r="C113" s="2284"/>
    </row>
    <row r="114" spans="1:5" ht="24">
      <c r="A114" s="2281" t="s">
        <v>2956</v>
      </c>
      <c r="B114" s="2284"/>
      <c r="C114" s="2284"/>
      <c r="E114"/>
    </row>
    <row r="115" spans="1:5" ht="12.75">
      <c r="A115" s="2281" t="s">
        <v>2957</v>
      </c>
      <c r="B115" s="2284"/>
      <c r="C115" s="2284"/>
      <c r="E115"/>
    </row>
    <row r="116" spans="1:5" ht="9" customHeight="1">
      <c r="A116" s="2281"/>
      <c r="B116" s="2284"/>
      <c r="C116" s="2284"/>
    </row>
    <row r="117" spans="1:5" ht="24">
      <c r="A117" s="2281" t="s">
        <v>2958</v>
      </c>
      <c r="B117" s="2284"/>
      <c r="C117" s="2284"/>
      <c r="E117"/>
    </row>
    <row r="118" spans="1:5" ht="12.75" customHeight="1">
      <c r="A118" s="2281" t="s">
        <v>2959</v>
      </c>
      <c r="B118" s="2284"/>
      <c r="C118" s="2284"/>
      <c r="E118"/>
    </row>
    <row r="119" spans="1:5" ht="9" customHeight="1">
      <c r="A119" s="2281"/>
      <c r="B119" s="2284"/>
      <c r="C119" s="2284"/>
    </row>
    <row r="120" spans="1:5" ht="12.75">
      <c r="A120" s="2287" t="s">
        <v>36</v>
      </c>
      <c r="B120" s="2283"/>
      <c r="C120" s="2283"/>
      <c r="E120"/>
    </row>
    <row r="121" spans="1:5" ht="12.75">
      <c r="A121" s="2287" t="s">
        <v>37</v>
      </c>
      <c r="B121" s="2284"/>
      <c r="C121" s="2284"/>
      <c r="E121"/>
    </row>
    <row r="122" spans="1:5" ht="12.75">
      <c r="A122" s="2287"/>
      <c r="B122" s="2284"/>
      <c r="C122" s="2284"/>
      <c r="E122"/>
    </row>
    <row r="123" spans="1:5" ht="12.75">
      <c r="A123" s="2281" t="s">
        <v>2953</v>
      </c>
      <c r="B123" s="2284"/>
      <c r="C123" s="2284"/>
      <c r="E123"/>
    </row>
    <row r="124" spans="1:5" ht="9" customHeight="1">
      <c r="A124" s="2281"/>
      <c r="B124" s="2284"/>
      <c r="C124" s="2284"/>
    </row>
    <row r="125" spans="1:5" ht="12.75">
      <c r="A125" s="2281" t="s">
        <v>2954</v>
      </c>
      <c r="B125" s="2286"/>
      <c r="C125" s="2285"/>
      <c r="E125"/>
    </row>
    <row r="126" spans="1:5" ht="12.75">
      <c r="A126" s="2281" t="s">
        <v>2955</v>
      </c>
      <c r="B126" s="2284"/>
      <c r="C126" s="2284"/>
      <c r="E126"/>
    </row>
    <row r="127" spans="1:5" ht="9" customHeight="1">
      <c r="A127" s="2281"/>
      <c r="B127" s="2284"/>
      <c r="C127" s="2284"/>
    </row>
    <row r="128" spans="1:5" ht="12.75" customHeight="1">
      <c r="A128" s="2281" t="s">
        <v>2956</v>
      </c>
      <c r="B128" s="2284"/>
      <c r="C128" s="2284"/>
      <c r="E128"/>
    </row>
    <row r="129" spans="1:5" ht="12.75">
      <c r="A129" s="2281" t="s">
        <v>2957</v>
      </c>
      <c r="B129" s="2284"/>
      <c r="C129" s="2284"/>
      <c r="E129"/>
    </row>
    <row r="130" spans="1:5" ht="9" customHeight="1">
      <c r="A130" s="2281"/>
      <c r="B130" s="2284"/>
      <c r="C130" s="2284"/>
    </row>
    <row r="131" spans="1:5" ht="24">
      <c r="A131" s="2281" t="s">
        <v>2958</v>
      </c>
      <c r="B131" s="2284"/>
      <c r="C131" s="2284"/>
      <c r="E131"/>
    </row>
    <row r="132" spans="1:5" ht="12.75" customHeight="1">
      <c r="A132" s="2281" t="s">
        <v>2959</v>
      </c>
      <c r="B132" s="2284"/>
      <c r="C132" s="2284"/>
      <c r="E132"/>
    </row>
    <row r="133" spans="1:5" ht="9" customHeight="1">
      <c r="A133" s="2281"/>
      <c r="B133" s="2284"/>
      <c r="C133" s="2284"/>
    </row>
    <row r="134" spans="1:5" ht="12.75">
      <c r="A134" s="2287" t="s">
        <v>2962</v>
      </c>
      <c r="B134" s="2283"/>
      <c r="C134" s="2283"/>
      <c r="E134"/>
    </row>
    <row r="135" spans="1:5" ht="13.5">
      <c r="A135" s="2287" t="s">
        <v>2963</v>
      </c>
      <c r="B135" s="2284"/>
      <c r="C135" s="2284"/>
      <c r="E135"/>
    </row>
    <row r="136" spans="1:5" ht="12.75">
      <c r="A136" s="2287"/>
      <c r="B136" s="2284"/>
      <c r="C136" s="2284"/>
      <c r="E136"/>
    </row>
    <row r="137" spans="1:5" ht="12.75">
      <c r="A137" s="2281" t="s">
        <v>2953</v>
      </c>
      <c r="B137" s="2284"/>
      <c r="C137" s="2284"/>
      <c r="E137"/>
    </row>
    <row r="138" spans="1:5" ht="9" customHeight="1">
      <c r="A138" s="2281"/>
      <c r="B138" s="2284"/>
      <c r="C138" s="2284"/>
    </row>
    <row r="139" spans="1:5" ht="12.75">
      <c r="A139" s="2281" t="s">
        <v>2954</v>
      </c>
      <c r="B139" s="2286"/>
      <c r="C139" s="2285"/>
      <c r="E139"/>
    </row>
    <row r="140" spans="1:5" ht="12.75">
      <c r="A140" s="2281" t="s">
        <v>2955</v>
      </c>
      <c r="B140" s="2284"/>
      <c r="C140" s="2284"/>
      <c r="E140"/>
    </row>
    <row r="141" spans="1:5" ht="9" customHeight="1">
      <c r="A141" s="2281"/>
      <c r="B141" s="2284"/>
      <c r="C141" s="2284"/>
    </row>
    <row r="142" spans="1:5" ht="12.75" customHeight="1">
      <c r="A142" s="2281" t="s">
        <v>2956</v>
      </c>
      <c r="B142" s="2284"/>
      <c r="C142" s="2284"/>
      <c r="E142"/>
    </row>
    <row r="143" spans="1:5" ht="12.75">
      <c r="A143" s="2281" t="s">
        <v>2957</v>
      </c>
      <c r="B143" s="2284"/>
      <c r="C143" s="2284"/>
      <c r="E143"/>
    </row>
    <row r="144" spans="1:5" ht="9" customHeight="1">
      <c r="A144" s="2281"/>
      <c r="B144" s="2284"/>
      <c r="C144" s="2284"/>
    </row>
    <row r="145" spans="1:5" ht="24">
      <c r="A145" s="2281" t="s">
        <v>2958</v>
      </c>
      <c r="B145" s="2284"/>
      <c r="C145" s="2284"/>
      <c r="E145"/>
    </row>
    <row r="146" spans="1:5" ht="12.75" customHeight="1">
      <c r="A146" s="2281" t="s">
        <v>2959</v>
      </c>
      <c r="B146" s="2284"/>
      <c r="C146" s="2284"/>
      <c r="E146"/>
    </row>
    <row r="147" spans="1:5" ht="9" customHeight="1">
      <c r="A147" s="2281"/>
      <c r="B147" s="2284"/>
      <c r="C147" s="2284"/>
    </row>
    <row r="148" spans="1:5" ht="12.75">
      <c r="A148" s="2287" t="s">
        <v>91</v>
      </c>
      <c r="B148" s="2283"/>
      <c r="C148" s="2283"/>
      <c r="E148"/>
    </row>
    <row r="149" spans="1:5" ht="12.75">
      <c r="A149" s="2287" t="s">
        <v>777</v>
      </c>
      <c r="B149" s="2284"/>
      <c r="C149" s="2284"/>
      <c r="E149"/>
    </row>
    <row r="150" spans="1:5" ht="12.75">
      <c r="A150" s="2287"/>
      <c r="B150" s="2284"/>
      <c r="C150" s="2284"/>
      <c r="E150"/>
    </row>
    <row r="151" spans="1:5" ht="12.75">
      <c r="A151" s="2281" t="s">
        <v>2953</v>
      </c>
      <c r="B151" s="2284"/>
      <c r="C151" s="2284"/>
      <c r="E151"/>
    </row>
    <row r="152" spans="1:5" ht="9" customHeight="1">
      <c r="A152" s="2281"/>
      <c r="B152" s="2284"/>
      <c r="C152" s="2284"/>
    </row>
    <row r="153" spans="1:5" ht="12.75">
      <c r="A153" s="2281" t="s">
        <v>2954</v>
      </c>
      <c r="B153" s="2286"/>
      <c r="C153" s="2285"/>
      <c r="E153"/>
    </row>
    <row r="154" spans="1:5" ht="12.75">
      <c r="A154" s="2281" t="s">
        <v>2955</v>
      </c>
      <c r="B154" s="2284"/>
      <c r="C154" s="2284"/>
      <c r="E154"/>
    </row>
    <row r="155" spans="1:5" ht="9" customHeight="1">
      <c r="A155" s="2281"/>
      <c r="B155" s="2284"/>
      <c r="C155" s="2284"/>
    </row>
    <row r="156" spans="1:5" ht="12.75" customHeight="1">
      <c r="A156" s="2281" t="s">
        <v>2956</v>
      </c>
      <c r="B156" s="2284"/>
      <c r="C156" s="2284"/>
      <c r="E156"/>
    </row>
    <row r="157" spans="1:5" ht="12.75">
      <c r="A157" s="2281" t="s">
        <v>2957</v>
      </c>
      <c r="B157" s="2284"/>
      <c r="C157" s="2284"/>
      <c r="E157"/>
    </row>
    <row r="158" spans="1:5" ht="9" customHeight="1">
      <c r="A158" s="2281"/>
      <c r="B158" s="2284"/>
      <c r="C158" s="2284"/>
    </row>
    <row r="159" spans="1:5" ht="24">
      <c r="A159" s="2281" t="s">
        <v>2958</v>
      </c>
      <c r="B159" s="2284"/>
      <c r="C159" s="2284"/>
      <c r="E159"/>
    </row>
    <row r="160" spans="1:5" ht="12.75" customHeight="1">
      <c r="A160" s="2281" t="s">
        <v>2959</v>
      </c>
      <c r="B160" s="2284"/>
      <c r="C160" s="2284"/>
      <c r="E160"/>
    </row>
    <row r="161" spans="1:5" ht="9" customHeight="1">
      <c r="A161" s="2281"/>
      <c r="B161" s="2284"/>
      <c r="C161" s="2284"/>
    </row>
    <row r="162" spans="1:5" ht="12.75">
      <c r="A162" s="2287" t="s">
        <v>778</v>
      </c>
      <c r="B162" s="2283"/>
      <c r="C162" s="2283"/>
      <c r="E162"/>
    </row>
    <row r="163" spans="1:5" ht="12.75">
      <c r="A163" s="2287" t="s">
        <v>94</v>
      </c>
      <c r="B163" s="2284"/>
      <c r="C163" s="2284"/>
      <c r="E163"/>
    </row>
    <row r="164" spans="1:5" ht="12.75">
      <c r="A164" s="2287"/>
      <c r="B164" s="2284"/>
      <c r="C164" s="2284"/>
      <c r="E164"/>
    </row>
    <row r="165" spans="1:5" ht="12.75">
      <c r="A165" s="2281" t="s">
        <v>2953</v>
      </c>
      <c r="B165" s="2284"/>
      <c r="C165" s="2284"/>
      <c r="E165"/>
    </row>
    <row r="166" spans="1:5" ht="9" customHeight="1">
      <c r="A166" s="2281"/>
      <c r="B166" s="2284"/>
      <c r="C166" s="2284"/>
    </row>
    <row r="167" spans="1:5" ht="12.75">
      <c r="A167" s="2281" t="s">
        <v>2954</v>
      </c>
      <c r="B167" s="2286"/>
      <c r="C167" s="2285"/>
      <c r="E167"/>
    </row>
    <row r="168" spans="1:5" ht="12.75">
      <c r="A168" s="2281" t="s">
        <v>2955</v>
      </c>
      <c r="B168" s="2284"/>
      <c r="C168" s="2284"/>
      <c r="E168"/>
    </row>
    <row r="169" spans="1:5" ht="9" customHeight="1">
      <c r="A169" s="2281"/>
      <c r="B169" s="2284"/>
      <c r="C169" s="2284"/>
    </row>
    <row r="170" spans="1:5" ht="12.75" customHeight="1">
      <c r="A170" s="2281" t="s">
        <v>2956</v>
      </c>
      <c r="B170" s="2284"/>
      <c r="C170" s="2284"/>
      <c r="E170"/>
    </row>
    <row r="171" spans="1:5" ht="14.25" customHeight="1">
      <c r="A171" s="2281" t="s">
        <v>2957</v>
      </c>
      <c r="B171" s="2284"/>
      <c r="C171" s="2284"/>
      <c r="E171"/>
    </row>
    <row r="172" spans="1:5" ht="9" customHeight="1">
      <c r="A172" s="2281"/>
      <c r="B172" s="2284"/>
      <c r="C172" s="2284"/>
    </row>
    <row r="173" spans="1:5" ht="24">
      <c r="A173" s="2281" t="s">
        <v>2958</v>
      </c>
      <c r="B173" s="2284"/>
      <c r="C173" s="2284"/>
      <c r="E173"/>
    </row>
    <row r="174" spans="1:5" ht="15" customHeight="1">
      <c r="A174" s="2281" t="s">
        <v>2959</v>
      </c>
      <c r="B174" s="2284"/>
      <c r="C174" s="2284"/>
      <c r="E174"/>
    </row>
    <row r="175" spans="1:5" ht="9" customHeight="1">
      <c r="A175" s="2281"/>
      <c r="B175" s="2284"/>
      <c r="C175" s="2284"/>
    </row>
    <row r="176" spans="1:5" ht="12.75">
      <c r="A176" s="2287" t="s">
        <v>837</v>
      </c>
      <c r="B176" s="2283"/>
      <c r="C176" s="2283"/>
      <c r="E176"/>
    </row>
    <row r="177" spans="1:5" ht="12.75">
      <c r="A177" s="2287" t="s">
        <v>780</v>
      </c>
      <c r="B177" s="2284"/>
      <c r="C177" s="2284"/>
      <c r="E177"/>
    </row>
    <row r="178" spans="1:5" ht="12.75">
      <c r="A178" s="2287"/>
      <c r="B178" s="2284"/>
      <c r="C178" s="2284"/>
      <c r="E178"/>
    </row>
    <row r="179" spans="1:5" ht="12.75">
      <c r="A179" s="2281" t="s">
        <v>2953</v>
      </c>
      <c r="B179" s="2284"/>
      <c r="C179" s="2284"/>
      <c r="E179"/>
    </row>
    <row r="180" spans="1:5" ht="9" customHeight="1">
      <c r="A180" s="2281"/>
      <c r="B180" s="2284"/>
      <c r="C180" s="2284"/>
    </row>
    <row r="181" spans="1:5" ht="12.75">
      <c r="A181" s="2281" t="s">
        <v>2954</v>
      </c>
      <c r="B181" s="2286"/>
      <c r="C181" s="2285"/>
      <c r="E181"/>
    </row>
    <row r="182" spans="1:5" ht="12.75">
      <c r="A182" s="2281" t="s">
        <v>2955</v>
      </c>
      <c r="B182" s="2284"/>
      <c r="C182" s="2284"/>
      <c r="E182"/>
    </row>
    <row r="183" spans="1:5" ht="9" customHeight="1">
      <c r="A183" s="2281"/>
      <c r="B183" s="2284"/>
      <c r="C183" s="2284"/>
    </row>
    <row r="184" spans="1:5" ht="16.5" customHeight="1">
      <c r="A184" s="2281" t="s">
        <v>2956</v>
      </c>
      <c r="B184" s="2284"/>
      <c r="C184" s="2284"/>
      <c r="E184"/>
    </row>
    <row r="185" spans="1:5" ht="12" customHeight="1">
      <c r="A185" s="2281" t="s">
        <v>2957</v>
      </c>
      <c r="B185" s="2284"/>
      <c r="C185" s="2284"/>
      <c r="E185"/>
    </row>
    <row r="186" spans="1:5" ht="9" customHeight="1">
      <c r="A186" s="2281"/>
      <c r="B186" s="2284"/>
      <c r="C186" s="2284"/>
    </row>
    <row r="187" spans="1:5" ht="22.5" customHeight="1">
      <c r="A187" s="2281" t="s">
        <v>2958</v>
      </c>
      <c r="B187" s="2284"/>
      <c r="C187" s="2284"/>
      <c r="E187"/>
    </row>
    <row r="188" spans="1:5" ht="12.75" customHeight="1">
      <c r="A188" s="2281" t="s">
        <v>2959</v>
      </c>
      <c r="B188" s="2284"/>
      <c r="C188" s="2284"/>
      <c r="E188"/>
    </row>
    <row r="189" spans="1:5" ht="9" customHeight="1">
      <c r="A189" s="2281"/>
      <c r="B189" s="2284"/>
      <c r="C189" s="2284"/>
    </row>
    <row r="190" spans="1:5" ht="12.75">
      <c r="A190" s="2287" t="s">
        <v>95</v>
      </c>
      <c r="B190" s="2283"/>
      <c r="C190" s="2283"/>
      <c r="E190"/>
    </row>
    <row r="191" spans="1:5" ht="12.75">
      <c r="A191" s="2287" t="s">
        <v>814</v>
      </c>
      <c r="B191" s="2284"/>
      <c r="C191" s="2284"/>
      <c r="E191"/>
    </row>
    <row r="192" spans="1:5" ht="12.75">
      <c r="A192" s="2287"/>
      <c r="B192" s="2284"/>
      <c r="C192" s="2284"/>
      <c r="E192"/>
    </row>
    <row r="193" spans="1:5" ht="12.75">
      <c r="A193" s="2281" t="s">
        <v>2953</v>
      </c>
      <c r="B193" s="2284"/>
      <c r="C193" s="2284"/>
      <c r="E193"/>
    </row>
    <row r="194" spans="1:5" ht="9" customHeight="1">
      <c r="A194" s="2281"/>
      <c r="B194" s="2284"/>
      <c r="C194" s="2284"/>
    </row>
    <row r="195" spans="1:5" ht="12.75">
      <c r="A195" s="2281" t="s">
        <v>2954</v>
      </c>
      <c r="B195" s="2286"/>
      <c r="C195" s="2285"/>
      <c r="E195"/>
    </row>
    <row r="196" spans="1:5" ht="12.75">
      <c r="A196" s="2281" t="s">
        <v>2955</v>
      </c>
      <c r="B196" s="2284"/>
      <c r="C196" s="2284"/>
      <c r="E196"/>
    </row>
    <row r="197" spans="1:5" ht="9" customHeight="1">
      <c r="A197" s="2281"/>
      <c r="B197" s="2284"/>
      <c r="C197" s="2284"/>
    </row>
    <row r="198" spans="1:5" ht="12.75" customHeight="1">
      <c r="A198" s="2281" t="s">
        <v>2956</v>
      </c>
      <c r="B198" s="2284"/>
      <c r="C198" s="2284"/>
      <c r="E198"/>
    </row>
    <row r="199" spans="1:5" ht="12.75">
      <c r="A199" s="2281" t="s">
        <v>2957</v>
      </c>
      <c r="B199" s="2284"/>
      <c r="C199" s="2284"/>
      <c r="E199"/>
    </row>
    <row r="200" spans="1:5" ht="9" customHeight="1">
      <c r="A200" s="2281"/>
      <c r="B200" s="2284"/>
      <c r="C200" s="2284"/>
    </row>
    <row r="201" spans="1:5" ht="24">
      <c r="A201" s="2281" t="s">
        <v>2958</v>
      </c>
      <c r="B201" s="2284"/>
      <c r="C201" s="2284"/>
      <c r="E201"/>
    </row>
    <row r="202" spans="1:5" ht="12.75" customHeight="1">
      <c r="A202" s="2281" t="s">
        <v>2959</v>
      </c>
      <c r="B202" s="2284"/>
      <c r="C202" s="2284"/>
      <c r="E202"/>
    </row>
    <row r="203" spans="1:5" ht="9" customHeight="1">
      <c r="A203" s="2281"/>
      <c r="B203" s="2284"/>
      <c r="C203" s="2284"/>
    </row>
    <row r="204" spans="1:5" ht="12.75">
      <c r="A204" s="2287" t="s">
        <v>835</v>
      </c>
      <c r="B204" s="2283"/>
      <c r="C204" s="2283"/>
      <c r="E204"/>
    </row>
    <row r="205" spans="1:5" ht="12.75">
      <c r="A205" s="2287" t="s">
        <v>782</v>
      </c>
      <c r="B205" s="2284"/>
      <c r="C205" s="2284"/>
      <c r="E205"/>
    </row>
    <row r="206" spans="1:5" ht="12.75">
      <c r="A206" s="2287"/>
      <c r="B206" s="2284"/>
      <c r="C206" s="2284"/>
      <c r="E206"/>
    </row>
    <row r="207" spans="1:5" ht="12.75">
      <c r="A207" s="2281" t="s">
        <v>2953</v>
      </c>
      <c r="B207" s="2284"/>
      <c r="C207" s="2284"/>
      <c r="E207"/>
    </row>
    <row r="208" spans="1:5" ht="9" customHeight="1">
      <c r="A208" s="2281"/>
      <c r="B208" s="2284"/>
      <c r="C208" s="2284"/>
    </row>
    <row r="209" spans="1:5" ht="12.75">
      <c r="A209" s="2281" t="s">
        <v>2954</v>
      </c>
      <c r="B209" s="2286"/>
      <c r="C209" s="2285"/>
      <c r="E209"/>
    </row>
    <row r="210" spans="1:5" ht="12.75">
      <c r="A210" s="2281" t="s">
        <v>2955</v>
      </c>
      <c r="B210" s="2284"/>
      <c r="C210" s="2284"/>
      <c r="E210"/>
    </row>
    <row r="211" spans="1:5" ht="9" customHeight="1">
      <c r="A211" s="2281"/>
      <c r="B211" s="2284"/>
      <c r="C211" s="2284"/>
    </row>
    <row r="212" spans="1:5" ht="12.75" customHeight="1">
      <c r="A212" s="2281" t="s">
        <v>2956</v>
      </c>
      <c r="B212" s="2284"/>
      <c r="C212" s="2284"/>
      <c r="E212"/>
    </row>
    <row r="213" spans="1:5" ht="12.75">
      <c r="A213" s="2281" t="s">
        <v>2957</v>
      </c>
      <c r="B213" s="2284"/>
      <c r="C213" s="2284"/>
      <c r="E213"/>
    </row>
    <row r="214" spans="1:5" ht="9" customHeight="1">
      <c r="A214" s="2281"/>
      <c r="B214" s="2284"/>
      <c r="C214" s="2284"/>
    </row>
    <row r="215" spans="1:5" ht="24">
      <c r="A215" s="2281" t="s">
        <v>2958</v>
      </c>
      <c r="B215" s="2284"/>
      <c r="C215" s="2284"/>
      <c r="E215"/>
    </row>
    <row r="216" spans="1:5" ht="12.75" customHeight="1">
      <c r="A216" s="2281" t="s">
        <v>2959</v>
      </c>
      <c r="B216" s="2284"/>
      <c r="C216" s="2284"/>
      <c r="E216"/>
    </row>
    <row r="217" spans="1:5" ht="9" customHeight="1">
      <c r="A217" s="2281"/>
      <c r="B217" s="2284"/>
      <c r="C217" s="2284"/>
    </row>
    <row r="218" spans="1:5" ht="24">
      <c r="A218" s="2287" t="s">
        <v>79</v>
      </c>
      <c r="B218" s="2283"/>
      <c r="C218" s="2283"/>
      <c r="E218"/>
    </row>
    <row r="219" spans="1:5" ht="12.75">
      <c r="A219" s="2287" t="s">
        <v>1255</v>
      </c>
      <c r="B219" s="2284"/>
      <c r="C219" s="2284"/>
      <c r="E219"/>
    </row>
    <row r="220" spans="1:5" ht="12.75">
      <c r="A220" s="2287"/>
      <c r="B220" s="2284"/>
      <c r="C220" s="2284"/>
      <c r="E220"/>
    </row>
    <row r="221" spans="1:5" ht="12.75">
      <c r="A221" s="2281" t="s">
        <v>2953</v>
      </c>
      <c r="B221" s="2284"/>
      <c r="C221" s="2284"/>
      <c r="E221"/>
    </row>
    <row r="222" spans="1:5" ht="9" customHeight="1">
      <c r="A222" s="2281"/>
      <c r="B222" s="2284"/>
      <c r="C222" s="2284"/>
    </row>
    <row r="223" spans="1:5" ht="12.75">
      <c r="A223" s="2281" t="s">
        <v>2954</v>
      </c>
      <c r="B223" s="2286"/>
      <c r="C223" s="2285"/>
      <c r="E223"/>
    </row>
    <row r="224" spans="1:5" ht="12.75">
      <c r="A224" s="2281" t="s">
        <v>2955</v>
      </c>
      <c r="B224" s="2284"/>
      <c r="C224" s="2284"/>
      <c r="E224"/>
    </row>
    <row r="225" spans="1:5" ht="9" customHeight="1">
      <c r="A225" s="2281"/>
      <c r="B225" s="2284"/>
      <c r="C225" s="2284"/>
    </row>
    <row r="226" spans="1:5" ht="12.75" customHeight="1">
      <c r="A226" s="2281" t="s">
        <v>2956</v>
      </c>
      <c r="B226" s="2284"/>
      <c r="C226" s="2288"/>
      <c r="E226"/>
    </row>
    <row r="227" spans="1:5" ht="12.75">
      <c r="A227" s="2281" t="s">
        <v>2957</v>
      </c>
      <c r="B227" s="2284"/>
      <c r="C227" s="2284"/>
      <c r="E227"/>
    </row>
    <row r="228" spans="1:5" ht="9" customHeight="1">
      <c r="A228" s="2281"/>
      <c r="B228" s="2284"/>
      <c r="C228" s="2284"/>
    </row>
    <row r="229" spans="1:5" ht="24">
      <c r="A229" s="2281" t="s">
        <v>2958</v>
      </c>
      <c r="B229" s="2284"/>
      <c r="C229" s="2284"/>
      <c r="E229"/>
    </row>
    <row r="230" spans="1:5" ht="12.75" customHeight="1">
      <c r="A230" s="2281" t="s">
        <v>2959</v>
      </c>
      <c r="B230" s="2284"/>
      <c r="C230" s="2284"/>
      <c r="E230"/>
    </row>
    <row r="231" spans="1:5" ht="9" customHeight="1">
      <c r="A231" s="2281"/>
      <c r="B231" s="2284"/>
      <c r="C231" s="2284"/>
    </row>
    <row r="232" spans="1:5" ht="12.75">
      <c r="A232" s="2287" t="s">
        <v>249</v>
      </c>
      <c r="B232" s="2283"/>
      <c r="C232" s="2283"/>
      <c r="E232"/>
    </row>
    <row r="233" spans="1:5" ht="12.75">
      <c r="A233" s="2287" t="s">
        <v>465</v>
      </c>
      <c r="B233" s="2284"/>
      <c r="C233" s="2284"/>
      <c r="E233"/>
    </row>
    <row r="234" spans="1:5" ht="12.75">
      <c r="A234" s="2287"/>
      <c r="B234" s="2284"/>
      <c r="C234" s="2284"/>
      <c r="E234"/>
    </row>
    <row r="235" spans="1:5" ht="12.75">
      <c r="A235" s="2281" t="s">
        <v>2953</v>
      </c>
      <c r="B235" s="2284"/>
      <c r="C235" s="2284"/>
      <c r="E235"/>
    </row>
    <row r="236" spans="1:5" ht="9" customHeight="1">
      <c r="A236" s="2281"/>
      <c r="B236" s="2284"/>
      <c r="C236" s="2284"/>
    </row>
    <row r="237" spans="1:5" ht="12.75">
      <c r="A237" s="2281" t="s">
        <v>2954</v>
      </c>
      <c r="B237" s="2289"/>
      <c r="C237" s="2285"/>
      <c r="E237"/>
    </row>
    <row r="238" spans="1:5" ht="12.75">
      <c r="A238" s="2281" t="s">
        <v>2955</v>
      </c>
      <c r="B238" s="2284"/>
      <c r="C238" s="2284"/>
      <c r="E238"/>
    </row>
    <row r="239" spans="1:5" ht="12.75">
      <c r="A239" s="2281"/>
      <c r="B239" s="2284"/>
      <c r="C239" s="2284"/>
      <c r="E239"/>
    </row>
    <row r="240" spans="1:5" ht="12.75" customHeight="1">
      <c r="A240" s="2281" t="s">
        <v>2956</v>
      </c>
      <c r="B240" s="2284"/>
      <c r="C240" s="2284"/>
      <c r="E240"/>
    </row>
    <row r="241" spans="1:5" ht="12.75">
      <c r="A241" s="2281" t="s">
        <v>2957</v>
      </c>
      <c r="B241" s="2284"/>
      <c r="C241" s="2284"/>
      <c r="E241"/>
    </row>
    <row r="242" spans="1:5" ht="9" customHeight="1">
      <c r="A242" s="2281"/>
      <c r="B242" s="2284"/>
      <c r="C242" s="2284"/>
    </row>
    <row r="243" spans="1:5" ht="24">
      <c r="A243" s="2281" t="s">
        <v>2958</v>
      </c>
      <c r="B243" s="2284"/>
      <c r="C243" s="2284"/>
      <c r="E243"/>
    </row>
    <row r="244" spans="1:5" ht="12.75" customHeight="1">
      <c r="A244" s="2281" t="s">
        <v>2959</v>
      </c>
      <c r="B244" s="2284"/>
      <c r="C244" s="2284"/>
      <c r="E244"/>
    </row>
    <row r="245" spans="1:5" ht="9" customHeight="1">
      <c r="A245" s="2281"/>
      <c r="B245" s="2284"/>
      <c r="C245" s="2284"/>
    </row>
    <row r="246" spans="1:5" ht="12.75">
      <c r="A246" s="2287" t="s">
        <v>80</v>
      </c>
      <c r="B246" s="2283"/>
      <c r="C246" s="2283"/>
      <c r="E246"/>
    </row>
    <row r="247" spans="1:5" ht="12.75">
      <c r="A247" s="2287" t="s">
        <v>810</v>
      </c>
      <c r="B247" s="2284"/>
      <c r="C247" s="2284"/>
      <c r="E247"/>
    </row>
    <row r="248" spans="1:5" ht="12.75">
      <c r="A248" s="2287"/>
      <c r="B248" s="2284"/>
      <c r="C248" s="2284"/>
      <c r="E248"/>
    </row>
    <row r="249" spans="1:5" ht="12.75">
      <c r="A249" s="2281" t="s">
        <v>2953</v>
      </c>
      <c r="B249" s="2284"/>
      <c r="C249" s="2284"/>
      <c r="E249"/>
    </row>
    <row r="250" spans="1:5" ht="9" customHeight="1">
      <c r="A250" s="2281"/>
      <c r="B250" s="2284"/>
      <c r="C250" s="2284"/>
    </row>
    <row r="251" spans="1:5" ht="12.75">
      <c r="A251" s="2281" t="s">
        <v>2954</v>
      </c>
      <c r="B251" s="2286"/>
      <c r="C251" s="2285"/>
      <c r="E251"/>
    </row>
    <row r="252" spans="1:5" ht="12.75">
      <c r="A252" s="2281" t="s">
        <v>2955</v>
      </c>
      <c r="B252" s="2284"/>
      <c r="C252" s="2284"/>
      <c r="E252"/>
    </row>
    <row r="253" spans="1:5" ht="9" customHeight="1">
      <c r="A253" s="2281"/>
      <c r="B253" s="2284"/>
      <c r="C253" s="2284"/>
    </row>
    <row r="254" spans="1:5" ht="12.75" customHeight="1">
      <c r="A254" s="2281" t="s">
        <v>2956</v>
      </c>
      <c r="B254" s="2284"/>
      <c r="C254" s="2284"/>
      <c r="E254"/>
    </row>
    <row r="255" spans="1:5" ht="12.75">
      <c r="A255" s="2281" t="s">
        <v>2957</v>
      </c>
      <c r="B255" s="2284"/>
      <c r="C255" s="2284"/>
      <c r="E255"/>
    </row>
    <row r="256" spans="1:5" ht="9" customHeight="1">
      <c r="A256" s="2281"/>
      <c r="B256" s="2284"/>
      <c r="C256" s="2284"/>
    </row>
    <row r="257" spans="1:5" ht="24">
      <c r="A257" s="2281" t="s">
        <v>2958</v>
      </c>
      <c r="B257" s="2284"/>
      <c r="C257" s="2284"/>
      <c r="E257"/>
    </row>
    <row r="258" spans="1:5" ht="12.75" customHeight="1">
      <c r="A258" s="2281" t="s">
        <v>2959</v>
      </c>
      <c r="B258" s="2284"/>
      <c r="C258" s="2284"/>
      <c r="E258"/>
    </row>
    <row r="259" spans="1:5" ht="9" customHeight="1">
      <c r="A259" s="2281"/>
      <c r="B259" s="2284"/>
      <c r="C259" s="2284"/>
    </row>
    <row r="260" spans="1:5" ht="12.75">
      <c r="A260" s="2287" t="s">
        <v>98</v>
      </c>
      <c r="B260" s="2283"/>
      <c r="C260" s="2283"/>
      <c r="E260"/>
    </row>
    <row r="261" spans="1:5" ht="12.75">
      <c r="A261" s="2287" t="s">
        <v>808</v>
      </c>
      <c r="B261" s="2284"/>
      <c r="C261" s="2284"/>
      <c r="E261"/>
    </row>
    <row r="262" spans="1:5" ht="12.75">
      <c r="A262" s="2287"/>
      <c r="B262" s="2284"/>
      <c r="C262" s="2284"/>
      <c r="E262"/>
    </row>
    <row r="263" spans="1:5" ht="12.75">
      <c r="A263" s="2281" t="s">
        <v>2953</v>
      </c>
      <c r="B263" s="2284"/>
      <c r="C263" s="2284"/>
      <c r="E263"/>
    </row>
    <row r="264" spans="1:5" ht="9" customHeight="1">
      <c r="A264" s="2281"/>
      <c r="B264" s="2284"/>
      <c r="C264" s="2284"/>
    </row>
    <row r="265" spans="1:5" ht="12.75">
      <c r="A265" s="2281" t="s">
        <v>2954</v>
      </c>
      <c r="B265" s="2286"/>
      <c r="C265" s="2285"/>
      <c r="E265"/>
    </row>
    <row r="266" spans="1:5" ht="12.75">
      <c r="A266" s="2281" t="s">
        <v>2955</v>
      </c>
      <c r="B266" s="2284"/>
      <c r="C266" s="2284"/>
      <c r="E266"/>
    </row>
    <row r="267" spans="1:5" ht="9" customHeight="1">
      <c r="A267" s="2281"/>
      <c r="B267" s="2284"/>
      <c r="C267" s="2284"/>
    </row>
    <row r="268" spans="1:5" ht="12.75" customHeight="1">
      <c r="A268" s="2281" t="s">
        <v>2956</v>
      </c>
      <c r="B268" s="2284"/>
      <c r="C268" s="2284"/>
      <c r="E268"/>
    </row>
    <row r="269" spans="1:5" ht="12.75">
      <c r="A269" s="2281" t="s">
        <v>2957</v>
      </c>
      <c r="B269" s="2284"/>
      <c r="C269" s="2284"/>
      <c r="E269"/>
    </row>
    <row r="270" spans="1:5" ht="9" customHeight="1">
      <c r="A270" s="2281"/>
      <c r="B270" s="2284"/>
      <c r="C270" s="2284"/>
    </row>
    <row r="271" spans="1:5" ht="24">
      <c r="A271" s="2281" t="s">
        <v>2958</v>
      </c>
      <c r="B271" s="2284"/>
      <c r="C271" s="2284"/>
      <c r="E271"/>
    </row>
    <row r="272" spans="1:5" ht="12.75" customHeight="1">
      <c r="A272" s="2281" t="s">
        <v>2959</v>
      </c>
      <c r="B272" s="2284"/>
      <c r="C272" s="2284"/>
      <c r="E272"/>
    </row>
    <row r="273" spans="1:5" ht="9" customHeight="1">
      <c r="A273" s="2281"/>
      <c r="B273" s="2284"/>
      <c r="C273" s="2284"/>
    </row>
    <row r="274" spans="1:5" ht="12.75">
      <c r="A274" s="2287" t="s">
        <v>807</v>
      </c>
      <c r="B274" s="2283"/>
      <c r="C274" s="2283"/>
      <c r="E274"/>
    </row>
    <row r="275" spans="1:5" ht="12.75">
      <c r="A275" s="2287" t="s">
        <v>101</v>
      </c>
      <c r="B275" s="2284"/>
      <c r="C275" s="2284"/>
      <c r="E275"/>
    </row>
    <row r="276" spans="1:5" ht="12.75">
      <c r="A276" s="2287"/>
      <c r="B276" s="2284"/>
      <c r="C276" s="2284"/>
      <c r="E276"/>
    </row>
    <row r="277" spans="1:5" ht="12.75">
      <c r="A277" s="2281" t="s">
        <v>2953</v>
      </c>
      <c r="B277" s="2284"/>
      <c r="C277" s="2284"/>
      <c r="E277"/>
    </row>
    <row r="278" spans="1:5" ht="9" customHeight="1">
      <c r="A278" s="2281"/>
      <c r="B278" s="2284"/>
      <c r="C278" s="2284"/>
    </row>
    <row r="279" spans="1:5" ht="12.75">
      <c r="A279" s="2281" t="s">
        <v>2954</v>
      </c>
      <c r="B279" s="2286"/>
      <c r="C279" s="2285"/>
      <c r="E279"/>
    </row>
    <row r="280" spans="1:5" ht="12.75">
      <c r="A280" s="2281" t="s">
        <v>2955</v>
      </c>
      <c r="B280" s="2284"/>
      <c r="C280" s="2284"/>
      <c r="E280"/>
    </row>
    <row r="281" spans="1:5" ht="9" customHeight="1">
      <c r="A281" s="2281"/>
      <c r="B281" s="2284"/>
      <c r="C281" s="2284"/>
    </row>
    <row r="282" spans="1:5" ht="12.75" customHeight="1">
      <c r="A282" s="2281" t="s">
        <v>2956</v>
      </c>
      <c r="B282" s="2284"/>
      <c r="C282" s="2284"/>
      <c r="E282"/>
    </row>
    <row r="283" spans="1:5">
      <c r="A283" s="2281" t="s">
        <v>2957</v>
      </c>
      <c r="B283" s="2284"/>
      <c r="C283" s="2284"/>
    </row>
    <row r="284" spans="1:5" ht="9" customHeight="1">
      <c r="A284" s="2281"/>
      <c r="B284" s="2284"/>
      <c r="C284" s="2284"/>
    </row>
    <row r="285" spans="1:5" ht="24">
      <c r="A285" s="2281" t="s">
        <v>2958</v>
      </c>
      <c r="B285" s="2284"/>
      <c r="C285" s="2284"/>
    </row>
    <row r="286" spans="1:5" ht="12.75" customHeight="1">
      <c r="A286" s="2281" t="s">
        <v>2959</v>
      </c>
      <c r="B286" s="2284"/>
      <c r="C286" s="2284"/>
    </row>
    <row r="287" spans="1:5">
      <c r="B287" s="2284"/>
      <c r="C287" s="2290"/>
    </row>
    <row r="288" spans="1:5">
      <c r="B288" s="2291"/>
    </row>
  </sheetData>
  <mergeCells count="3">
    <mergeCell ref="B4:B6"/>
    <mergeCell ref="C4:C6"/>
    <mergeCell ref="B7:C7"/>
  </mergeCells>
  <pageMargins left="0.74803149606299213" right="0.74803149606299213" top="0.98425196850393704" bottom="0.98425196850393704" header="0.51181102362204722" footer="0.51181102362204722"/>
  <pageSetup paperSize="8" scale="90" orientation="portrait" r:id="rId1"/>
  <headerFooter alignWithMargins="0"/>
  <legacy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fitToPage="1"/>
  </sheetPr>
  <dimension ref="A1:E67"/>
  <sheetViews>
    <sheetView zoomScaleNormal="100" workbookViewId="0">
      <selection activeCell="E15" sqref="E15"/>
    </sheetView>
  </sheetViews>
  <sheetFormatPr defaultRowHeight="12.75"/>
  <cols>
    <col min="1" max="1" width="75.28515625" style="1050" customWidth="1"/>
    <col min="2" max="3" width="27.85546875" style="1050" customWidth="1"/>
  </cols>
  <sheetData>
    <row r="1" spans="1:5" ht="15.75">
      <c r="A1" s="4754" t="s">
        <v>3823</v>
      </c>
      <c r="B1" s="4356"/>
      <c r="C1" s="4356"/>
      <c r="D1" s="802" t="s">
        <v>3391</v>
      </c>
    </row>
    <row r="2" spans="1:5" ht="15.75">
      <c r="A2" s="4755" t="s">
        <v>3824</v>
      </c>
      <c r="B2" s="4356"/>
      <c r="C2" s="4356"/>
      <c r="D2" s="802" t="s">
        <v>757</v>
      </c>
    </row>
    <row r="3" spans="1:5">
      <c r="A3" s="2463"/>
      <c r="B3" s="4756">
        <v>2021</v>
      </c>
      <c r="C3" s="4758">
        <v>2022</v>
      </c>
      <c r="D3" t="s">
        <v>2922</v>
      </c>
    </row>
    <row r="4" spans="1:5" ht="15.75">
      <c r="A4" s="2464" t="s">
        <v>171</v>
      </c>
      <c r="B4" s="4757"/>
      <c r="C4" s="4759"/>
    </row>
    <row r="5" spans="1:5" ht="15.75">
      <c r="A5" s="2465" t="s">
        <v>280</v>
      </c>
      <c r="B5" s="4760" t="s">
        <v>2964</v>
      </c>
      <c r="C5" s="4343"/>
    </row>
    <row r="6" spans="1:5" ht="16.5" customHeight="1">
      <c r="A6" s="2466" t="s">
        <v>2965</v>
      </c>
      <c r="B6" s="2292"/>
      <c r="C6" s="2467"/>
    </row>
    <row r="7" spans="1:5" ht="16.5" customHeight="1">
      <c r="A7" s="2466" t="s">
        <v>1232</v>
      </c>
      <c r="B7" s="2468"/>
      <c r="C7" s="2467"/>
    </row>
    <row r="8" spans="1:5" ht="14.25" customHeight="1">
      <c r="A8" s="2469"/>
      <c r="B8" s="2470"/>
      <c r="C8" s="2471"/>
    </row>
    <row r="9" spans="1:5" ht="16.5" customHeight="1">
      <c r="A9" s="2469" t="s">
        <v>2966</v>
      </c>
      <c r="B9" s="2472"/>
      <c r="C9" s="2471"/>
    </row>
    <row r="10" spans="1:5" ht="16.5" customHeight="1">
      <c r="A10" s="2469" t="s">
        <v>2967</v>
      </c>
      <c r="B10" s="2471"/>
      <c r="C10" s="2471"/>
    </row>
    <row r="11" spans="1:5" ht="14.25" customHeight="1">
      <c r="A11" s="2469"/>
      <c r="B11" s="2471"/>
      <c r="C11" s="2471"/>
    </row>
    <row r="12" spans="1:5" ht="16.5" customHeight="1">
      <c r="A12" s="2469" t="s">
        <v>829</v>
      </c>
      <c r="B12" s="2293"/>
      <c r="C12" s="2472"/>
      <c r="E12" t="s">
        <v>658</v>
      </c>
    </row>
    <row r="13" spans="1:5" ht="16.5" customHeight="1">
      <c r="A13" s="2380" t="s">
        <v>34</v>
      </c>
      <c r="B13" s="2471"/>
      <c r="C13" s="2471"/>
    </row>
    <row r="14" spans="1:5" ht="14.25" customHeight="1">
      <c r="A14" s="2380"/>
      <c r="B14" s="2471"/>
      <c r="C14" s="2471"/>
    </row>
    <row r="15" spans="1:5" ht="16.5" customHeight="1">
      <c r="A15" s="2469" t="s">
        <v>35</v>
      </c>
      <c r="B15" s="2470"/>
      <c r="C15" s="2472"/>
    </row>
    <row r="16" spans="1:5" ht="16.5" customHeight="1">
      <c r="A16" s="2380" t="s">
        <v>449</v>
      </c>
      <c r="B16" s="2471"/>
      <c r="C16" s="2471"/>
    </row>
    <row r="17" spans="1:3" ht="14.25" customHeight="1">
      <c r="A17" s="2380"/>
      <c r="B17" s="2471"/>
      <c r="C17" s="2471"/>
    </row>
    <row r="18" spans="1:3" ht="16.5" customHeight="1">
      <c r="A18" s="2469" t="s">
        <v>450</v>
      </c>
      <c r="B18" s="2293"/>
      <c r="C18" s="2471"/>
    </row>
    <row r="19" spans="1:3" ht="16.5" customHeight="1">
      <c r="A19" s="2380" t="s">
        <v>451</v>
      </c>
      <c r="B19" s="2471"/>
      <c r="C19" s="2471"/>
    </row>
    <row r="20" spans="1:3" ht="14.25" customHeight="1">
      <c r="A20" s="2380"/>
      <c r="B20" s="2471"/>
      <c r="C20" s="2471"/>
    </row>
    <row r="21" spans="1:3" ht="16.5" customHeight="1">
      <c r="A21" s="2469" t="s">
        <v>2968</v>
      </c>
      <c r="B21" s="2470"/>
      <c r="C21" s="2471"/>
    </row>
    <row r="22" spans="1:3" ht="16.5" customHeight="1">
      <c r="A22" s="2380" t="s">
        <v>770</v>
      </c>
      <c r="B22" s="2471"/>
      <c r="C22" s="2471"/>
    </row>
    <row r="23" spans="1:3" ht="14.25" customHeight="1">
      <c r="A23" s="2380"/>
      <c r="B23" s="2471"/>
      <c r="C23" s="2471"/>
    </row>
    <row r="24" spans="1:3" ht="18.600000000000001" customHeight="1">
      <c r="A24" s="2354" t="s">
        <v>2969</v>
      </c>
      <c r="B24" s="2470"/>
      <c r="C24" s="2472"/>
    </row>
    <row r="25" spans="1:3" ht="16.5" customHeight="1">
      <c r="A25" s="2380" t="s">
        <v>823</v>
      </c>
      <c r="B25" s="2471"/>
      <c r="C25" s="2471"/>
    </row>
    <row r="26" spans="1:3" ht="14.25" customHeight="1">
      <c r="A26" s="2380"/>
      <c r="B26" s="2471"/>
      <c r="C26" s="2471"/>
    </row>
    <row r="27" spans="1:3" ht="16.5" customHeight="1">
      <c r="A27" s="2354" t="s">
        <v>244</v>
      </c>
      <c r="B27" s="2293"/>
      <c r="C27" s="2472"/>
    </row>
    <row r="28" spans="1:3" ht="16.5" customHeight="1">
      <c r="A28" s="2380" t="s">
        <v>455</v>
      </c>
      <c r="B28" s="2471"/>
      <c r="C28" s="2471"/>
    </row>
    <row r="29" spans="1:3" ht="14.25" customHeight="1">
      <c r="A29" s="2380"/>
      <c r="B29" s="2471"/>
      <c r="C29" s="2471"/>
    </row>
    <row r="30" spans="1:3" ht="18.600000000000001" customHeight="1">
      <c r="A30" s="2354" t="s">
        <v>2970</v>
      </c>
      <c r="B30" s="2293"/>
      <c r="C30" s="2472"/>
    </row>
    <row r="31" spans="1:3" ht="18.600000000000001" customHeight="1">
      <c r="A31" s="2380" t="s">
        <v>1281</v>
      </c>
      <c r="B31" s="2471"/>
      <c r="C31" s="2471"/>
    </row>
    <row r="32" spans="1:3" ht="14.25" customHeight="1">
      <c r="A32" s="2380"/>
      <c r="B32" s="2471"/>
      <c r="C32" s="2471"/>
    </row>
    <row r="33" spans="1:3" ht="16.5" customHeight="1">
      <c r="A33" s="2354" t="s">
        <v>36</v>
      </c>
      <c r="B33" s="2293"/>
      <c r="C33" s="2471"/>
    </row>
    <row r="34" spans="1:3" ht="16.5" customHeight="1">
      <c r="A34" s="2380" t="s">
        <v>37</v>
      </c>
      <c r="B34" s="2471"/>
      <c r="C34" s="2471"/>
    </row>
    <row r="35" spans="1:3" ht="14.25" customHeight="1">
      <c r="A35" s="2380"/>
      <c r="B35" s="2471"/>
      <c r="C35" s="2471"/>
    </row>
    <row r="36" spans="1:3" ht="16.5" customHeight="1">
      <c r="A36" s="2354" t="s">
        <v>2971</v>
      </c>
      <c r="B36" s="2293"/>
      <c r="C36" s="2472"/>
    </row>
    <row r="37" spans="1:3" ht="19.149999999999999" customHeight="1">
      <c r="A37" s="2380" t="s">
        <v>1279</v>
      </c>
      <c r="B37" s="2470"/>
      <c r="C37" s="2471"/>
    </row>
    <row r="38" spans="1:3" ht="14.25" customHeight="1">
      <c r="A38" s="2380"/>
      <c r="B38" s="2470"/>
      <c r="C38" s="2471"/>
    </row>
    <row r="39" spans="1:3" ht="16.5" customHeight="1">
      <c r="A39" s="2354" t="s">
        <v>91</v>
      </c>
      <c r="B39" s="2293"/>
      <c r="C39" s="2471"/>
    </row>
    <row r="40" spans="1:3" ht="16.5" customHeight="1">
      <c r="A40" s="2380" t="s">
        <v>777</v>
      </c>
      <c r="B40" s="2470"/>
      <c r="C40" s="2471"/>
    </row>
    <row r="41" spans="1:3" ht="14.25" customHeight="1">
      <c r="A41" s="2380"/>
      <c r="B41" s="2470"/>
      <c r="C41" s="2471"/>
    </row>
    <row r="42" spans="1:3" ht="16.5" customHeight="1">
      <c r="A42" s="2354" t="s">
        <v>778</v>
      </c>
      <c r="B42" s="2293"/>
      <c r="C42" s="2471"/>
    </row>
    <row r="43" spans="1:3" ht="16.5" customHeight="1">
      <c r="A43" s="2380" t="s">
        <v>94</v>
      </c>
      <c r="B43" s="2471"/>
      <c r="C43" s="2471"/>
    </row>
    <row r="44" spans="1:3" ht="14.25" customHeight="1">
      <c r="A44" s="2380"/>
      <c r="B44" s="2471"/>
      <c r="C44" s="2471"/>
    </row>
    <row r="45" spans="1:3" ht="19.149999999999999" customHeight="1">
      <c r="A45" s="2354" t="s">
        <v>2972</v>
      </c>
      <c r="B45" s="2293"/>
      <c r="C45" s="2471"/>
    </row>
    <row r="46" spans="1:3" ht="16.5" customHeight="1">
      <c r="A46" s="2380" t="s">
        <v>780</v>
      </c>
      <c r="B46" s="2471"/>
      <c r="C46" s="2471"/>
    </row>
    <row r="47" spans="1:3" ht="14.25" customHeight="1">
      <c r="A47" s="2380"/>
      <c r="B47" s="2471"/>
      <c r="C47" s="2471"/>
    </row>
    <row r="48" spans="1:3" ht="16.5" customHeight="1">
      <c r="A48" s="2354" t="s">
        <v>95</v>
      </c>
      <c r="B48" s="2293"/>
      <c r="C48" s="2471"/>
    </row>
    <row r="49" spans="1:3" ht="16.5" customHeight="1">
      <c r="A49" s="2380" t="s">
        <v>814</v>
      </c>
      <c r="B49" s="2471"/>
      <c r="C49" s="2471"/>
    </row>
    <row r="50" spans="1:3" ht="14.25" customHeight="1">
      <c r="A50" s="2380"/>
      <c r="B50" s="2471"/>
      <c r="C50" s="2471"/>
    </row>
    <row r="51" spans="1:3" ht="16.5" customHeight="1">
      <c r="A51" s="2354" t="s">
        <v>2973</v>
      </c>
      <c r="B51" s="2293"/>
      <c r="C51" s="2472"/>
    </row>
    <row r="52" spans="1:3" ht="16.5" customHeight="1">
      <c r="A52" s="2380" t="s">
        <v>782</v>
      </c>
      <c r="B52" s="2471"/>
      <c r="C52" s="2471"/>
    </row>
    <row r="53" spans="1:3" ht="14.25" customHeight="1">
      <c r="A53" s="2380"/>
      <c r="B53" s="2471"/>
      <c r="C53" s="2471"/>
    </row>
    <row r="54" spans="1:3" ht="16.5" customHeight="1">
      <c r="A54" s="2354" t="s">
        <v>79</v>
      </c>
      <c r="B54" s="2293"/>
      <c r="C54" s="2471"/>
    </row>
    <row r="55" spans="1:3" ht="16.5" customHeight="1">
      <c r="A55" s="2380" t="s">
        <v>78</v>
      </c>
      <c r="B55" s="2471"/>
      <c r="C55" s="2471"/>
    </row>
    <row r="56" spans="1:3" ht="14.25" customHeight="1">
      <c r="A56" s="2380"/>
      <c r="B56" s="2471"/>
      <c r="C56" s="2471"/>
    </row>
    <row r="57" spans="1:3" ht="16.5" customHeight="1">
      <c r="A57" s="2354" t="s">
        <v>249</v>
      </c>
      <c r="B57" s="2293"/>
      <c r="C57" s="2471"/>
    </row>
    <row r="58" spans="1:3" ht="16.5" customHeight="1">
      <c r="A58" s="2380" t="s">
        <v>465</v>
      </c>
      <c r="B58" s="2471"/>
      <c r="C58" s="2471"/>
    </row>
    <row r="59" spans="1:3" ht="14.25" customHeight="1">
      <c r="A59" s="2380"/>
      <c r="B59" s="2471"/>
      <c r="C59" s="2471"/>
    </row>
    <row r="60" spans="1:3" ht="16.5" customHeight="1">
      <c r="A60" s="2354" t="s">
        <v>80</v>
      </c>
      <c r="B60" s="2293"/>
      <c r="C60" s="2471"/>
    </row>
    <row r="61" spans="1:3" ht="16.5" customHeight="1">
      <c r="A61" s="2380" t="s">
        <v>810</v>
      </c>
      <c r="B61" s="2471"/>
      <c r="C61" s="2471"/>
    </row>
    <row r="62" spans="1:3" ht="14.25" customHeight="1">
      <c r="A62" s="2380"/>
      <c r="B62" s="2471"/>
      <c r="C62" s="2471"/>
    </row>
    <row r="63" spans="1:3" ht="16.5" customHeight="1">
      <c r="A63" s="2354" t="s">
        <v>98</v>
      </c>
      <c r="B63" s="2293"/>
      <c r="C63" s="2472"/>
    </row>
    <row r="64" spans="1:3" ht="16.5" customHeight="1">
      <c r="A64" s="2380" t="s">
        <v>808</v>
      </c>
      <c r="B64" s="2471"/>
      <c r="C64" s="2471"/>
    </row>
    <row r="65" spans="1:3" ht="14.25" customHeight="1">
      <c r="A65" s="2380"/>
      <c r="B65" s="2471"/>
      <c r="C65" s="2471"/>
    </row>
    <row r="66" spans="1:3" ht="16.5" customHeight="1">
      <c r="A66" s="2354" t="s">
        <v>807</v>
      </c>
      <c r="B66" s="2293"/>
      <c r="C66" s="2471"/>
    </row>
    <row r="67" spans="1:3" ht="16.5" customHeight="1">
      <c r="A67" s="2380" t="s">
        <v>101</v>
      </c>
      <c r="B67" s="2471"/>
      <c r="C67" s="2471"/>
    </row>
  </sheetData>
  <mergeCells count="5">
    <mergeCell ref="A1:C1"/>
    <mergeCell ref="A2:C2"/>
    <mergeCell ref="B3:B4"/>
    <mergeCell ref="C3:C4"/>
    <mergeCell ref="B5:C5"/>
  </mergeCells>
  <pageMargins left="0.70866141732283472" right="0.70866141732283472" top="0.74803149606299213" bottom="0.74803149606299213" header="0.31496062992125984" footer="0.31496062992125984"/>
  <pageSetup paperSize="8" orientation="portrait" horizontalDpi="1200" verticalDpi="1200" r:id="rId1"/>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F67"/>
  <sheetViews>
    <sheetView workbookViewId="0">
      <selection sqref="A1:E2"/>
    </sheetView>
  </sheetViews>
  <sheetFormatPr defaultColWidth="10.28515625" defaultRowHeight="12.75"/>
  <cols>
    <col min="1" max="1" width="56.7109375" style="1050" customWidth="1"/>
    <col min="2" max="5" width="20.5703125" style="1050" customWidth="1"/>
    <col min="6" max="16384" width="10.28515625" style="1050"/>
  </cols>
  <sheetData>
    <row r="1" spans="1:6" s="602" customFormat="1" ht="15.75">
      <c r="A1" s="1098" t="s">
        <v>3825</v>
      </c>
      <c r="B1" s="1098"/>
      <c r="C1" s="1098"/>
      <c r="D1" s="1098"/>
      <c r="E1" s="1098"/>
      <c r="F1" s="802" t="s">
        <v>3391</v>
      </c>
    </row>
    <row r="2" spans="1:6" s="602" customFormat="1" ht="15.75">
      <c r="A2" s="2473" t="s">
        <v>3826</v>
      </c>
      <c r="B2" s="1098"/>
      <c r="C2" s="1098"/>
      <c r="D2" s="1098"/>
      <c r="E2" s="1098"/>
      <c r="F2" s="802" t="s">
        <v>757</v>
      </c>
    </row>
    <row r="3" spans="1:6" s="602" customFormat="1" ht="15.75">
      <c r="A3" s="2474" t="s">
        <v>1864</v>
      </c>
      <c r="B3" s="1098"/>
      <c r="C3" s="1098"/>
      <c r="D3" s="1098"/>
      <c r="E3" s="1098"/>
      <c r="F3" t="s">
        <v>2922</v>
      </c>
    </row>
    <row r="4" spans="1:6" ht="15.75">
      <c r="A4" s="2475"/>
      <c r="B4" s="4761">
        <v>2021</v>
      </c>
      <c r="C4" s="4762"/>
      <c r="D4" s="4761">
        <v>2022</v>
      </c>
      <c r="E4" s="4762"/>
    </row>
    <row r="5" spans="1:6" ht="15.75">
      <c r="A5" s="2464" t="s">
        <v>171</v>
      </c>
      <c r="B5" s="4389" t="s">
        <v>2974</v>
      </c>
      <c r="C5" s="4379"/>
      <c r="D5" s="4763"/>
      <c r="E5" s="4763"/>
    </row>
    <row r="6" spans="1:6" ht="15.75">
      <c r="A6" s="2464" t="s">
        <v>280</v>
      </c>
      <c r="B6" s="1145" t="s">
        <v>1061</v>
      </c>
      <c r="C6" s="2353" t="s">
        <v>1060</v>
      </c>
      <c r="D6" s="2353" t="s">
        <v>1061</v>
      </c>
      <c r="E6" s="2353" t="s">
        <v>1060</v>
      </c>
    </row>
    <row r="7" spans="1:6" ht="15.75">
      <c r="A7" s="2476"/>
      <c r="B7" s="2356" t="s">
        <v>1058</v>
      </c>
      <c r="C7" s="2356" t="s">
        <v>592</v>
      </c>
      <c r="D7" s="2356" t="s">
        <v>1058</v>
      </c>
      <c r="E7" s="2356" t="s">
        <v>592</v>
      </c>
    </row>
    <row r="8" spans="1:6" ht="15.75">
      <c r="A8" s="2477"/>
      <c r="B8" s="4373" t="s">
        <v>2975</v>
      </c>
      <c r="C8" s="4764"/>
      <c r="D8" s="4764"/>
      <c r="E8" s="4764"/>
    </row>
    <row r="9" spans="1:6" s="1797" customFormat="1" ht="16.5" customHeight="1">
      <c r="A9" s="2466" t="s">
        <v>2965</v>
      </c>
      <c r="B9" s="2478"/>
      <c r="C9" s="2478"/>
      <c r="D9" s="2479"/>
      <c r="E9" s="2479"/>
    </row>
    <row r="10" spans="1:6" s="1797" customFormat="1" ht="16.5" customHeight="1">
      <c r="A10" s="2466" t="s">
        <v>1232</v>
      </c>
      <c r="B10" s="2478"/>
      <c r="C10" s="2478"/>
      <c r="D10" s="2478"/>
      <c r="E10" s="2478"/>
    </row>
    <row r="11" spans="1:6" s="1797" customFormat="1" ht="14.25" customHeight="1">
      <c r="A11" s="2469"/>
      <c r="B11" s="1901"/>
      <c r="C11" s="1901"/>
      <c r="D11" s="1901"/>
      <c r="E11" s="1901"/>
    </row>
    <row r="12" spans="1:6" s="1797" customFormat="1" ht="16.5" customHeight="1">
      <c r="A12" s="2469" t="s">
        <v>829</v>
      </c>
      <c r="B12" s="2480"/>
      <c r="C12" s="2480"/>
      <c r="D12" s="2481"/>
      <c r="E12" s="2481"/>
    </row>
    <row r="13" spans="1:6" s="1797" customFormat="1" ht="16.5" customHeight="1">
      <c r="A13" s="2380" t="s">
        <v>34</v>
      </c>
      <c r="B13" s="1901"/>
      <c r="C13" s="1901"/>
      <c r="D13" s="1901"/>
      <c r="E13" s="1901"/>
    </row>
    <row r="14" spans="1:6" s="1797" customFormat="1" ht="14.25" customHeight="1">
      <c r="A14" s="2380"/>
      <c r="B14" s="1901"/>
      <c r="C14" s="1901"/>
      <c r="D14" s="1901"/>
      <c r="E14" s="1901"/>
    </row>
    <row r="15" spans="1:6" s="1797" customFormat="1" ht="16.5" customHeight="1">
      <c r="A15" s="2469" t="s">
        <v>35</v>
      </c>
      <c r="B15" s="2480"/>
      <c r="C15" s="2480"/>
      <c r="D15" s="2481"/>
      <c r="E15" s="2481"/>
    </row>
    <row r="16" spans="1:6" s="1797" customFormat="1" ht="16.5" customHeight="1">
      <c r="A16" s="2380" t="s">
        <v>449</v>
      </c>
      <c r="B16" s="1901"/>
      <c r="C16" s="1901"/>
      <c r="D16" s="1901"/>
      <c r="E16" s="1901"/>
    </row>
    <row r="17" spans="1:5" s="1797" customFormat="1" ht="14.25" customHeight="1">
      <c r="A17" s="2380"/>
      <c r="B17" s="1901"/>
      <c r="C17" s="1901"/>
      <c r="D17" s="1901"/>
      <c r="E17" s="1901"/>
    </row>
    <row r="18" spans="1:5" s="1797" customFormat="1" ht="16.5" customHeight="1">
      <c r="A18" s="2469" t="s">
        <v>450</v>
      </c>
      <c r="B18" s="2480"/>
      <c r="C18" s="2480"/>
      <c r="D18" s="2481"/>
      <c r="E18" s="2481"/>
    </row>
    <row r="19" spans="1:5" s="1797" customFormat="1" ht="16.5" customHeight="1">
      <c r="A19" s="2380" t="s">
        <v>451</v>
      </c>
      <c r="B19" s="1901"/>
      <c r="C19" s="1901"/>
      <c r="D19" s="1901"/>
      <c r="E19" s="1901"/>
    </row>
    <row r="20" spans="1:5" s="1797" customFormat="1" ht="14.25" customHeight="1">
      <c r="A20" s="2380"/>
      <c r="B20" s="1901"/>
      <c r="C20" s="1901"/>
      <c r="D20" s="1901"/>
      <c r="E20" s="1901"/>
    </row>
    <row r="21" spans="1:5" s="1797" customFormat="1" ht="36.6" customHeight="1">
      <c r="A21" s="2482" t="s">
        <v>2968</v>
      </c>
      <c r="B21" s="2472"/>
      <c r="C21" s="2472"/>
      <c r="D21" s="2481"/>
      <c r="E21" s="2481"/>
    </row>
    <row r="22" spans="1:5" s="1797" customFormat="1" ht="16.5" customHeight="1">
      <c r="A22" s="2380" t="s">
        <v>770</v>
      </c>
      <c r="B22" s="2471"/>
      <c r="C22" s="2471"/>
      <c r="D22" s="1901"/>
      <c r="E22" s="1901"/>
    </row>
    <row r="23" spans="1:5" s="1797" customFormat="1" ht="14.25" customHeight="1">
      <c r="A23" s="2380"/>
      <c r="B23" s="2471"/>
      <c r="C23" s="2471"/>
      <c r="D23" s="1901"/>
      <c r="E23" s="1901"/>
    </row>
    <row r="24" spans="1:5" s="1797" customFormat="1" ht="34.15" customHeight="1">
      <c r="A24" s="2483" t="s">
        <v>2976</v>
      </c>
      <c r="B24" s="2472"/>
      <c r="C24" s="2472"/>
      <c r="D24" s="2481"/>
      <c r="E24" s="2481"/>
    </row>
    <row r="25" spans="1:5" s="1797" customFormat="1" ht="31.5" customHeight="1">
      <c r="A25" s="2380" t="s">
        <v>823</v>
      </c>
      <c r="B25" s="1901"/>
      <c r="C25" s="1901"/>
      <c r="D25" s="1901"/>
      <c r="E25" s="1901"/>
    </row>
    <row r="26" spans="1:5" s="1797" customFormat="1" ht="14.25" customHeight="1">
      <c r="A26" s="2380"/>
      <c r="B26" s="1901"/>
      <c r="C26" s="1901"/>
      <c r="D26" s="1901"/>
      <c r="E26" s="1901"/>
    </row>
    <row r="27" spans="1:5" s="1797" customFormat="1" ht="16.5" customHeight="1">
      <c r="A27" s="1116" t="s">
        <v>244</v>
      </c>
      <c r="B27" s="2480"/>
      <c r="C27" s="2480"/>
      <c r="D27" s="2481"/>
      <c r="E27" s="2481"/>
    </row>
    <row r="28" spans="1:5" s="1797" customFormat="1" ht="16.5" customHeight="1">
      <c r="A28" s="2380" t="s">
        <v>455</v>
      </c>
      <c r="B28" s="2480"/>
      <c r="C28" s="2480"/>
      <c r="D28" s="2480"/>
      <c r="E28" s="2480"/>
    </row>
    <row r="29" spans="1:5" s="1797" customFormat="1" ht="14.25" customHeight="1">
      <c r="A29" s="2380"/>
      <c r="B29" s="2480"/>
      <c r="C29" s="2480"/>
      <c r="D29" s="2480"/>
      <c r="E29" s="2480"/>
    </row>
    <row r="30" spans="1:5" s="1797" customFormat="1" ht="18.600000000000001" customHeight="1">
      <c r="A30" s="2354" t="s">
        <v>2970</v>
      </c>
      <c r="B30" s="2480"/>
      <c r="C30" s="2480"/>
      <c r="D30" s="2481"/>
      <c r="E30" s="2481"/>
    </row>
    <row r="31" spans="1:5" s="1797" customFormat="1" ht="19.149999999999999" customHeight="1">
      <c r="A31" s="2380" t="s">
        <v>1281</v>
      </c>
      <c r="B31" s="1901"/>
      <c r="C31" s="1901"/>
      <c r="D31" s="1901"/>
      <c r="E31" s="1901"/>
    </row>
    <row r="32" spans="1:5" s="1797" customFormat="1" ht="14.25" customHeight="1">
      <c r="A32" s="2380"/>
      <c r="B32" s="1901"/>
      <c r="C32" s="1901"/>
      <c r="D32" s="1901"/>
      <c r="E32" s="1901"/>
    </row>
    <row r="33" spans="1:5" s="1797" customFormat="1" ht="16.5" customHeight="1">
      <c r="A33" s="2354" t="s">
        <v>36</v>
      </c>
      <c r="B33" s="2480"/>
      <c r="C33" s="2480"/>
      <c r="D33" s="2481"/>
      <c r="E33" s="2481"/>
    </row>
    <row r="34" spans="1:5" s="1797" customFormat="1" ht="16.5" customHeight="1">
      <c r="A34" s="2380" t="s">
        <v>37</v>
      </c>
      <c r="B34" s="1901"/>
      <c r="C34" s="1901"/>
      <c r="D34" s="1901"/>
      <c r="E34" s="1901"/>
    </row>
    <row r="35" spans="1:5" s="1797" customFormat="1" ht="14.25" customHeight="1">
      <c r="A35" s="2380"/>
      <c r="B35" s="1901"/>
      <c r="C35" s="1901"/>
      <c r="D35" s="1901"/>
      <c r="E35" s="1901"/>
    </row>
    <row r="36" spans="1:5" s="1797" customFormat="1" ht="16.5" customHeight="1">
      <c r="A36" s="2354" t="s">
        <v>2971</v>
      </c>
      <c r="B36" s="2480"/>
      <c r="C36" s="2480"/>
      <c r="D36" s="2481"/>
      <c r="E36" s="2481"/>
    </row>
    <row r="37" spans="1:5" s="1797" customFormat="1" ht="16.5" customHeight="1">
      <c r="A37" s="2380" t="s">
        <v>1279</v>
      </c>
      <c r="B37" s="1901"/>
      <c r="C37" s="1901"/>
      <c r="D37" s="1901"/>
      <c r="E37" s="1901"/>
    </row>
    <row r="38" spans="1:5" s="1797" customFormat="1" ht="14.25" customHeight="1">
      <c r="A38" s="2380"/>
      <c r="B38" s="1901"/>
      <c r="C38" s="1901"/>
      <c r="D38" s="1901"/>
      <c r="E38" s="1901"/>
    </row>
    <row r="39" spans="1:5" s="1797" customFormat="1" ht="16.5" customHeight="1">
      <c r="A39" s="2354" t="s">
        <v>91</v>
      </c>
      <c r="B39" s="2480"/>
      <c r="C39" s="2480"/>
      <c r="D39" s="2481"/>
      <c r="E39" s="2481"/>
    </row>
    <row r="40" spans="1:5" s="1797" customFormat="1" ht="16.5" customHeight="1">
      <c r="A40" s="2380" t="s">
        <v>777</v>
      </c>
      <c r="B40" s="1901"/>
      <c r="C40" s="1901"/>
      <c r="D40" s="1901"/>
      <c r="E40" s="1901"/>
    </row>
    <row r="41" spans="1:5" s="1797" customFormat="1" ht="14.25" customHeight="1">
      <c r="A41" s="2380"/>
      <c r="B41" s="1901"/>
      <c r="C41" s="1901"/>
      <c r="D41" s="1901"/>
      <c r="E41" s="1901"/>
    </row>
    <row r="42" spans="1:5" s="1797" customFormat="1" ht="16.5" customHeight="1">
      <c r="A42" s="2354" t="s">
        <v>778</v>
      </c>
      <c r="B42" s="2480"/>
      <c r="C42" s="2480"/>
      <c r="D42" s="2481"/>
      <c r="E42" s="2481"/>
    </row>
    <row r="43" spans="1:5" s="1797" customFormat="1" ht="16.5" customHeight="1">
      <c r="A43" s="2380" t="s">
        <v>94</v>
      </c>
      <c r="B43" s="1901"/>
      <c r="C43" s="1901"/>
      <c r="D43" s="1901"/>
      <c r="E43" s="1901"/>
    </row>
    <row r="44" spans="1:5" s="1797" customFormat="1" ht="14.25" customHeight="1">
      <c r="A44" s="2380"/>
      <c r="B44" s="1901"/>
      <c r="C44" s="1901"/>
      <c r="D44" s="1901"/>
      <c r="E44" s="1901"/>
    </row>
    <row r="45" spans="1:5" s="1797" customFormat="1" ht="19.899999999999999" customHeight="1">
      <c r="A45" s="2354" t="s">
        <v>2972</v>
      </c>
      <c r="B45" s="2480"/>
      <c r="C45" s="2480"/>
      <c r="D45" s="2481"/>
      <c r="E45" s="2481"/>
    </row>
    <row r="46" spans="1:5" s="1797" customFormat="1" ht="16.5" customHeight="1">
      <c r="A46" s="2380" t="s">
        <v>780</v>
      </c>
      <c r="B46" s="1901"/>
      <c r="C46" s="1901"/>
      <c r="D46" s="1901"/>
      <c r="E46" s="1901"/>
    </row>
    <row r="47" spans="1:5" s="1797" customFormat="1" ht="15.75" customHeight="1">
      <c r="A47" s="2380"/>
      <c r="B47" s="1901"/>
      <c r="C47" s="1901"/>
      <c r="D47" s="1901"/>
      <c r="E47" s="1901"/>
    </row>
    <row r="48" spans="1:5" s="1797" customFormat="1" ht="16.5" customHeight="1">
      <c r="A48" s="2354" t="s">
        <v>95</v>
      </c>
      <c r="B48" s="2480"/>
      <c r="C48" s="2480"/>
      <c r="D48" s="2481"/>
      <c r="E48" s="2481"/>
    </row>
    <row r="49" spans="1:5" s="1797" customFormat="1" ht="16.5" customHeight="1">
      <c r="A49" s="2380" t="s">
        <v>814</v>
      </c>
      <c r="B49" s="1901"/>
      <c r="C49" s="1901"/>
      <c r="D49" s="1901"/>
      <c r="E49" s="1901"/>
    </row>
    <row r="50" spans="1:5" s="1797" customFormat="1" ht="15" customHeight="1">
      <c r="A50" s="2380"/>
      <c r="B50" s="1901"/>
      <c r="C50" s="1901"/>
      <c r="D50" s="1901"/>
      <c r="E50" s="1901"/>
    </row>
    <row r="51" spans="1:5" s="1797" customFormat="1" ht="18.600000000000001" customHeight="1">
      <c r="A51" s="2354" t="s">
        <v>2973</v>
      </c>
      <c r="B51" s="2480"/>
      <c r="C51" s="2480"/>
      <c r="D51" s="2481"/>
      <c r="E51" s="2481"/>
    </row>
    <row r="52" spans="1:5" s="1797" customFormat="1" ht="16.5" customHeight="1">
      <c r="A52" s="2380" t="s">
        <v>782</v>
      </c>
      <c r="B52" s="1901"/>
      <c r="C52" s="1901"/>
      <c r="D52" s="1901"/>
      <c r="E52" s="1901"/>
    </row>
    <row r="53" spans="1:5" s="1797" customFormat="1" ht="14.25" customHeight="1">
      <c r="A53" s="2380"/>
      <c r="B53" s="1901"/>
      <c r="C53" s="1901"/>
      <c r="D53" s="1901"/>
      <c r="E53" s="1901"/>
    </row>
    <row r="54" spans="1:5" s="1797" customFormat="1" ht="31.5" customHeight="1">
      <c r="A54" s="2354" t="s">
        <v>79</v>
      </c>
      <c r="B54" s="2472"/>
      <c r="C54" s="2472"/>
      <c r="D54" s="2481"/>
      <c r="E54" s="2481"/>
    </row>
    <row r="55" spans="1:5" s="1797" customFormat="1" ht="31.5" customHeight="1">
      <c r="A55" s="2380" t="s">
        <v>1255</v>
      </c>
      <c r="B55" s="1901"/>
      <c r="C55" s="1901"/>
      <c r="D55" s="1901"/>
      <c r="E55" s="1901"/>
    </row>
    <row r="56" spans="1:5" s="1797" customFormat="1" ht="14.25" customHeight="1">
      <c r="A56" s="2380"/>
      <c r="B56" s="1901"/>
      <c r="C56" s="1901"/>
      <c r="D56" s="1901"/>
      <c r="E56" s="1901"/>
    </row>
    <row r="57" spans="1:5" s="1797" customFormat="1" ht="16.5" customHeight="1">
      <c r="A57" s="2354" t="s">
        <v>249</v>
      </c>
      <c r="B57" s="2480"/>
      <c r="C57" s="2480"/>
      <c r="D57" s="2481"/>
      <c r="E57" s="2481"/>
    </row>
    <row r="58" spans="1:5" s="1797" customFormat="1" ht="16.5" customHeight="1">
      <c r="A58" s="2380" t="s">
        <v>465</v>
      </c>
      <c r="B58" s="1901"/>
      <c r="C58" s="1901"/>
      <c r="D58" s="1901"/>
      <c r="E58" s="1901"/>
    </row>
    <row r="59" spans="1:5" s="1797" customFormat="1" ht="14.25" customHeight="1">
      <c r="A59" s="2380"/>
      <c r="B59" s="1901"/>
      <c r="C59" s="1901"/>
      <c r="D59" s="1901"/>
      <c r="E59" s="1901"/>
    </row>
    <row r="60" spans="1:5" s="1797" customFormat="1" ht="16.5" customHeight="1">
      <c r="A60" s="2354" t="s">
        <v>80</v>
      </c>
      <c r="B60" s="2480"/>
      <c r="C60" s="2480"/>
      <c r="D60" s="2481"/>
      <c r="E60" s="2481"/>
    </row>
    <row r="61" spans="1:5" s="1797" customFormat="1" ht="16.5" customHeight="1">
      <c r="A61" s="2380" t="s">
        <v>810</v>
      </c>
      <c r="B61" s="1901"/>
      <c r="C61" s="1901"/>
      <c r="D61" s="1901"/>
      <c r="E61" s="1901"/>
    </row>
    <row r="62" spans="1:5" s="1797" customFormat="1" ht="14.25" customHeight="1">
      <c r="A62" s="2380"/>
      <c r="B62" s="1901"/>
      <c r="C62" s="1901"/>
      <c r="D62" s="1901"/>
      <c r="E62" s="1901"/>
    </row>
    <row r="63" spans="1:5" s="1797" customFormat="1" ht="16.5" customHeight="1">
      <c r="A63" s="2354" t="s">
        <v>98</v>
      </c>
      <c r="B63" s="2480"/>
      <c r="C63" s="2480"/>
      <c r="D63" s="2481"/>
      <c r="E63" s="2481"/>
    </row>
    <row r="64" spans="1:5" s="1797" customFormat="1" ht="16.5" customHeight="1">
      <c r="A64" s="2380" t="s">
        <v>808</v>
      </c>
      <c r="B64" s="1901"/>
      <c r="C64" s="1901"/>
      <c r="D64" s="1901"/>
      <c r="E64" s="1901"/>
    </row>
    <row r="65" spans="1:5" s="1797" customFormat="1" ht="14.25" customHeight="1">
      <c r="A65" s="2380"/>
      <c r="B65" s="1901"/>
      <c r="C65" s="1901"/>
      <c r="D65" s="1901"/>
      <c r="E65" s="1901"/>
    </row>
    <row r="66" spans="1:5" s="1797" customFormat="1" ht="16.5" customHeight="1">
      <c r="A66" s="2354" t="s">
        <v>807</v>
      </c>
      <c r="B66" s="2480"/>
      <c r="C66" s="2480"/>
      <c r="D66" s="2481"/>
      <c r="E66" s="2481"/>
    </row>
    <row r="67" spans="1:5" s="1797" customFormat="1" ht="16.5" customHeight="1">
      <c r="A67" s="2378" t="s">
        <v>101</v>
      </c>
      <c r="B67" s="1901"/>
      <c r="C67" s="1901"/>
      <c r="D67" s="1901"/>
      <c r="E67" s="1901"/>
    </row>
  </sheetData>
  <mergeCells count="4">
    <mergeCell ref="B4:C4"/>
    <mergeCell ref="D4:E4"/>
    <mergeCell ref="B5:E5"/>
    <mergeCell ref="B8:E8"/>
  </mergeCells>
  <pageMargins left="0.7" right="0.7" top="0.75" bottom="0.75" header="0.3" footer="0.3"/>
  <legacy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L67"/>
  <sheetViews>
    <sheetView workbookViewId="0">
      <selection activeCell="A19" sqref="A19:H19"/>
    </sheetView>
  </sheetViews>
  <sheetFormatPr defaultColWidth="9.140625" defaultRowHeight="12.75"/>
  <cols>
    <col min="1" max="1" width="52.5703125" style="593" customWidth="1"/>
    <col min="2" max="8" width="10.7109375" style="593" customWidth="1"/>
    <col min="9" max="11" width="9.140625" style="593"/>
    <col min="12" max="16384" width="9.140625" style="1050"/>
  </cols>
  <sheetData>
    <row r="1" spans="1:12" s="602" customFormat="1" ht="15.75">
      <c r="A1" s="1716" t="s">
        <v>2977</v>
      </c>
      <c r="B1" s="1716"/>
      <c r="C1" s="1716"/>
      <c r="D1" s="1716"/>
      <c r="E1" s="1716"/>
      <c r="F1" s="1716"/>
      <c r="G1" s="593"/>
      <c r="H1" s="593"/>
      <c r="I1" s="593"/>
      <c r="J1" s="593"/>
      <c r="K1" s="802" t="s">
        <v>3391</v>
      </c>
    </row>
    <row r="2" spans="1:12" s="602" customFormat="1" ht="15.75">
      <c r="A2" s="1716" t="s">
        <v>2978</v>
      </c>
      <c r="B2" s="2352"/>
      <c r="C2" s="2352"/>
      <c r="D2" s="2352"/>
      <c r="E2" s="2352"/>
      <c r="F2" s="2352"/>
      <c r="G2" s="593"/>
      <c r="H2" s="593"/>
      <c r="I2" s="593"/>
      <c r="J2" s="593"/>
      <c r="K2" s="802" t="s">
        <v>757</v>
      </c>
    </row>
    <row r="3" spans="1:12" s="602" customFormat="1" ht="11.25" customHeight="1">
      <c r="A3" s="508" t="s">
        <v>2979</v>
      </c>
      <c r="B3" s="509"/>
      <c r="C3" s="509"/>
      <c r="D3" s="509"/>
      <c r="E3" s="509"/>
      <c r="F3" s="509"/>
      <c r="G3" s="593"/>
      <c r="H3" s="593"/>
      <c r="I3" s="2484"/>
      <c r="J3" s="593"/>
      <c r="K3" s="593"/>
    </row>
    <row r="4" spans="1:12" ht="15.75">
      <c r="A4" s="2485" t="s">
        <v>2980</v>
      </c>
      <c r="B4" s="509"/>
      <c r="C4" s="509"/>
      <c r="D4" s="509"/>
      <c r="E4" s="509"/>
      <c r="F4" s="509"/>
      <c r="I4" s="2486"/>
      <c r="K4" s="593" t="s">
        <v>2922</v>
      </c>
    </row>
    <row r="5" spans="1:12" ht="15.75">
      <c r="A5" s="4768" t="s">
        <v>1975</v>
      </c>
      <c r="B5" s="4768"/>
      <c r="C5" s="4768"/>
      <c r="D5" s="4768"/>
      <c r="E5" s="4768"/>
      <c r="F5" s="4768"/>
    </row>
    <row r="6" spans="1:12" s="1797" customFormat="1" ht="16.5" customHeight="1">
      <c r="A6" s="2487" t="s">
        <v>171</v>
      </c>
      <c r="B6" s="4769">
        <v>2012</v>
      </c>
      <c r="C6" s="4769">
        <v>2013</v>
      </c>
      <c r="D6" s="4769">
        <v>2014</v>
      </c>
      <c r="E6" s="4769">
        <v>2015</v>
      </c>
      <c r="F6" s="4769">
        <v>2016</v>
      </c>
      <c r="G6" s="4769">
        <v>2017</v>
      </c>
      <c r="H6" s="4769">
        <v>2018</v>
      </c>
      <c r="I6" s="4769">
        <v>2019</v>
      </c>
      <c r="J6" s="4769">
        <v>2020</v>
      </c>
      <c r="K6" s="4766">
        <v>2021</v>
      </c>
      <c r="L6" s="4766">
        <v>2022</v>
      </c>
    </row>
    <row r="7" spans="1:12" s="1797" customFormat="1" ht="16.5" customHeight="1">
      <c r="A7" s="2488" t="s">
        <v>280</v>
      </c>
      <c r="B7" s="4770"/>
      <c r="C7" s="4770"/>
      <c r="D7" s="4770"/>
      <c r="E7" s="4770"/>
      <c r="F7" s="4770"/>
      <c r="G7" s="4770"/>
      <c r="H7" s="4770"/>
      <c r="I7" s="4770"/>
      <c r="J7" s="4770"/>
      <c r="K7" s="4767"/>
      <c r="L7" s="4767"/>
    </row>
    <row r="8" spans="1:12" s="1797" customFormat="1" ht="14.25" customHeight="1">
      <c r="A8" s="2355" t="s">
        <v>2981</v>
      </c>
      <c r="B8" s="2489">
        <v>103.7</v>
      </c>
      <c r="C8" s="1699">
        <v>103.7</v>
      </c>
      <c r="D8" s="1699">
        <v>103.2</v>
      </c>
      <c r="E8" s="1699">
        <v>103.5</v>
      </c>
      <c r="F8" s="1699">
        <v>103.7</v>
      </c>
      <c r="G8" s="1699">
        <v>105.7</v>
      </c>
      <c r="H8" s="1699">
        <v>107.1</v>
      </c>
      <c r="I8" s="1699"/>
      <c r="J8" s="1699"/>
      <c r="K8" s="4765"/>
      <c r="L8" s="3725"/>
    </row>
    <row r="9" spans="1:12" s="1797" customFormat="1" ht="16.5" customHeight="1">
      <c r="A9" s="3642" t="s">
        <v>2982</v>
      </c>
      <c r="B9" s="1912"/>
      <c r="C9" s="2490"/>
      <c r="D9" s="1699"/>
      <c r="E9" s="1699"/>
      <c r="F9" s="1699"/>
      <c r="G9" s="1699"/>
      <c r="H9" s="1699"/>
      <c r="I9" s="1699"/>
      <c r="J9" s="1699"/>
      <c r="K9" s="4765"/>
      <c r="L9" s="3725"/>
    </row>
    <row r="10" spans="1:12" s="1797" customFormat="1" ht="16.5" customHeight="1">
      <c r="A10" s="3642" t="s">
        <v>3827</v>
      </c>
      <c r="B10" s="2491">
        <v>103.6</v>
      </c>
      <c r="C10" s="2492">
        <v>100.9</v>
      </c>
      <c r="D10" s="2492">
        <v>100</v>
      </c>
      <c r="E10" s="2492">
        <v>99</v>
      </c>
      <c r="F10" s="2492">
        <v>99.4</v>
      </c>
      <c r="G10" s="2492">
        <v>101.9</v>
      </c>
      <c r="H10" s="2492">
        <v>101.6</v>
      </c>
      <c r="I10" s="2492"/>
      <c r="J10" s="2492"/>
      <c r="K10" s="4765"/>
      <c r="L10" s="3725"/>
    </row>
    <row r="11" spans="1:12" s="1797" customFormat="1" ht="14.25" customHeight="1">
      <c r="A11" s="3642" t="s">
        <v>2983</v>
      </c>
      <c r="B11" s="1912"/>
      <c r="C11" s="2490"/>
      <c r="D11" s="1699"/>
      <c r="E11" s="1699"/>
      <c r="F11" s="1699"/>
      <c r="G11" s="1699"/>
      <c r="H11" s="1699"/>
      <c r="I11" s="1699"/>
      <c r="J11" s="1699"/>
      <c r="K11" s="4765"/>
      <c r="L11" s="3725"/>
    </row>
    <row r="12" spans="1:12" s="1797" customFormat="1" ht="16.5" customHeight="1">
      <c r="A12" s="3642" t="s">
        <v>2984</v>
      </c>
      <c r="B12" s="2491">
        <v>100.1</v>
      </c>
      <c r="C12" s="2492">
        <v>102.8</v>
      </c>
      <c r="D12" s="2492">
        <v>103.2</v>
      </c>
      <c r="E12" s="2492">
        <v>104.5</v>
      </c>
      <c r="F12" s="2492">
        <v>104.3</v>
      </c>
      <c r="G12" s="2492">
        <v>103.7</v>
      </c>
      <c r="H12" s="2492">
        <v>105.4</v>
      </c>
      <c r="I12" s="2492"/>
      <c r="J12" s="2492"/>
      <c r="K12" s="4765"/>
      <c r="L12" s="3725"/>
    </row>
    <row r="13" spans="1:12" s="1797" customFormat="1" ht="16.5" customHeight="1">
      <c r="A13" s="3642" t="s">
        <v>2985</v>
      </c>
      <c r="B13" s="1912"/>
      <c r="C13" s="2490"/>
      <c r="D13" s="1699"/>
      <c r="E13" s="1699"/>
      <c r="F13" s="1699"/>
      <c r="G13" s="1699"/>
      <c r="H13" s="1699"/>
      <c r="I13" s="1699"/>
      <c r="J13" s="1699"/>
      <c r="K13" s="4765"/>
      <c r="L13" s="3725"/>
    </row>
    <row r="14" spans="1:12" s="1797" customFormat="1" ht="14.25" customHeight="1">
      <c r="A14" s="3642" t="s">
        <v>2986</v>
      </c>
      <c r="B14" s="1912">
        <v>108.2</v>
      </c>
      <c r="C14" s="2493">
        <v>106.7</v>
      </c>
      <c r="D14" s="2492">
        <v>105</v>
      </c>
      <c r="E14" s="2492">
        <v>104.2</v>
      </c>
      <c r="F14" s="2492">
        <v>105.7</v>
      </c>
      <c r="G14" s="2492">
        <v>108.1</v>
      </c>
      <c r="H14" s="2492">
        <v>105</v>
      </c>
      <c r="I14" s="2492"/>
      <c r="J14" s="2492"/>
      <c r="K14" s="4765"/>
      <c r="L14" s="3725"/>
    </row>
    <row r="15" spans="1:12" s="1797" customFormat="1" ht="16.5" customHeight="1">
      <c r="A15" s="2355" t="s">
        <v>2987</v>
      </c>
      <c r="B15" s="1912"/>
      <c r="C15" s="2493"/>
      <c r="D15" s="1901"/>
      <c r="E15" s="1901"/>
      <c r="F15" s="1901"/>
      <c r="G15" s="1901"/>
      <c r="H15" s="1901"/>
      <c r="I15" s="1901"/>
      <c r="J15" s="1901"/>
      <c r="K15" s="4765"/>
      <c r="L15" s="3725"/>
    </row>
    <row r="16" spans="1:12" s="1797" customFormat="1" ht="16.5" customHeight="1">
      <c r="A16" s="2355" t="s">
        <v>2988</v>
      </c>
      <c r="B16" s="1912">
        <v>105.4</v>
      </c>
      <c r="C16" s="2493">
        <v>103.6</v>
      </c>
      <c r="D16" s="2492">
        <v>103.6</v>
      </c>
      <c r="E16" s="2492">
        <v>103.6</v>
      </c>
      <c r="F16" s="2492">
        <v>103</v>
      </c>
      <c r="G16" s="2492">
        <v>105.5</v>
      </c>
      <c r="H16" s="2492">
        <v>107.3</v>
      </c>
      <c r="I16" s="2492"/>
      <c r="J16" s="2492"/>
      <c r="K16" s="4765"/>
      <c r="L16" s="3725"/>
    </row>
    <row r="17" spans="1:12" s="1797" customFormat="1" ht="14.25" customHeight="1">
      <c r="A17" s="2355" t="s">
        <v>2989</v>
      </c>
      <c r="B17" s="1912"/>
      <c r="C17" s="2490"/>
      <c r="D17" s="1699"/>
      <c r="E17" s="1912"/>
      <c r="F17" s="1699"/>
      <c r="G17" s="1912"/>
      <c r="H17" s="1699"/>
      <c r="I17" s="1912"/>
      <c r="J17" s="1901"/>
      <c r="K17" s="4765"/>
      <c r="L17" s="3725"/>
    </row>
    <row r="18" spans="1:12" s="1797" customFormat="1" ht="16.5" customHeight="1">
      <c r="A18" s="2355"/>
      <c r="B18" s="1700"/>
      <c r="C18" s="2490"/>
      <c r="D18" s="1700"/>
      <c r="E18" s="1700"/>
      <c r="F18" s="1700"/>
      <c r="G18" s="1700"/>
      <c r="H18" s="1700"/>
      <c r="I18" s="2351"/>
      <c r="J18" s="2351"/>
      <c r="K18" s="4169"/>
    </row>
    <row r="19" spans="1:12" s="1797" customFormat="1" ht="16.5" customHeight="1">
      <c r="A19" s="4773" t="s">
        <v>3828</v>
      </c>
      <c r="B19" s="4774"/>
      <c r="C19" s="4774"/>
      <c r="D19" s="4774"/>
      <c r="E19" s="4774"/>
      <c r="F19" s="4774"/>
      <c r="G19" s="4356"/>
      <c r="H19" s="4356"/>
      <c r="I19" s="2351"/>
      <c r="J19" s="2351"/>
      <c r="K19" s="4169"/>
    </row>
    <row r="20" spans="1:12" s="1797" customFormat="1" ht="14.25" customHeight="1">
      <c r="A20" s="1108"/>
      <c r="B20" s="1108"/>
      <c r="C20" s="1108"/>
      <c r="D20" s="1108"/>
      <c r="E20" s="1108"/>
      <c r="F20" s="1108"/>
      <c r="G20" s="593"/>
      <c r="H20" s="593"/>
      <c r="I20" s="593"/>
      <c r="J20" s="593"/>
      <c r="K20" s="593"/>
    </row>
    <row r="21" spans="1:12" s="1797" customFormat="1" ht="16.5" customHeight="1">
      <c r="A21" s="4771" t="s">
        <v>2990</v>
      </c>
      <c r="B21" s="4772"/>
      <c r="C21" s="4772"/>
      <c r="D21" s="4772"/>
      <c r="E21" s="4772"/>
      <c r="F21" s="4772"/>
      <c r="G21" s="4356"/>
      <c r="H21" s="4356"/>
      <c r="I21" s="593"/>
      <c r="J21" s="593"/>
      <c r="K21" s="593"/>
    </row>
    <row r="22" spans="1:12" s="1797" customFormat="1" ht="16.5" customHeight="1">
      <c r="A22" s="593"/>
      <c r="B22" s="593"/>
      <c r="C22" s="593"/>
      <c r="D22" s="593"/>
      <c r="E22" s="593"/>
      <c r="F22" s="593"/>
      <c r="G22" s="593"/>
      <c r="H22" s="593"/>
      <c r="I22" s="593"/>
      <c r="J22" s="593"/>
      <c r="K22" s="593"/>
    </row>
    <row r="23" spans="1:12" s="1797" customFormat="1" ht="14.25" customHeight="1">
      <c r="A23" s="593"/>
      <c r="B23" s="593"/>
      <c r="C23" s="593"/>
      <c r="D23" s="593"/>
      <c r="E23" s="593"/>
      <c r="F23" s="593"/>
      <c r="G23" s="593"/>
      <c r="H23" s="593"/>
      <c r="I23" s="593"/>
      <c r="J23" s="593"/>
      <c r="K23" s="593"/>
    </row>
    <row r="24" spans="1:12" s="1797" customFormat="1" ht="18.600000000000001" customHeight="1">
      <c r="A24" s="593"/>
      <c r="B24" s="593"/>
      <c r="C24" s="593"/>
      <c r="D24" s="593"/>
      <c r="E24" s="593"/>
      <c r="F24" s="593"/>
      <c r="G24" s="593"/>
      <c r="H24" s="593"/>
      <c r="I24" s="593"/>
      <c r="J24" s="593"/>
      <c r="K24" s="593"/>
    </row>
    <row r="25" spans="1:12" s="1797" customFormat="1" ht="16.5" customHeight="1">
      <c r="A25" s="593"/>
      <c r="B25" s="593"/>
      <c r="C25" s="593"/>
      <c r="D25" s="593"/>
      <c r="E25" s="593"/>
      <c r="F25" s="593"/>
      <c r="G25" s="593"/>
      <c r="H25" s="593"/>
      <c r="I25" s="593"/>
      <c r="J25" s="593"/>
      <c r="K25" s="593"/>
    </row>
    <row r="26" spans="1:12" s="1797" customFormat="1" ht="14.25" customHeight="1">
      <c r="A26" s="593"/>
      <c r="B26" s="593"/>
      <c r="C26" s="593"/>
      <c r="D26" s="593"/>
      <c r="E26" s="593"/>
      <c r="F26" s="593"/>
      <c r="G26" s="593"/>
      <c r="H26" s="593"/>
      <c r="I26" s="593"/>
      <c r="J26" s="593"/>
      <c r="K26" s="593"/>
    </row>
    <row r="27" spans="1:12" s="1797" customFormat="1" ht="16.5" customHeight="1">
      <c r="A27" s="593"/>
      <c r="B27" s="593"/>
      <c r="C27" s="593"/>
      <c r="D27" s="593"/>
      <c r="E27" s="593"/>
      <c r="F27" s="593"/>
      <c r="G27" s="593"/>
      <c r="H27" s="593"/>
      <c r="I27" s="593"/>
      <c r="J27" s="593"/>
      <c r="K27" s="593"/>
    </row>
    <row r="28" spans="1:12" s="1797" customFormat="1" ht="16.5" customHeight="1">
      <c r="A28" s="593"/>
      <c r="B28" s="593"/>
      <c r="C28" s="593"/>
      <c r="D28" s="593"/>
      <c r="E28" s="593"/>
      <c r="F28" s="593"/>
      <c r="G28" s="593"/>
      <c r="H28" s="593"/>
      <c r="I28" s="593"/>
      <c r="J28" s="593"/>
      <c r="K28" s="593"/>
    </row>
    <row r="29" spans="1:12" s="1797" customFormat="1" ht="14.25" customHeight="1">
      <c r="A29" s="593"/>
      <c r="B29" s="593"/>
      <c r="C29" s="593"/>
      <c r="D29" s="593"/>
      <c r="E29" s="593"/>
      <c r="F29" s="593"/>
      <c r="G29" s="593"/>
      <c r="H29" s="593"/>
      <c r="I29" s="593"/>
      <c r="J29" s="593"/>
      <c r="K29" s="593"/>
    </row>
    <row r="30" spans="1:12" s="1797" customFormat="1" ht="18.600000000000001" customHeight="1">
      <c r="A30" s="593"/>
      <c r="B30" s="593"/>
      <c r="C30" s="593"/>
      <c r="D30" s="593"/>
      <c r="E30" s="593"/>
      <c r="F30" s="593"/>
      <c r="G30" s="593"/>
      <c r="H30" s="593"/>
      <c r="I30" s="593"/>
      <c r="J30" s="593"/>
      <c r="K30" s="593"/>
    </row>
    <row r="31" spans="1:12" s="1797" customFormat="1" ht="18.600000000000001" customHeight="1">
      <c r="A31" s="593"/>
      <c r="B31" s="593"/>
      <c r="C31" s="593"/>
      <c r="D31" s="593"/>
      <c r="E31" s="593"/>
      <c r="F31" s="593"/>
      <c r="G31" s="593"/>
      <c r="H31" s="593"/>
      <c r="I31" s="593"/>
      <c r="J31" s="593"/>
      <c r="K31" s="593"/>
    </row>
    <row r="32" spans="1:12" s="1797" customFormat="1" ht="14.25" customHeight="1">
      <c r="A32" s="593"/>
      <c r="B32" s="593"/>
      <c r="C32" s="593"/>
      <c r="D32" s="593"/>
      <c r="E32" s="593"/>
      <c r="F32" s="593"/>
      <c r="G32" s="593"/>
      <c r="H32" s="593"/>
      <c r="I32" s="593"/>
      <c r="J32" s="593"/>
      <c r="K32" s="593"/>
    </row>
    <row r="33" spans="1:11" s="1797" customFormat="1" ht="16.5" customHeight="1">
      <c r="A33" s="593"/>
      <c r="B33" s="593"/>
      <c r="C33" s="593"/>
      <c r="D33" s="593"/>
      <c r="E33" s="593"/>
      <c r="F33" s="593"/>
      <c r="G33" s="593"/>
      <c r="H33" s="593"/>
      <c r="I33" s="593"/>
      <c r="J33" s="593"/>
      <c r="K33" s="593"/>
    </row>
    <row r="34" spans="1:11" s="1797" customFormat="1" ht="16.5" customHeight="1">
      <c r="A34" s="593"/>
      <c r="B34" s="593"/>
      <c r="C34" s="593"/>
      <c r="D34" s="593"/>
      <c r="E34" s="593"/>
      <c r="F34" s="593"/>
      <c r="G34" s="593"/>
      <c r="H34" s="593"/>
      <c r="I34" s="593"/>
      <c r="J34" s="593"/>
      <c r="K34" s="593"/>
    </row>
    <row r="35" spans="1:11" s="1797" customFormat="1" ht="14.25" customHeight="1">
      <c r="A35" s="593"/>
      <c r="B35" s="593"/>
      <c r="C35" s="593"/>
      <c r="D35" s="593"/>
      <c r="E35" s="593"/>
      <c r="F35" s="593"/>
      <c r="G35" s="593"/>
      <c r="H35" s="593"/>
      <c r="I35" s="593"/>
      <c r="J35" s="593"/>
      <c r="K35" s="593"/>
    </row>
    <row r="36" spans="1:11" s="1797" customFormat="1" ht="16.5" customHeight="1">
      <c r="A36" s="593"/>
      <c r="B36" s="593"/>
      <c r="C36" s="593"/>
      <c r="D36" s="593"/>
      <c r="E36" s="593"/>
      <c r="F36" s="593"/>
      <c r="G36" s="593"/>
      <c r="H36" s="593"/>
      <c r="I36" s="593"/>
      <c r="J36" s="593"/>
      <c r="K36" s="593"/>
    </row>
    <row r="37" spans="1:11" s="1797" customFormat="1" ht="19.149999999999999" customHeight="1">
      <c r="A37" s="593"/>
      <c r="B37" s="593"/>
      <c r="C37" s="593"/>
      <c r="D37" s="593"/>
      <c r="E37" s="593"/>
      <c r="F37" s="593"/>
      <c r="G37" s="593"/>
      <c r="H37" s="593"/>
      <c r="I37" s="593"/>
      <c r="J37" s="593"/>
      <c r="K37" s="593"/>
    </row>
    <row r="38" spans="1:11" s="1797" customFormat="1" ht="14.25" customHeight="1">
      <c r="A38" s="593"/>
      <c r="B38" s="593"/>
      <c r="C38" s="593"/>
      <c r="D38" s="593"/>
      <c r="E38" s="593"/>
      <c r="F38" s="593"/>
      <c r="G38" s="593"/>
      <c r="H38" s="593"/>
      <c r="I38" s="593"/>
      <c r="J38" s="593"/>
      <c r="K38" s="593"/>
    </row>
    <row r="39" spans="1:11" s="1797" customFormat="1" ht="16.5" customHeight="1">
      <c r="A39" s="593"/>
      <c r="B39" s="593"/>
      <c r="C39" s="593"/>
      <c r="D39" s="593"/>
      <c r="E39" s="593"/>
      <c r="F39" s="593"/>
      <c r="G39" s="593"/>
      <c r="H39" s="593"/>
      <c r="I39" s="593"/>
      <c r="J39" s="593"/>
      <c r="K39" s="593"/>
    </row>
    <row r="40" spans="1:11" s="1797" customFormat="1" ht="16.5" customHeight="1">
      <c r="A40" s="593"/>
      <c r="B40" s="593"/>
      <c r="C40" s="593"/>
      <c r="D40" s="593"/>
      <c r="E40" s="593"/>
      <c r="F40" s="593"/>
      <c r="G40" s="593"/>
      <c r="H40" s="593"/>
      <c r="I40" s="593"/>
      <c r="J40" s="593"/>
      <c r="K40" s="593"/>
    </row>
    <row r="41" spans="1:11" s="1797" customFormat="1" ht="14.25" customHeight="1">
      <c r="A41" s="593"/>
      <c r="B41" s="593"/>
      <c r="C41" s="593"/>
      <c r="D41" s="593"/>
      <c r="E41" s="593"/>
      <c r="F41" s="593"/>
      <c r="G41" s="593"/>
      <c r="H41" s="593"/>
      <c r="I41" s="593"/>
      <c r="J41" s="593"/>
      <c r="K41" s="593"/>
    </row>
    <row r="42" spans="1:11" s="1797" customFormat="1" ht="16.5" customHeight="1">
      <c r="A42" s="593"/>
      <c r="B42" s="593"/>
      <c r="C42" s="593"/>
      <c r="D42" s="593"/>
      <c r="E42" s="593"/>
      <c r="F42" s="593"/>
      <c r="G42" s="593"/>
      <c r="H42" s="593"/>
      <c r="I42" s="593"/>
      <c r="J42" s="593"/>
      <c r="K42" s="593"/>
    </row>
    <row r="43" spans="1:11" s="1797" customFormat="1" ht="16.5" customHeight="1">
      <c r="A43" s="593"/>
      <c r="B43" s="593"/>
      <c r="C43" s="593"/>
      <c r="D43" s="593"/>
      <c r="E43" s="593"/>
      <c r="F43" s="593"/>
      <c r="G43" s="593"/>
      <c r="H43" s="593"/>
      <c r="I43" s="593"/>
      <c r="J43" s="593"/>
      <c r="K43" s="593"/>
    </row>
    <row r="44" spans="1:11" s="1797" customFormat="1" ht="14.25" customHeight="1">
      <c r="A44" s="593"/>
      <c r="B44" s="593"/>
      <c r="C44" s="593"/>
      <c r="D44" s="593"/>
      <c r="E44" s="593"/>
      <c r="F44" s="593"/>
      <c r="G44" s="593"/>
      <c r="H44" s="593"/>
      <c r="I44" s="593"/>
      <c r="J44" s="593"/>
      <c r="K44" s="593"/>
    </row>
    <row r="45" spans="1:11" s="1797" customFormat="1" ht="19.149999999999999" customHeight="1">
      <c r="A45" s="593"/>
      <c r="B45" s="593"/>
      <c r="C45" s="593"/>
      <c r="D45" s="593"/>
      <c r="E45" s="593"/>
      <c r="F45" s="593"/>
      <c r="G45" s="593"/>
      <c r="H45" s="593"/>
      <c r="I45" s="593"/>
      <c r="J45" s="593"/>
      <c r="K45" s="593"/>
    </row>
    <row r="46" spans="1:11" s="1797" customFormat="1" ht="16.5" customHeight="1">
      <c r="A46" s="593"/>
      <c r="B46" s="593"/>
      <c r="C46" s="593"/>
      <c r="D46" s="593"/>
      <c r="E46" s="593"/>
      <c r="F46" s="593"/>
      <c r="G46" s="593"/>
      <c r="H46" s="593"/>
      <c r="I46" s="593"/>
      <c r="J46" s="593"/>
      <c r="K46" s="593"/>
    </row>
    <row r="47" spans="1:11" s="1797" customFormat="1" ht="14.25" customHeight="1">
      <c r="A47" s="593"/>
      <c r="B47" s="593"/>
      <c r="C47" s="593"/>
      <c r="D47" s="593"/>
      <c r="E47" s="593"/>
      <c r="F47" s="593"/>
      <c r="G47" s="593"/>
      <c r="H47" s="593"/>
      <c r="I47" s="593"/>
      <c r="J47" s="593"/>
      <c r="K47" s="593"/>
    </row>
    <row r="48" spans="1:11" s="1797" customFormat="1" ht="16.5" customHeight="1">
      <c r="A48" s="593"/>
      <c r="B48" s="593"/>
      <c r="C48" s="593"/>
      <c r="D48" s="593"/>
      <c r="E48" s="593"/>
      <c r="F48" s="593"/>
      <c r="G48" s="593"/>
      <c r="H48" s="593"/>
      <c r="I48" s="593"/>
      <c r="J48" s="593"/>
      <c r="K48" s="593"/>
    </row>
    <row r="49" spans="1:11" s="1797" customFormat="1" ht="16.5" customHeight="1">
      <c r="A49" s="593"/>
      <c r="B49" s="593"/>
      <c r="C49" s="593"/>
      <c r="D49" s="593"/>
      <c r="E49" s="593"/>
      <c r="F49" s="593"/>
      <c r="G49" s="593"/>
      <c r="H49" s="593"/>
      <c r="I49" s="593"/>
      <c r="J49" s="593"/>
      <c r="K49" s="593"/>
    </row>
    <row r="50" spans="1:11" s="1797" customFormat="1" ht="14.25" customHeight="1">
      <c r="A50" s="593"/>
      <c r="B50" s="593"/>
      <c r="C50" s="593"/>
      <c r="D50" s="593"/>
      <c r="E50" s="593"/>
      <c r="F50" s="593"/>
      <c r="G50" s="593"/>
      <c r="H50" s="593"/>
      <c r="I50" s="593"/>
      <c r="J50" s="593"/>
      <c r="K50" s="593"/>
    </row>
    <row r="51" spans="1:11" s="1797" customFormat="1" ht="16.5" customHeight="1">
      <c r="A51" s="593"/>
      <c r="B51" s="593"/>
      <c r="C51" s="593"/>
      <c r="D51" s="593"/>
      <c r="E51" s="593"/>
      <c r="F51" s="593"/>
      <c r="G51" s="593"/>
      <c r="H51" s="593"/>
      <c r="I51" s="593"/>
      <c r="J51" s="593"/>
      <c r="K51" s="593"/>
    </row>
    <row r="52" spans="1:11" s="1797" customFormat="1" ht="16.5" customHeight="1">
      <c r="A52" s="593"/>
      <c r="B52" s="593"/>
      <c r="C52" s="593"/>
      <c r="D52" s="593"/>
      <c r="E52" s="593"/>
      <c r="F52" s="593"/>
      <c r="G52" s="593"/>
      <c r="H52" s="593"/>
      <c r="I52" s="593"/>
      <c r="J52" s="593"/>
      <c r="K52" s="593"/>
    </row>
    <row r="53" spans="1:11" s="1797" customFormat="1" ht="14.25" customHeight="1">
      <c r="A53" s="593"/>
      <c r="B53" s="593"/>
      <c r="C53" s="593"/>
      <c r="D53" s="593"/>
      <c r="E53" s="593"/>
      <c r="F53" s="593"/>
      <c r="G53" s="593"/>
      <c r="H53" s="593"/>
      <c r="I53" s="593"/>
      <c r="J53" s="593"/>
      <c r="K53" s="593"/>
    </row>
    <row r="54" spans="1:11" s="1797" customFormat="1" ht="16.5" customHeight="1">
      <c r="A54" s="593"/>
      <c r="B54" s="593"/>
      <c r="C54" s="593"/>
      <c r="D54" s="593"/>
      <c r="E54" s="593"/>
      <c r="F54" s="593"/>
      <c r="G54" s="593"/>
      <c r="H54" s="593"/>
      <c r="I54" s="593"/>
      <c r="J54" s="593"/>
      <c r="K54" s="593"/>
    </row>
    <row r="55" spans="1:11" s="1797" customFormat="1" ht="16.5" customHeight="1">
      <c r="A55" s="593"/>
      <c r="B55" s="593"/>
      <c r="C55" s="593"/>
      <c r="D55" s="593"/>
      <c r="E55" s="593"/>
      <c r="F55" s="593"/>
      <c r="G55" s="593"/>
      <c r="H55" s="593"/>
      <c r="I55" s="593"/>
      <c r="J55" s="593"/>
      <c r="K55" s="593"/>
    </row>
    <row r="56" spans="1:11" s="1797" customFormat="1" ht="14.25" customHeight="1">
      <c r="A56" s="593"/>
      <c r="B56" s="593"/>
      <c r="C56" s="593"/>
      <c r="D56" s="593"/>
      <c r="E56" s="593"/>
      <c r="F56" s="593"/>
      <c r="G56" s="593"/>
      <c r="H56" s="593"/>
      <c r="I56" s="593"/>
      <c r="J56" s="593"/>
      <c r="K56" s="593"/>
    </row>
    <row r="57" spans="1:11" s="1797" customFormat="1" ht="16.5" customHeight="1">
      <c r="A57" s="593"/>
      <c r="B57" s="593"/>
      <c r="C57" s="593"/>
      <c r="D57" s="593"/>
      <c r="E57" s="593"/>
      <c r="F57" s="593"/>
      <c r="G57" s="593"/>
      <c r="H57" s="593"/>
      <c r="I57" s="593"/>
      <c r="J57" s="593"/>
      <c r="K57" s="593"/>
    </row>
    <row r="58" spans="1:11" s="1797" customFormat="1" ht="16.5" customHeight="1">
      <c r="A58" s="593"/>
      <c r="B58" s="593"/>
      <c r="C58" s="593"/>
      <c r="D58" s="593"/>
      <c r="E58" s="593"/>
      <c r="F58" s="593"/>
      <c r="G58" s="593"/>
      <c r="H58" s="593"/>
      <c r="I58" s="593"/>
      <c r="J58" s="593"/>
      <c r="K58" s="593"/>
    </row>
    <row r="59" spans="1:11" s="1797" customFormat="1" ht="14.25" customHeight="1">
      <c r="A59" s="593"/>
      <c r="B59" s="593"/>
      <c r="C59" s="593"/>
      <c r="D59" s="593"/>
      <c r="E59" s="593"/>
      <c r="F59" s="593"/>
      <c r="G59" s="593"/>
      <c r="H59" s="593"/>
      <c r="I59" s="593"/>
      <c r="J59" s="593"/>
      <c r="K59" s="593"/>
    </row>
    <row r="60" spans="1:11" s="1797" customFormat="1" ht="16.5" customHeight="1">
      <c r="A60" s="593"/>
      <c r="B60" s="593"/>
      <c r="C60" s="593"/>
      <c r="D60" s="593"/>
      <c r="E60" s="593"/>
      <c r="F60" s="593"/>
      <c r="G60" s="593"/>
      <c r="H60" s="593"/>
      <c r="I60" s="593"/>
      <c r="J60" s="593"/>
      <c r="K60" s="593"/>
    </row>
    <row r="61" spans="1:11" s="1797" customFormat="1" ht="16.5" customHeight="1">
      <c r="A61" s="593"/>
      <c r="B61" s="593"/>
      <c r="C61" s="593"/>
      <c r="D61" s="593"/>
      <c r="E61" s="593"/>
      <c r="F61" s="593"/>
      <c r="G61" s="593"/>
      <c r="H61" s="593"/>
      <c r="I61" s="593"/>
      <c r="J61" s="593"/>
      <c r="K61" s="593"/>
    </row>
    <row r="62" spans="1:11" s="1797" customFormat="1" ht="14.25" customHeight="1">
      <c r="A62" s="593"/>
      <c r="B62" s="593"/>
      <c r="C62" s="593"/>
      <c r="D62" s="593"/>
      <c r="E62" s="593"/>
      <c r="F62" s="593"/>
      <c r="G62" s="593"/>
      <c r="H62" s="593"/>
      <c r="I62" s="593"/>
      <c r="J62" s="593"/>
      <c r="K62" s="593"/>
    </row>
    <row r="63" spans="1:11" s="1797" customFormat="1" ht="16.5" customHeight="1">
      <c r="A63" s="593"/>
      <c r="B63" s="593"/>
      <c r="C63" s="593"/>
      <c r="D63" s="593"/>
      <c r="E63" s="593"/>
      <c r="F63" s="593"/>
      <c r="G63" s="593"/>
      <c r="H63" s="593"/>
      <c r="I63" s="593"/>
      <c r="J63" s="593"/>
      <c r="K63" s="593"/>
    </row>
    <row r="64" spans="1:11" s="1797" customFormat="1" ht="16.5" customHeight="1">
      <c r="A64" s="593"/>
      <c r="B64" s="593"/>
      <c r="C64" s="593"/>
      <c r="D64" s="593"/>
      <c r="E64" s="593"/>
      <c r="F64" s="593"/>
      <c r="G64" s="593"/>
      <c r="H64" s="593"/>
      <c r="I64" s="593"/>
      <c r="J64" s="593"/>
      <c r="K64" s="593"/>
    </row>
    <row r="65" spans="1:11" s="1797" customFormat="1" ht="14.25" customHeight="1">
      <c r="A65" s="593"/>
      <c r="B65" s="593"/>
      <c r="C65" s="593"/>
      <c r="D65" s="593"/>
      <c r="E65" s="593"/>
      <c r="F65" s="593"/>
      <c r="G65" s="593"/>
      <c r="H65" s="593"/>
      <c r="I65" s="593"/>
      <c r="J65" s="593"/>
      <c r="K65" s="593"/>
    </row>
    <row r="66" spans="1:11" s="1797" customFormat="1" ht="16.5" customHeight="1">
      <c r="A66" s="593"/>
      <c r="B66" s="593"/>
      <c r="C66" s="593"/>
      <c r="D66" s="593"/>
      <c r="E66" s="593"/>
      <c r="F66" s="593"/>
      <c r="G66" s="593"/>
      <c r="H66" s="593"/>
      <c r="I66" s="593"/>
      <c r="J66" s="593"/>
      <c r="K66" s="593"/>
    </row>
    <row r="67" spans="1:11" s="1797" customFormat="1" ht="16.5" customHeight="1">
      <c r="A67" s="593"/>
      <c r="B67" s="593"/>
      <c r="C67" s="593"/>
      <c r="D67" s="593"/>
      <c r="E67" s="593"/>
      <c r="F67" s="593"/>
      <c r="G67" s="593"/>
      <c r="H67" s="593"/>
      <c r="I67" s="593"/>
      <c r="J67" s="593"/>
      <c r="K67" s="593"/>
    </row>
  </sheetData>
  <mergeCells count="20">
    <mergeCell ref="A21:H21"/>
    <mergeCell ref="B6:B7"/>
    <mergeCell ref="C6:C7"/>
    <mergeCell ref="D6:D7"/>
    <mergeCell ref="E6:E7"/>
    <mergeCell ref="F6:F7"/>
    <mergeCell ref="G6:G7"/>
    <mergeCell ref="A19:H19"/>
    <mergeCell ref="K16:K17"/>
    <mergeCell ref="K18:K19"/>
    <mergeCell ref="L6:L7"/>
    <mergeCell ref="A5:F5"/>
    <mergeCell ref="H6:H7"/>
    <mergeCell ref="I6:I7"/>
    <mergeCell ref="K6:K7"/>
    <mergeCell ref="J6:J7"/>
    <mergeCell ref="K8:K9"/>
    <mergeCell ref="K10:K11"/>
    <mergeCell ref="K12:K13"/>
    <mergeCell ref="K14:K15"/>
  </mergeCell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G379"/>
  <sheetViews>
    <sheetView workbookViewId="0">
      <selection activeCell="K15" sqref="K15"/>
    </sheetView>
  </sheetViews>
  <sheetFormatPr defaultRowHeight="12.75"/>
  <cols>
    <col min="1" max="1" width="62.140625" style="656" customWidth="1"/>
    <col min="2" max="2" width="10.85546875" style="656" customWidth="1"/>
    <col min="3" max="3" width="10.140625" style="656" customWidth="1"/>
    <col min="4" max="7" width="9.140625" style="656"/>
  </cols>
  <sheetData>
    <row r="1" spans="1:7" ht="15.75">
      <c r="A1" s="584" t="s">
        <v>2991</v>
      </c>
      <c r="B1" s="571"/>
      <c r="C1" s="571"/>
      <c r="D1" s="571"/>
      <c r="E1" s="802" t="s">
        <v>3391</v>
      </c>
    </row>
    <row r="2" spans="1:7" ht="15.75">
      <c r="A2" s="1172" t="s">
        <v>3829</v>
      </c>
      <c r="B2" s="571"/>
      <c r="C2" s="571"/>
      <c r="D2" s="571"/>
      <c r="E2" s="802" t="s">
        <v>757</v>
      </c>
    </row>
    <row r="3" spans="1:7" ht="15.75">
      <c r="A3" s="1172" t="s">
        <v>2992</v>
      </c>
      <c r="B3" s="571"/>
      <c r="C3" s="571"/>
      <c r="D3" s="571"/>
      <c r="E3" t="s">
        <v>2922</v>
      </c>
    </row>
    <row r="4" spans="1:7" ht="15.75">
      <c r="A4" s="1172" t="s">
        <v>3830</v>
      </c>
      <c r="B4" s="571"/>
      <c r="C4" s="571"/>
      <c r="D4" s="571"/>
    </row>
    <row r="5" spans="1:7" ht="15.75">
      <c r="A5" s="2487" t="s">
        <v>927</v>
      </c>
      <c r="B5" s="2494">
        <v>2021</v>
      </c>
      <c r="C5" s="2494">
        <v>2022</v>
      </c>
      <c r="D5" s="4769" t="s">
        <v>2993</v>
      </c>
    </row>
    <row r="6" spans="1:7" ht="15.75">
      <c r="A6" s="3643" t="s">
        <v>926</v>
      </c>
      <c r="B6" s="3726" t="s">
        <v>2994</v>
      </c>
      <c r="C6" s="3727"/>
      <c r="D6" s="4770"/>
    </row>
    <row r="7" spans="1:7" ht="15.75">
      <c r="A7" s="1188" t="s">
        <v>925</v>
      </c>
      <c r="B7" s="2495"/>
      <c r="C7" s="2496"/>
      <c r="D7" s="1185"/>
      <c r="E7"/>
      <c r="F7"/>
      <c r="G7"/>
    </row>
    <row r="8" spans="1:7" ht="15.75">
      <c r="A8" s="1712" t="s">
        <v>1232</v>
      </c>
      <c r="B8" s="1699"/>
      <c r="C8" s="1884"/>
      <c r="D8" s="1185"/>
      <c r="E8"/>
      <c r="F8"/>
      <c r="G8"/>
    </row>
    <row r="9" spans="1:7" ht="15.75">
      <c r="A9" s="1717"/>
      <c r="B9" s="1699"/>
      <c r="C9" s="1884"/>
      <c r="D9" s="1185"/>
      <c r="E9"/>
      <c r="F9"/>
      <c r="G9"/>
    </row>
    <row r="10" spans="1:7" ht="15.75">
      <c r="A10" s="2497" t="s">
        <v>924</v>
      </c>
      <c r="B10" s="2478"/>
      <c r="C10" s="2498"/>
      <c r="D10" s="1185"/>
      <c r="E10"/>
      <c r="F10"/>
      <c r="G10"/>
    </row>
    <row r="11" spans="1:7" ht="15.75">
      <c r="A11" s="2497" t="s">
        <v>34</v>
      </c>
      <c r="B11" s="2499"/>
      <c r="C11" s="2500"/>
      <c r="D11" s="1185"/>
      <c r="E11"/>
      <c r="F11"/>
      <c r="G11"/>
    </row>
    <row r="12" spans="1:7" ht="15.75">
      <c r="A12" s="2497" t="s">
        <v>977</v>
      </c>
      <c r="B12" s="2499"/>
      <c r="C12" s="2501"/>
      <c r="D12" s="1185"/>
      <c r="E12"/>
      <c r="F12"/>
      <c r="G12"/>
    </row>
    <row r="13" spans="1:7" ht="18.75">
      <c r="A13" s="2469" t="s">
        <v>2995</v>
      </c>
      <c r="B13" s="2492"/>
      <c r="C13" s="2481"/>
      <c r="D13" s="2492"/>
      <c r="E13"/>
      <c r="F13"/>
      <c r="G13"/>
    </row>
    <row r="14" spans="1:7" ht="18.75">
      <c r="A14" s="2469" t="s">
        <v>2996</v>
      </c>
      <c r="B14" s="2499"/>
      <c r="C14" s="2501"/>
      <c r="D14" s="2492"/>
      <c r="E14"/>
      <c r="F14"/>
      <c r="G14"/>
    </row>
    <row r="15" spans="1:7" ht="15.75">
      <c r="A15" s="3642"/>
      <c r="B15" s="2499"/>
      <c r="C15" s="2501"/>
      <c r="D15" s="2492"/>
      <c r="E15"/>
      <c r="F15"/>
      <c r="G15"/>
    </row>
    <row r="16" spans="1:7" ht="15.75">
      <c r="A16" s="3642" t="s">
        <v>920</v>
      </c>
      <c r="B16" s="2480"/>
      <c r="C16" s="2481"/>
      <c r="D16" s="2492"/>
      <c r="E16"/>
      <c r="F16"/>
      <c r="G16"/>
    </row>
    <row r="17" spans="1:7" ht="15.75">
      <c r="A17" s="3642" t="s">
        <v>919</v>
      </c>
      <c r="B17" s="2480"/>
      <c r="C17" s="2498"/>
      <c r="D17" s="2492"/>
      <c r="E17"/>
      <c r="F17"/>
      <c r="G17"/>
    </row>
    <row r="18" spans="1:7" ht="15.75">
      <c r="A18" s="1720" t="s">
        <v>977</v>
      </c>
      <c r="B18" s="2499"/>
      <c r="C18" s="2501"/>
      <c r="D18" s="2492"/>
      <c r="E18"/>
      <c r="F18"/>
      <c r="G18"/>
    </row>
    <row r="19" spans="1:7" ht="15.75">
      <c r="A19" s="3642" t="s">
        <v>918</v>
      </c>
      <c r="B19" s="2480"/>
      <c r="C19" s="2481"/>
      <c r="D19" s="2492"/>
      <c r="E19"/>
      <c r="F19"/>
      <c r="G19"/>
    </row>
    <row r="20" spans="1:7" ht="15.75">
      <c r="A20" s="3642" t="s">
        <v>917</v>
      </c>
      <c r="B20" s="1699"/>
      <c r="C20" s="2501"/>
      <c r="D20" s="1185"/>
      <c r="E20"/>
      <c r="F20"/>
      <c r="G20"/>
    </row>
    <row r="21" spans="1:7" ht="15.75">
      <c r="A21" s="1720" t="s">
        <v>977</v>
      </c>
      <c r="B21" s="1699"/>
      <c r="C21" s="1912"/>
      <c r="D21" s="1185"/>
      <c r="E21"/>
      <c r="F21"/>
      <c r="G21"/>
    </row>
    <row r="22" spans="1:7" ht="15.75">
      <c r="A22" s="2497" t="s">
        <v>35</v>
      </c>
      <c r="B22" s="1713"/>
      <c r="C22" s="2502"/>
      <c r="D22" s="1185"/>
      <c r="E22"/>
      <c r="F22"/>
      <c r="G22"/>
    </row>
    <row r="23" spans="1:7" ht="15.75">
      <c r="A23" s="2497" t="s">
        <v>449</v>
      </c>
      <c r="B23" s="1699"/>
      <c r="C23" s="1912"/>
      <c r="D23" s="1185"/>
      <c r="E23"/>
      <c r="F23"/>
      <c r="G23"/>
    </row>
    <row r="24" spans="1:7" ht="15.75">
      <c r="A24" s="2497"/>
      <c r="B24" s="1699"/>
      <c r="C24" s="1699"/>
      <c r="D24" s="1185"/>
      <c r="E24"/>
      <c r="F24"/>
      <c r="G24"/>
    </row>
    <row r="25" spans="1:7" ht="15.75">
      <c r="A25" s="3642" t="s">
        <v>2997</v>
      </c>
      <c r="B25" s="1699"/>
      <c r="C25" s="1699"/>
      <c r="D25" s="1185"/>
      <c r="E25"/>
      <c r="F25"/>
      <c r="G25"/>
    </row>
    <row r="26" spans="1:7" ht="15.75">
      <c r="A26" s="3642" t="s">
        <v>2998</v>
      </c>
      <c r="B26" s="1699"/>
      <c r="C26" s="1699"/>
      <c r="D26" s="1185"/>
      <c r="E26"/>
      <c r="F26"/>
      <c r="G26"/>
    </row>
    <row r="27" spans="1:7" ht="15.75">
      <c r="A27" s="3642"/>
      <c r="B27" s="1699"/>
      <c r="C27" s="1699"/>
      <c r="D27" s="1185"/>
      <c r="E27"/>
      <c r="F27"/>
      <c r="G27"/>
    </row>
    <row r="28" spans="1:7" ht="15.75">
      <c r="A28" s="3642" t="s">
        <v>916</v>
      </c>
      <c r="B28" s="2480"/>
      <c r="C28" s="2480"/>
      <c r="D28" s="2492"/>
      <c r="E28"/>
      <c r="F28"/>
      <c r="G28"/>
    </row>
    <row r="29" spans="1:7" ht="15.75">
      <c r="A29" s="3642" t="s">
        <v>915</v>
      </c>
      <c r="B29" s="1699"/>
      <c r="C29" s="1699"/>
      <c r="D29" s="2492"/>
      <c r="E29"/>
      <c r="F29"/>
      <c r="G29"/>
    </row>
    <row r="30" spans="1:7" ht="15.75">
      <c r="A30" s="1720" t="s">
        <v>977</v>
      </c>
      <c r="B30" s="1699"/>
      <c r="C30" s="1699"/>
      <c r="D30" s="2492"/>
      <c r="E30"/>
      <c r="F30"/>
      <c r="G30"/>
    </row>
    <row r="31" spans="1:7" ht="15.75">
      <c r="A31" s="3642" t="s">
        <v>1045</v>
      </c>
      <c r="B31" s="2503"/>
      <c r="C31" s="2481"/>
      <c r="D31" s="2492"/>
      <c r="E31"/>
      <c r="F31"/>
      <c r="G31"/>
    </row>
    <row r="32" spans="1:7" ht="15.75">
      <c r="A32" s="3642" t="s">
        <v>1044</v>
      </c>
      <c r="B32" s="2504"/>
      <c r="C32" s="2504"/>
      <c r="D32" s="1185"/>
      <c r="E32"/>
      <c r="F32"/>
      <c r="G32"/>
    </row>
    <row r="33" spans="1:7" ht="15.75">
      <c r="A33" s="3642" t="s">
        <v>977</v>
      </c>
      <c r="B33" s="2504"/>
      <c r="C33" s="2504"/>
      <c r="D33" s="1185"/>
      <c r="E33"/>
      <c r="F33"/>
      <c r="G33"/>
    </row>
    <row r="34" spans="1:7" ht="15.75">
      <c r="A34" s="2497" t="s">
        <v>450</v>
      </c>
      <c r="B34" s="1713"/>
      <c r="C34" s="2500"/>
      <c r="D34" s="1185"/>
      <c r="E34"/>
      <c r="F34"/>
      <c r="G34"/>
    </row>
    <row r="35" spans="1:7" ht="15.75">
      <c r="A35" s="2497" t="s">
        <v>451</v>
      </c>
      <c r="B35" s="2499"/>
      <c r="C35" s="1912"/>
      <c r="D35" s="1185"/>
      <c r="E35"/>
      <c r="F35"/>
      <c r="G35"/>
    </row>
    <row r="36" spans="1:7" ht="15.75">
      <c r="A36" s="1720" t="s">
        <v>977</v>
      </c>
      <c r="B36" s="2499"/>
      <c r="C36" s="1912"/>
      <c r="D36" s="1185"/>
      <c r="E36"/>
      <c r="F36"/>
      <c r="G36"/>
    </row>
    <row r="37" spans="1:7" ht="15.75">
      <c r="A37" s="3642" t="s">
        <v>914</v>
      </c>
      <c r="B37" s="2505"/>
      <c r="C37" s="2501"/>
      <c r="D37" s="2492"/>
      <c r="E37"/>
      <c r="F37"/>
      <c r="G37"/>
    </row>
    <row r="38" spans="1:7" ht="15.75">
      <c r="A38" s="3642" t="s">
        <v>913</v>
      </c>
      <c r="B38" s="2499"/>
      <c r="C38" s="2501"/>
      <c r="D38" s="2492"/>
      <c r="E38"/>
      <c r="F38"/>
      <c r="G38"/>
    </row>
    <row r="39" spans="1:7" ht="15.75">
      <c r="A39" s="3642" t="s">
        <v>977</v>
      </c>
      <c r="B39" s="2499"/>
      <c r="C39" s="2501"/>
      <c r="D39" s="2492"/>
      <c r="E39"/>
      <c r="F39"/>
      <c r="G39"/>
    </row>
    <row r="40" spans="1:7" ht="15.75">
      <c r="A40" s="3642" t="s">
        <v>1043</v>
      </c>
      <c r="B40" s="2505"/>
      <c r="C40" s="2501"/>
      <c r="D40" s="2492"/>
      <c r="E40"/>
      <c r="F40"/>
      <c r="G40"/>
    </row>
    <row r="41" spans="1:7" ht="15.75">
      <c r="A41" s="3642" t="s">
        <v>911</v>
      </c>
      <c r="B41" s="2499"/>
      <c r="C41" s="2501"/>
      <c r="D41" s="2492"/>
      <c r="E41"/>
      <c r="F41"/>
      <c r="G41"/>
    </row>
    <row r="42" spans="1:7" ht="15.75">
      <c r="A42" s="3642" t="s">
        <v>977</v>
      </c>
      <c r="B42" s="2499"/>
      <c r="C42" s="2501"/>
      <c r="D42" s="2492"/>
      <c r="E42"/>
      <c r="F42"/>
      <c r="G42"/>
    </row>
    <row r="43" spans="1:7" ht="15.75">
      <c r="A43" s="3642" t="s">
        <v>1042</v>
      </c>
      <c r="B43" s="2505"/>
      <c r="C43" s="2501"/>
      <c r="D43" s="2492"/>
      <c r="E43"/>
      <c r="F43"/>
      <c r="G43"/>
    </row>
    <row r="44" spans="1:7" ht="15.75">
      <c r="A44" s="3642" t="s">
        <v>909</v>
      </c>
      <c r="B44" s="2499"/>
      <c r="C44" s="2501"/>
      <c r="D44" s="1185"/>
      <c r="E44"/>
      <c r="F44"/>
      <c r="G44"/>
    </row>
    <row r="45" spans="1:7" ht="15.75">
      <c r="A45" s="3642"/>
      <c r="B45" s="2499"/>
      <c r="C45" s="2501"/>
      <c r="D45" s="1185"/>
      <c r="E45"/>
      <c r="F45"/>
      <c r="G45"/>
    </row>
    <row r="46" spans="1:7" ht="15.75">
      <c r="A46" s="3642" t="s">
        <v>908</v>
      </c>
      <c r="B46" s="1239"/>
      <c r="C46" s="2501"/>
      <c r="D46" s="2506"/>
      <c r="E46"/>
    </row>
    <row r="47" spans="1:7" ht="15.75">
      <c r="A47" s="3642" t="s">
        <v>907</v>
      </c>
      <c r="B47" s="2499"/>
      <c r="C47" s="2501"/>
      <c r="D47" s="2492"/>
      <c r="E47"/>
    </row>
    <row r="48" spans="1:7" ht="15.75">
      <c r="A48" s="584" t="s">
        <v>2991</v>
      </c>
      <c r="B48" s="584"/>
      <c r="C48" s="584"/>
      <c r="D48" s="571"/>
    </row>
    <row r="49" spans="1:7" ht="15.75">
      <c r="A49" s="1172" t="s">
        <v>3831</v>
      </c>
      <c r="B49" s="584"/>
      <c r="C49" s="584"/>
      <c r="D49" s="571"/>
    </row>
    <row r="50" spans="1:7" ht="15.75">
      <c r="A50" s="1172" t="s">
        <v>2992</v>
      </c>
      <c r="B50" s="584"/>
      <c r="C50" s="584"/>
      <c r="D50" s="571"/>
    </row>
    <row r="51" spans="1:7" ht="15.75">
      <c r="A51" s="2507" t="s">
        <v>3832</v>
      </c>
      <c r="B51" s="2508"/>
      <c r="C51" s="2508"/>
      <c r="D51" s="571"/>
    </row>
    <row r="52" spans="1:7" ht="15.75">
      <c r="A52" s="2509" t="s">
        <v>2999</v>
      </c>
      <c r="B52" s="3650">
        <v>2021</v>
      </c>
      <c r="C52" s="3650">
        <v>2022</v>
      </c>
      <c r="D52" s="4769" t="s">
        <v>2993</v>
      </c>
    </row>
    <row r="53" spans="1:7" ht="15.75">
      <c r="A53" s="3643" t="s">
        <v>926</v>
      </c>
      <c r="B53" s="3726" t="s">
        <v>2994</v>
      </c>
      <c r="C53" s="3727"/>
      <c r="D53" s="4770"/>
    </row>
    <row r="54" spans="1:7" ht="15.75">
      <c r="A54" s="1680"/>
      <c r="B54" s="599"/>
      <c r="C54" s="1681"/>
      <c r="D54" s="2492"/>
      <c r="E54"/>
    </row>
    <row r="55" spans="1:7" ht="15.75">
      <c r="A55" s="3642" t="s">
        <v>906</v>
      </c>
      <c r="B55" s="2510"/>
      <c r="C55" s="2501"/>
      <c r="D55" s="2492"/>
      <c r="E55"/>
      <c r="F55"/>
      <c r="G55"/>
    </row>
    <row r="56" spans="1:7" ht="15.75">
      <c r="A56" s="3642" t="s">
        <v>905</v>
      </c>
      <c r="B56" s="2499"/>
      <c r="C56" s="2501"/>
      <c r="D56" s="2492"/>
      <c r="E56"/>
      <c r="F56"/>
      <c r="G56"/>
    </row>
    <row r="57" spans="1:7" ht="15.75">
      <c r="A57" s="3642" t="s">
        <v>977</v>
      </c>
      <c r="B57" s="2499"/>
      <c r="C57" s="2501"/>
      <c r="D57" s="2492"/>
      <c r="E57"/>
      <c r="F57"/>
      <c r="G57"/>
    </row>
    <row r="58" spans="1:7" ht="18.75">
      <c r="A58" s="2469" t="s">
        <v>3000</v>
      </c>
      <c r="B58" s="2510"/>
      <c r="C58" s="2501"/>
      <c r="D58" s="2492"/>
      <c r="E58"/>
      <c r="F58"/>
      <c r="G58"/>
    </row>
    <row r="59" spans="1:7" ht="15.75">
      <c r="A59" s="3642" t="s">
        <v>903</v>
      </c>
      <c r="B59" s="2499"/>
      <c r="C59" s="2501"/>
      <c r="D59" s="2492"/>
      <c r="E59"/>
      <c r="F59"/>
      <c r="G59"/>
    </row>
    <row r="60" spans="1:7" ht="15.75">
      <c r="A60" s="3642" t="s">
        <v>977</v>
      </c>
      <c r="B60" s="2499"/>
      <c r="C60" s="2501"/>
      <c r="D60" s="2492"/>
      <c r="E60"/>
      <c r="F60"/>
      <c r="G60"/>
    </row>
    <row r="61" spans="1:7" ht="18.75">
      <c r="A61" s="2469" t="s">
        <v>3001</v>
      </c>
      <c r="B61" s="2505"/>
      <c r="C61" s="2501"/>
      <c r="D61" s="2492"/>
      <c r="E61"/>
      <c r="F61"/>
      <c r="G61"/>
    </row>
    <row r="62" spans="1:7" ht="18.75">
      <c r="A62" s="2469" t="s">
        <v>3002</v>
      </c>
      <c r="B62" s="2499"/>
      <c r="C62" s="2501"/>
      <c r="D62" s="2492"/>
      <c r="E62"/>
      <c r="F62"/>
      <c r="G62"/>
    </row>
    <row r="63" spans="1:7" ht="15.75">
      <c r="A63" s="3642" t="s">
        <v>977</v>
      </c>
      <c r="B63" s="2499"/>
      <c r="C63" s="2501"/>
      <c r="D63" s="2492"/>
      <c r="E63"/>
      <c r="F63"/>
      <c r="G63"/>
    </row>
    <row r="64" spans="1:7" ht="15.75">
      <c r="A64" s="3642" t="s">
        <v>900</v>
      </c>
      <c r="B64" s="2505"/>
      <c r="C64" s="2501"/>
      <c r="D64" s="2492"/>
      <c r="E64"/>
      <c r="F64"/>
      <c r="G64"/>
    </row>
    <row r="65" spans="1:7" ht="15.75">
      <c r="A65" s="3642" t="s">
        <v>899</v>
      </c>
      <c r="B65" s="2499"/>
      <c r="C65" s="2501"/>
      <c r="D65" s="2492"/>
      <c r="E65"/>
      <c r="F65"/>
      <c r="G65"/>
    </row>
    <row r="66" spans="1:7" ht="15.75">
      <c r="A66" s="3642" t="s">
        <v>977</v>
      </c>
      <c r="B66" s="2499"/>
      <c r="C66" s="2501"/>
      <c r="D66" s="2492"/>
      <c r="E66"/>
      <c r="F66"/>
      <c r="G66"/>
    </row>
    <row r="67" spans="1:7" ht="15.75">
      <c r="A67" s="3642" t="s">
        <v>898</v>
      </c>
      <c r="B67" s="2505"/>
      <c r="C67" s="2501"/>
      <c r="D67" s="2492"/>
      <c r="E67"/>
      <c r="F67"/>
      <c r="G67"/>
    </row>
    <row r="68" spans="1:7" ht="15.75">
      <c r="A68" s="3642" t="s">
        <v>897</v>
      </c>
      <c r="B68" s="2499"/>
      <c r="C68" s="2501"/>
      <c r="D68" s="2492"/>
      <c r="E68"/>
      <c r="F68"/>
      <c r="G68"/>
    </row>
    <row r="69" spans="1:7" ht="15.75">
      <c r="A69" s="3642" t="s">
        <v>977</v>
      </c>
      <c r="B69" s="2499"/>
      <c r="C69" s="2501"/>
      <c r="D69" s="2492"/>
      <c r="E69"/>
      <c r="F69"/>
      <c r="G69"/>
    </row>
    <row r="70" spans="1:7" ht="18.75">
      <c r="A70" s="2469" t="s">
        <v>3003</v>
      </c>
      <c r="B70" s="2505"/>
      <c r="C70" s="2501"/>
      <c r="D70" s="2492"/>
      <c r="E70"/>
      <c r="F70"/>
      <c r="G70"/>
    </row>
    <row r="71" spans="1:7" ht="15.75">
      <c r="A71" s="3642" t="s">
        <v>895</v>
      </c>
      <c r="B71" s="2499"/>
      <c r="C71" s="2501"/>
      <c r="D71" s="2492"/>
      <c r="E71"/>
      <c r="F71"/>
      <c r="G71"/>
    </row>
    <row r="72" spans="1:7" ht="15.75">
      <c r="A72" s="3642" t="s">
        <v>977</v>
      </c>
      <c r="B72" s="2499"/>
      <c r="C72" s="2501"/>
      <c r="D72" s="2492"/>
      <c r="E72"/>
      <c r="F72"/>
      <c r="G72"/>
    </row>
    <row r="73" spans="1:7" ht="15.75">
      <c r="A73" s="3642" t="s">
        <v>894</v>
      </c>
      <c r="B73" s="2505"/>
      <c r="C73" s="2501"/>
      <c r="D73" s="2492"/>
      <c r="E73"/>
      <c r="F73"/>
      <c r="G73"/>
    </row>
    <row r="74" spans="1:7" ht="15.75">
      <c r="A74" s="3642" t="s">
        <v>893</v>
      </c>
      <c r="B74" s="2499"/>
      <c r="C74" s="2501"/>
      <c r="D74" s="2492"/>
      <c r="E74"/>
      <c r="F74"/>
      <c r="G74"/>
    </row>
    <row r="75" spans="1:7" ht="15.75">
      <c r="A75" s="3642" t="s">
        <v>977</v>
      </c>
      <c r="B75" s="2499"/>
      <c r="C75" s="2501"/>
      <c r="D75" s="2492"/>
      <c r="E75"/>
      <c r="F75"/>
      <c r="G75"/>
    </row>
    <row r="76" spans="1:7" ht="18.75">
      <c r="A76" s="2469" t="s">
        <v>3004</v>
      </c>
      <c r="B76" s="2505"/>
      <c r="C76" s="2501"/>
      <c r="D76" s="2492"/>
      <c r="E76"/>
      <c r="F76"/>
      <c r="G76"/>
    </row>
    <row r="77" spans="1:7" ht="18.75">
      <c r="A77" s="2469" t="s">
        <v>3005</v>
      </c>
      <c r="B77" s="2499"/>
      <c r="C77" s="2501"/>
      <c r="D77" s="2492"/>
      <c r="E77"/>
      <c r="F77"/>
      <c r="G77"/>
    </row>
    <row r="78" spans="1:7" ht="15.75">
      <c r="A78" s="3642" t="s">
        <v>977</v>
      </c>
      <c r="B78" s="2499"/>
      <c r="C78" s="2501"/>
      <c r="D78" s="2492"/>
      <c r="E78"/>
      <c r="F78"/>
      <c r="G78"/>
    </row>
    <row r="79" spans="1:7" ht="15.75">
      <c r="A79" s="3642" t="s">
        <v>890</v>
      </c>
      <c r="B79" s="2505"/>
      <c r="C79" s="2501"/>
      <c r="D79" s="2492"/>
      <c r="E79"/>
      <c r="F79"/>
      <c r="G79"/>
    </row>
    <row r="80" spans="1:7" ht="15.75">
      <c r="A80" s="3642" t="s">
        <v>889</v>
      </c>
      <c r="B80" s="2499"/>
      <c r="C80" s="2498"/>
      <c r="D80" s="2492"/>
      <c r="E80"/>
      <c r="F80"/>
      <c r="G80"/>
    </row>
    <row r="81" spans="1:7" ht="15.75">
      <c r="A81" s="3642" t="s">
        <v>977</v>
      </c>
      <c r="B81" s="2499"/>
      <c r="C81" s="2498"/>
      <c r="D81" s="2492"/>
      <c r="E81"/>
      <c r="F81"/>
      <c r="G81"/>
    </row>
    <row r="82" spans="1:7" ht="31.5">
      <c r="A82" s="3642" t="s">
        <v>888</v>
      </c>
      <c r="B82" s="2505"/>
      <c r="C82" s="2511"/>
      <c r="D82" s="2402"/>
      <c r="E82"/>
      <c r="F82"/>
      <c r="G82"/>
    </row>
    <row r="83" spans="1:7" ht="15.75">
      <c r="A83" s="3642" t="s">
        <v>887</v>
      </c>
      <c r="B83" s="2480"/>
      <c r="C83" s="2512"/>
      <c r="D83" s="2492"/>
      <c r="E83"/>
      <c r="F83"/>
      <c r="G83"/>
    </row>
    <row r="84" spans="1:7" ht="15.75">
      <c r="A84" s="3642" t="s">
        <v>977</v>
      </c>
      <c r="B84" s="2480"/>
      <c r="C84" s="2512"/>
      <c r="D84" s="2492"/>
      <c r="E84"/>
      <c r="F84"/>
      <c r="G84"/>
    </row>
    <row r="85" spans="1:7" ht="15.75">
      <c r="A85" s="3642" t="s">
        <v>1041</v>
      </c>
      <c r="B85" s="2505"/>
      <c r="C85" s="2501"/>
      <c r="D85" s="2492"/>
      <c r="E85"/>
      <c r="F85"/>
      <c r="G85"/>
    </row>
    <row r="86" spans="1:7" ht="15.75">
      <c r="A86" s="3642" t="s">
        <v>885</v>
      </c>
      <c r="B86" s="2480"/>
      <c r="C86" s="2498"/>
      <c r="D86" s="2492"/>
      <c r="E86"/>
      <c r="F86"/>
      <c r="G86"/>
    </row>
    <row r="87" spans="1:7" ht="15.75">
      <c r="A87" s="3642" t="s">
        <v>977</v>
      </c>
      <c r="B87" s="2480"/>
      <c r="C87" s="2501"/>
      <c r="D87" s="2492"/>
      <c r="E87"/>
      <c r="F87"/>
      <c r="G87"/>
    </row>
    <row r="88" spans="1:7" ht="18.75">
      <c r="A88" s="2469" t="s">
        <v>3006</v>
      </c>
      <c r="B88" s="2505"/>
      <c r="C88" s="2501"/>
      <c r="D88" s="2492"/>
      <c r="E88"/>
      <c r="F88"/>
      <c r="G88"/>
    </row>
    <row r="89" spans="1:7" ht="18.75">
      <c r="A89" s="2469" t="s">
        <v>3007</v>
      </c>
      <c r="B89" s="2480"/>
      <c r="C89" s="2501"/>
      <c r="D89" s="1185"/>
      <c r="E89"/>
      <c r="F89"/>
      <c r="G89"/>
    </row>
    <row r="90" spans="1:7" ht="15.75">
      <c r="A90" s="584" t="s">
        <v>2991</v>
      </c>
      <c r="B90" s="584"/>
      <c r="C90" s="584"/>
      <c r="D90" s="571"/>
    </row>
    <row r="91" spans="1:7" ht="15.75">
      <c r="A91" s="1172" t="s">
        <v>3831</v>
      </c>
      <c r="B91" s="584"/>
      <c r="C91" s="584"/>
      <c r="D91" s="571"/>
    </row>
    <row r="92" spans="1:7" ht="15.75">
      <c r="A92" s="1172" t="s">
        <v>2992</v>
      </c>
      <c r="B92" s="584"/>
      <c r="C92" s="584"/>
      <c r="D92" s="571"/>
    </row>
    <row r="93" spans="1:7" ht="15.75">
      <c r="A93" s="2507" t="s">
        <v>3832</v>
      </c>
      <c r="B93" s="2508"/>
      <c r="C93" s="2508"/>
      <c r="D93" s="571"/>
    </row>
    <row r="94" spans="1:7" ht="15.75">
      <c r="A94" s="2513" t="s">
        <v>2999</v>
      </c>
      <c r="B94" s="3650">
        <v>2021</v>
      </c>
      <c r="C94" s="3650">
        <v>2022</v>
      </c>
      <c r="D94" s="4769" t="s">
        <v>2993</v>
      </c>
    </row>
    <row r="95" spans="1:7" ht="15.75">
      <c r="A95" s="1682" t="s">
        <v>926</v>
      </c>
      <c r="B95" s="3726" t="s">
        <v>2994</v>
      </c>
      <c r="C95" s="3727"/>
      <c r="D95" s="4770"/>
    </row>
    <row r="96" spans="1:7" ht="15.75">
      <c r="A96" s="3642" t="s">
        <v>882</v>
      </c>
      <c r="B96" s="2510"/>
      <c r="C96" s="2499"/>
      <c r="D96" s="2492"/>
    </row>
    <row r="97" spans="1:7" ht="15.75">
      <c r="A97" s="3642" t="s">
        <v>881</v>
      </c>
      <c r="B97" s="2499"/>
      <c r="C97" s="2478"/>
      <c r="D97" s="2492"/>
      <c r="F97"/>
    </row>
    <row r="98" spans="1:7" ht="15.75">
      <c r="A98" s="1680"/>
      <c r="B98" s="599"/>
      <c r="C98" s="599"/>
      <c r="D98" s="2492"/>
      <c r="F98"/>
    </row>
    <row r="99" spans="1:7" ht="15.75">
      <c r="A99" s="3642" t="s">
        <v>880</v>
      </c>
      <c r="B99" s="2510"/>
      <c r="C99" s="2499"/>
      <c r="D99" s="2492"/>
      <c r="E99"/>
      <c r="F99"/>
      <c r="G99"/>
    </row>
    <row r="100" spans="1:7" ht="15.75">
      <c r="A100" s="3642" t="s">
        <v>879</v>
      </c>
      <c r="B100" s="2480"/>
      <c r="C100" s="2499"/>
      <c r="D100" s="2492"/>
      <c r="E100"/>
      <c r="F100"/>
      <c r="G100"/>
    </row>
    <row r="101" spans="1:7" ht="15.75">
      <c r="A101" s="3642" t="s">
        <v>977</v>
      </c>
      <c r="B101" s="2499"/>
      <c r="C101" s="2499"/>
      <c r="D101" s="2492"/>
      <c r="E101"/>
      <c r="F101"/>
      <c r="G101"/>
    </row>
    <row r="102" spans="1:7" ht="18.75">
      <c r="A102" s="2469" t="s">
        <v>3008</v>
      </c>
      <c r="B102" s="2514"/>
      <c r="C102" s="2499"/>
      <c r="D102" s="2492"/>
      <c r="E102"/>
      <c r="F102"/>
      <c r="G102"/>
    </row>
    <row r="103" spans="1:7" ht="15.75">
      <c r="A103" s="3642" t="s">
        <v>1039</v>
      </c>
      <c r="B103" s="2499"/>
      <c r="C103" s="2499"/>
      <c r="D103" s="2492"/>
      <c r="E103"/>
      <c r="F103"/>
      <c r="G103"/>
    </row>
    <row r="104" spans="1:7" ht="15.75">
      <c r="A104" s="3642" t="s">
        <v>977</v>
      </c>
      <c r="B104" s="2499"/>
      <c r="C104" s="2499"/>
      <c r="D104" s="2492"/>
      <c r="E104"/>
      <c r="F104"/>
      <c r="G104"/>
    </row>
    <row r="105" spans="1:7" ht="18.75">
      <c r="A105" s="2469" t="s">
        <v>3009</v>
      </c>
      <c r="B105" s="2505"/>
      <c r="C105" s="2499"/>
      <c r="D105" s="2492"/>
      <c r="E105"/>
      <c r="F105"/>
      <c r="G105"/>
    </row>
    <row r="106" spans="1:7" ht="15.75">
      <c r="A106" s="3642" t="s">
        <v>875</v>
      </c>
      <c r="B106" s="2499"/>
      <c r="C106" s="2499"/>
      <c r="D106" s="2492"/>
      <c r="E106"/>
      <c r="F106"/>
      <c r="G106"/>
    </row>
    <row r="107" spans="1:7" ht="15.75">
      <c r="A107" s="3642" t="s">
        <v>977</v>
      </c>
      <c r="B107" s="2499"/>
      <c r="C107" s="2478"/>
      <c r="D107" s="2492"/>
      <c r="E107"/>
      <c r="F107"/>
      <c r="G107"/>
    </row>
    <row r="108" spans="1:7" ht="15.75">
      <c r="A108" s="3642" t="s">
        <v>874</v>
      </c>
      <c r="B108" s="2505"/>
      <c r="C108" s="2499"/>
      <c r="D108" s="2492"/>
      <c r="E108"/>
      <c r="F108"/>
      <c r="G108"/>
    </row>
    <row r="109" spans="1:7" ht="15.75">
      <c r="A109" s="3642" t="s">
        <v>873</v>
      </c>
      <c r="B109" s="2499"/>
      <c r="C109" s="2478"/>
      <c r="D109" s="2492"/>
      <c r="E109"/>
      <c r="F109"/>
      <c r="G109"/>
    </row>
    <row r="110" spans="1:7" ht="15.75">
      <c r="A110" s="3642" t="s">
        <v>977</v>
      </c>
      <c r="B110" s="2480"/>
      <c r="C110" s="2499"/>
      <c r="D110" s="2492"/>
      <c r="E110"/>
      <c r="F110"/>
      <c r="G110"/>
    </row>
    <row r="111" spans="1:7" ht="15.75">
      <c r="A111" s="3642" t="s">
        <v>872</v>
      </c>
      <c r="B111" s="2505"/>
      <c r="C111" s="2499"/>
      <c r="D111" s="2492"/>
      <c r="E111"/>
      <c r="F111"/>
      <c r="G111"/>
    </row>
    <row r="112" spans="1:7" ht="15.75">
      <c r="A112" s="3642" t="s">
        <v>871</v>
      </c>
      <c r="B112" s="2480"/>
      <c r="C112" s="2499"/>
      <c r="D112" s="2492"/>
      <c r="E112"/>
      <c r="F112"/>
      <c r="G112"/>
    </row>
    <row r="113" spans="1:7" ht="15.75">
      <c r="A113" s="3642" t="s">
        <v>977</v>
      </c>
      <c r="B113" s="2499"/>
      <c r="C113" s="2499"/>
      <c r="D113" s="2492"/>
      <c r="E113"/>
      <c r="F113"/>
      <c r="G113"/>
    </row>
    <row r="114" spans="1:7" ht="15.75">
      <c r="A114" s="3642" t="s">
        <v>870</v>
      </c>
      <c r="B114" s="2505"/>
      <c r="C114" s="2499"/>
      <c r="D114" s="2492"/>
      <c r="E114"/>
      <c r="F114"/>
      <c r="G114"/>
    </row>
    <row r="115" spans="1:7" ht="15.75">
      <c r="A115" s="3642" t="s">
        <v>869</v>
      </c>
      <c r="B115" s="2499"/>
      <c r="C115" s="2499"/>
      <c r="D115" s="2492"/>
      <c r="E115"/>
      <c r="F115"/>
      <c r="G115"/>
    </row>
    <row r="116" spans="1:7" ht="15.75">
      <c r="A116" s="3642" t="s">
        <v>977</v>
      </c>
      <c r="B116" s="2499"/>
      <c r="C116" s="2499"/>
      <c r="D116" s="2492"/>
      <c r="E116"/>
      <c r="F116"/>
      <c r="G116"/>
    </row>
    <row r="117" spans="1:7" ht="15.75">
      <c r="A117" s="3642" t="s">
        <v>868</v>
      </c>
      <c r="B117" s="2505"/>
      <c r="C117" s="2499"/>
      <c r="D117" s="2492"/>
      <c r="E117"/>
      <c r="F117"/>
      <c r="G117"/>
    </row>
    <row r="118" spans="1:7" ht="15.75">
      <c r="A118" s="3642" t="s">
        <v>867</v>
      </c>
      <c r="B118" s="2499"/>
      <c r="C118" s="1897"/>
      <c r="D118" s="2492"/>
      <c r="E118"/>
      <c r="F118"/>
      <c r="G118"/>
    </row>
    <row r="119" spans="1:7" ht="15.75">
      <c r="A119" s="2515"/>
      <c r="B119" s="2499"/>
      <c r="C119" s="1699"/>
      <c r="D119" s="2492"/>
      <c r="E119"/>
      <c r="F119"/>
      <c r="G119"/>
    </row>
    <row r="120" spans="1:7" ht="34.5">
      <c r="A120" s="2466" t="s">
        <v>3010</v>
      </c>
      <c r="B120" s="2516"/>
      <c r="C120" s="2517"/>
      <c r="D120" s="2518"/>
      <c r="E120"/>
      <c r="F120"/>
      <c r="G120"/>
    </row>
    <row r="121" spans="1:7" ht="15.75">
      <c r="A121" s="2497" t="s">
        <v>770</v>
      </c>
      <c r="B121" s="2499"/>
      <c r="C121" s="2499"/>
      <c r="D121" s="2492"/>
      <c r="E121"/>
      <c r="F121"/>
      <c r="G121"/>
    </row>
    <row r="122" spans="1:7" ht="15.75">
      <c r="A122" s="3642" t="s">
        <v>977</v>
      </c>
      <c r="B122" s="2499"/>
      <c r="C122" s="2499"/>
      <c r="D122" s="2492"/>
      <c r="E122"/>
      <c r="F122"/>
      <c r="G122"/>
    </row>
    <row r="123" spans="1:7" ht="34.5">
      <c r="A123" s="2466" t="s">
        <v>3011</v>
      </c>
      <c r="B123" s="2516"/>
      <c r="C123" s="2467"/>
      <c r="D123" s="2518"/>
      <c r="E123"/>
      <c r="F123"/>
      <c r="G123"/>
    </row>
    <row r="124" spans="1:7" ht="31.5">
      <c r="A124" s="2497" t="s">
        <v>864</v>
      </c>
      <c r="B124" s="2499"/>
      <c r="C124" s="2499"/>
      <c r="D124" s="2492"/>
      <c r="E124"/>
      <c r="F124"/>
      <c r="G124"/>
    </row>
    <row r="125" spans="1:7" ht="15.75">
      <c r="A125" s="2497"/>
      <c r="B125" s="2499"/>
      <c r="C125" s="2499"/>
      <c r="D125" s="2492"/>
      <c r="E125"/>
      <c r="F125"/>
      <c r="G125"/>
    </row>
    <row r="126" spans="1:7" ht="15.75">
      <c r="A126" s="3642" t="s">
        <v>3012</v>
      </c>
      <c r="B126" s="2499"/>
      <c r="C126" s="2499"/>
      <c r="D126" s="2492"/>
      <c r="E126"/>
      <c r="F126"/>
      <c r="G126"/>
    </row>
    <row r="127" spans="1:7" ht="15.75">
      <c r="A127" s="3642" t="s">
        <v>2998</v>
      </c>
      <c r="B127" s="2499"/>
      <c r="C127" s="2499"/>
      <c r="D127" s="2492"/>
      <c r="E127"/>
      <c r="F127"/>
      <c r="G127"/>
    </row>
    <row r="128" spans="1:7" ht="15.75">
      <c r="A128" s="3642"/>
      <c r="B128" s="2499"/>
      <c r="C128" s="2499"/>
      <c r="D128" s="2492"/>
      <c r="E128"/>
      <c r="F128"/>
      <c r="G128"/>
    </row>
    <row r="129" spans="1:7" ht="15.75">
      <c r="A129" s="3642" t="s">
        <v>862</v>
      </c>
      <c r="B129" s="2499"/>
      <c r="C129" s="2499"/>
      <c r="D129" s="2492"/>
      <c r="E129"/>
      <c r="F129"/>
      <c r="G129"/>
    </row>
    <row r="130" spans="1:7" ht="15.75">
      <c r="A130" s="3642" t="s">
        <v>861</v>
      </c>
      <c r="B130" s="2480"/>
      <c r="C130" s="2480"/>
      <c r="D130" s="1185"/>
      <c r="E130" s="1147"/>
      <c r="F130" s="1147"/>
      <c r="G130" s="1147"/>
    </row>
    <row r="131" spans="1:7" ht="15.75">
      <c r="A131" s="2519"/>
      <c r="B131" s="2520"/>
      <c r="C131" s="2520"/>
      <c r="D131" s="2519"/>
      <c r="E131"/>
      <c r="F131"/>
      <c r="G131"/>
    </row>
    <row r="132" spans="1:7" ht="15.75">
      <c r="A132" s="584" t="s">
        <v>2991</v>
      </c>
      <c r="B132" s="599"/>
      <c r="C132" s="599"/>
      <c r="D132" s="571"/>
    </row>
    <row r="133" spans="1:7" ht="15.75">
      <c r="A133" s="1172" t="s">
        <v>3831</v>
      </c>
      <c r="B133" s="599"/>
      <c r="C133" s="599"/>
      <c r="D133" s="571"/>
    </row>
    <row r="134" spans="1:7" ht="15.75">
      <c r="A134" s="1172" t="s">
        <v>2992</v>
      </c>
      <c r="B134" s="599"/>
      <c r="C134" s="599"/>
      <c r="D134" s="571"/>
    </row>
    <row r="135" spans="1:7" ht="15.75">
      <c r="A135" s="2507" t="s">
        <v>3832</v>
      </c>
      <c r="B135" s="599"/>
      <c r="C135" s="599"/>
      <c r="D135" s="571"/>
    </row>
    <row r="136" spans="1:7" ht="15.75">
      <c r="A136" s="2487" t="s">
        <v>2999</v>
      </c>
      <c r="B136" s="3650">
        <v>2021</v>
      </c>
      <c r="C136" s="3650">
        <v>2022</v>
      </c>
      <c r="D136" s="4769" t="s">
        <v>2993</v>
      </c>
    </row>
    <row r="137" spans="1:7" ht="15.75">
      <c r="A137" s="3643" t="s">
        <v>926</v>
      </c>
      <c r="B137" s="3726" t="s">
        <v>2994</v>
      </c>
      <c r="C137" s="3727"/>
      <c r="D137" s="4770"/>
    </row>
    <row r="138" spans="1:7" ht="15.75">
      <c r="A138" s="3642" t="s">
        <v>1036</v>
      </c>
      <c r="B138" s="2480"/>
      <c r="C138" s="2481"/>
      <c r="D138" s="2489"/>
    </row>
    <row r="139" spans="1:7" ht="15.75">
      <c r="A139" s="3642" t="s">
        <v>1035</v>
      </c>
      <c r="B139" s="2521"/>
      <c r="C139" s="2521"/>
      <c r="D139" s="2489"/>
    </row>
    <row r="140" spans="1:7" ht="15.75">
      <c r="A140" s="3642" t="s">
        <v>977</v>
      </c>
      <c r="B140" s="2480"/>
      <c r="C140" s="2478"/>
      <c r="D140" s="2489"/>
    </row>
    <row r="141" spans="1:7" ht="18.75">
      <c r="A141" s="2469" t="s">
        <v>3013</v>
      </c>
      <c r="B141" s="2499"/>
      <c r="C141" s="2499"/>
      <c r="D141" s="2489"/>
    </row>
    <row r="142" spans="1:7" ht="15.75">
      <c r="A142" s="3642" t="s">
        <v>859</v>
      </c>
      <c r="B142" s="1901"/>
      <c r="C142" s="2478"/>
      <c r="D142" s="2489"/>
    </row>
    <row r="143" spans="1:7" ht="15.75">
      <c r="A143" s="1680"/>
      <c r="B143" s="599"/>
      <c r="C143" s="599"/>
      <c r="D143" s="2489"/>
    </row>
    <row r="144" spans="1:7" ht="15.75">
      <c r="A144" s="2497" t="s">
        <v>244</v>
      </c>
      <c r="B144" s="2478"/>
      <c r="C144" s="2517"/>
      <c r="D144" s="2522"/>
      <c r="E144"/>
      <c r="F144"/>
      <c r="G144"/>
    </row>
    <row r="145" spans="1:7" ht="15.75">
      <c r="A145" s="2497" t="s">
        <v>455</v>
      </c>
      <c r="B145" s="1699"/>
      <c r="C145" s="2499"/>
      <c r="D145" s="2489"/>
      <c r="E145"/>
      <c r="F145"/>
      <c r="G145"/>
    </row>
    <row r="146" spans="1:7" ht="15.75">
      <c r="A146" s="3642" t="s">
        <v>977</v>
      </c>
      <c r="B146" s="1699"/>
      <c r="C146" s="2499"/>
      <c r="D146" s="2489"/>
      <c r="E146"/>
      <c r="F146"/>
      <c r="G146"/>
    </row>
    <row r="147" spans="1:7" ht="15.75">
      <c r="A147" s="3642" t="s">
        <v>1033</v>
      </c>
      <c r="B147" s="2499"/>
      <c r="C147" s="2481"/>
      <c r="D147" s="2489"/>
      <c r="E147"/>
      <c r="F147"/>
      <c r="G147"/>
    </row>
    <row r="148" spans="1:7" ht="15.75">
      <c r="A148" s="3642" t="s">
        <v>1032</v>
      </c>
      <c r="B148" s="2503"/>
      <c r="C148" s="2503"/>
      <c r="D148" s="2489"/>
      <c r="E148"/>
      <c r="F148"/>
      <c r="G148"/>
    </row>
    <row r="149" spans="1:7" ht="15.75">
      <c r="A149" s="3728"/>
      <c r="B149" s="2503"/>
      <c r="C149" s="2503"/>
      <c r="D149" s="2489"/>
      <c r="E149"/>
      <c r="F149"/>
      <c r="G149"/>
    </row>
    <row r="150" spans="1:7" ht="15.75">
      <c r="A150" s="3642" t="s">
        <v>3014</v>
      </c>
      <c r="B150" s="2499"/>
      <c r="C150" s="2481"/>
      <c r="D150" s="2489"/>
      <c r="E150"/>
      <c r="F150"/>
      <c r="G150"/>
    </row>
    <row r="151" spans="1:7" ht="15.75">
      <c r="A151" s="3642" t="s">
        <v>1030</v>
      </c>
      <c r="B151" s="2503"/>
      <c r="C151" s="2503"/>
      <c r="D151" s="2489"/>
      <c r="E151"/>
      <c r="F151"/>
      <c r="G151"/>
    </row>
    <row r="152" spans="1:7" ht="15.75">
      <c r="A152" s="3642" t="s">
        <v>977</v>
      </c>
      <c r="B152" s="2503"/>
      <c r="C152" s="2503"/>
      <c r="D152" s="2489"/>
      <c r="E152"/>
      <c r="F152"/>
      <c r="G152"/>
    </row>
    <row r="153" spans="1:7" ht="15.75">
      <c r="A153" s="3642" t="s">
        <v>1029</v>
      </c>
      <c r="B153" s="2499"/>
      <c r="C153" s="2523"/>
      <c r="D153" s="2489"/>
      <c r="E153"/>
      <c r="F153"/>
      <c r="G153"/>
    </row>
    <row r="154" spans="1:7" ht="15.75">
      <c r="A154" s="3642" t="s">
        <v>1028</v>
      </c>
      <c r="B154" s="2521"/>
      <c r="C154" s="2504"/>
      <c r="D154" s="2489"/>
      <c r="E154"/>
      <c r="F154"/>
      <c r="G154"/>
    </row>
    <row r="155" spans="1:7" ht="15.75">
      <c r="A155" s="3642" t="s">
        <v>977</v>
      </c>
      <c r="B155" s="2499"/>
      <c r="C155" s="1699"/>
      <c r="D155" s="2489"/>
      <c r="E155"/>
      <c r="F155"/>
      <c r="G155"/>
    </row>
    <row r="156" spans="1:7" ht="18.75">
      <c r="A156" s="2466" t="s">
        <v>3015</v>
      </c>
      <c r="B156" s="1713"/>
      <c r="C156" s="1713"/>
      <c r="D156" s="2522"/>
      <c r="E156"/>
      <c r="F156"/>
      <c r="G156"/>
    </row>
    <row r="157" spans="1:7" ht="18.75">
      <c r="A157" s="2466" t="s">
        <v>3016</v>
      </c>
      <c r="B157" s="2499"/>
      <c r="C157" s="2499"/>
      <c r="D157" s="2489"/>
      <c r="E157"/>
      <c r="F157"/>
      <c r="G157"/>
    </row>
    <row r="158" spans="1:7" ht="15.75">
      <c r="A158" s="3642"/>
      <c r="B158" s="2499"/>
      <c r="C158" s="2499"/>
      <c r="D158" s="2489"/>
      <c r="E158"/>
      <c r="F158"/>
      <c r="G158"/>
    </row>
    <row r="159" spans="1:7" ht="34.5">
      <c r="A159" s="2469" t="s">
        <v>3017</v>
      </c>
      <c r="B159" s="2524"/>
      <c r="C159" s="2481"/>
      <c r="D159" s="2525"/>
      <c r="E159"/>
      <c r="F159"/>
      <c r="G159"/>
    </row>
    <row r="160" spans="1:7" ht="31.5">
      <c r="A160" s="3642" t="s">
        <v>855</v>
      </c>
      <c r="B160" s="2499"/>
      <c r="C160" s="2499"/>
      <c r="D160" s="2489"/>
      <c r="E160"/>
      <c r="F160"/>
      <c r="G160"/>
    </row>
    <row r="161" spans="1:7" ht="15.75">
      <c r="A161" s="3642" t="s">
        <v>977</v>
      </c>
      <c r="B161" s="2499"/>
      <c r="C161" s="2499"/>
      <c r="D161" s="2489"/>
      <c r="E161"/>
      <c r="F161"/>
      <c r="G161"/>
    </row>
    <row r="162" spans="1:7" ht="18.75">
      <c r="A162" s="2469" t="s">
        <v>3018</v>
      </c>
      <c r="B162" s="2499"/>
      <c r="C162" s="2499"/>
      <c r="D162" s="2489"/>
      <c r="E162"/>
      <c r="F162"/>
      <c r="G162"/>
    </row>
    <row r="163" spans="1:7" ht="18.75">
      <c r="A163" s="2469" t="s">
        <v>3019</v>
      </c>
      <c r="B163" s="2499"/>
      <c r="C163" s="2499"/>
      <c r="D163" s="2489"/>
      <c r="E163"/>
      <c r="F163"/>
      <c r="G163"/>
    </row>
    <row r="164" spans="1:7" ht="15.75">
      <c r="A164" s="3642" t="s">
        <v>977</v>
      </c>
      <c r="B164" s="2499"/>
      <c r="C164" s="2499"/>
      <c r="D164" s="2489"/>
      <c r="E164"/>
      <c r="F164"/>
      <c r="G164"/>
    </row>
    <row r="165" spans="1:7" ht="18.75">
      <c r="A165" s="2469" t="s">
        <v>3020</v>
      </c>
      <c r="B165" s="2499"/>
      <c r="C165" s="2499"/>
      <c r="D165" s="2489"/>
      <c r="E165"/>
      <c r="F165"/>
      <c r="G165"/>
    </row>
    <row r="166" spans="1:7" ht="18.75">
      <c r="A166" s="2469" t="s">
        <v>3021</v>
      </c>
      <c r="B166" s="2499"/>
      <c r="C166" s="1699"/>
      <c r="D166" s="2489"/>
      <c r="E166"/>
      <c r="F166"/>
      <c r="G166"/>
    </row>
    <row r="167" spans="1:7" ht="15.75">
      <c r="A167" s="3642" t="s">
        <v>977</v>
      </c>
      <c r="B167" s="2499"/>
      <c r="C167" s="1699"/>
      <c r="D167" s="2489"/>
      <c r="E167"/>
      <c r="F167"/>
      <c r="G167"/>
    </row>
    <row r="168" spans="1:7" ht="15.75">
      <c r="A168" s="2497" t="s">
        <v>36</v>
      </c>
      <c r="B168" s="1713"/>
      <c r="C168" s="1713"/>
      <c r="D168" s="2522"/>
      <c r="E168"/>
      <c r="F168"/>
      <c r="G168"/>
    </row>
    <row r="169" spans="1:7" ht="15.75">
      <c r="A169" s="2497" t="s">
        <v>37</v>
      </c>
      <c r="B169" s="1699"/>
      <c r="C169" s="1699"/>
      <c r="D169" s="2489"/>
      <c r="E169"/>
      <c r="F169"/>
      <c r="G169"/>
    </row>
    <row r="170" spans="1:7" ht="15.75">
      <c r="A170" s="2497"/>
      <c r="B170" s="1699"/>
      <c r="C170" s="1699"/>
      <c r="D170" s="2489"/>
      <c r="E170"/>
      <c r="F170"/>
      <c r="G170"/>
    </row>
    <row r="171" spans="1:7" ht="15.75">
      <c r="A171" s="3642" t="s">
        <v>3012</v>
      </c>
      <c r="B171" s="1699"/>
      <c r="C171" s="1699"/>
      <c r="D171" s="2489"/>
      <c r="E171"/>
      <c r="F171"/>
      <c r="G171"/>
    </row>
    <row r="172" spans="1:7" ht="15.75">
      <c r="A172" s="3642" t="s">
        <v>2998</v>
      </c>
      <c r="B172" s="1699"/>
      <c r="C172" s="1699"/>
      <c r="D172" s="2489"/>
      <c r="E172"/>
      <c r="F172"/>
      <c r="G172"/>
    </row>
    <row r="173" spans="1:7" ht="15.75">
      <c r="A173" s="3642"/>
      <c r="B173" s="1699"/>
      <c r="C173" s="1699"/>
      <c r="D173" s="2489"/>
      <c r="E173"/>
      <c r="F173"/>
      <c r="G173"/>
    </row>
    <row r="174" spans="1:7" ht="18.75">
      <c r="A174" s="2469" t="s">
        <v>3022</v>
      </c>
      <c r="B174" s="2499"/>
      <c r="C174" s="2499"/>
      <c r="D174" s="2489"/>
      <c r="E174"/>
      <c r="F174"/>
      <c r="G174"/>
    </row>
    <row r="175" spans="1:7" ht="18.75">
      <c r="A175" s="2469" t="s">
        <v>3023</v>
      </c>
      <c r="B175" s="2499"/>
      <c r="C175" s="1699"/>
      <c r="D175" s="1185"/>
      <c r="E175"/>
      <c r="F175"/>
      <c r="G175"/>
    </row>
    <row r="176" spans="1:7" ht="15.75">
      <c r="A176" s="584" t="s">
        <v>2991</v>
      </c>
      <c r="B176" s="584"/>
      <c r="C176" s="584"/>
      <c r="D176" s="571"/>
    </row>
    <row r="177" spans="1:7" ht="15.75">
      <c r="A177" s="1172" t="s">
        <v>3831</v>
      </c>
      <c r="B177" s="584"/>
      <c r="C177" s="584"/>
      <c r="D177" s="571"/>
    </row>
    <row r="178" spans="1:7" ht="15.75">
      <c r="A178" s="1172" t="s">
        <v>2992</v>
      </c>
      <c r="B178" s="584"/>
      <c r="C178" s="584"/>
      <c r="D178" s="571"/>
    </row>
    <row r="179" spans="1:7" ht="15.75">
      <c r="A179" s="2507" t="s">
        <v>3832</v>
      </c>
      <c r="B179" s="2508"/>
      <c r="C179" s="2508"/>
      <c r="D179" s="571"/>
    </row>
    <row r="180" spans="1:7" ht="15.75">
      <c r="A180" s="2509" t="s">
        <v>2999</v>
      </c>
      <c r="B180" s="3650">
        <v>2021</v>
      </c>
      <c r="C180" s="3650">
        <v>2022</v>
      </c>
      <c r="D180" s="4769" t="s">
        <v>2993</v>
      </c>
    </row>
    <row r="181" spans="1:7" ht="15.75">
      <c r="A181" s="3643" t="s">
        <v>926</v>
      </c>
      <c r="B181" s="3726" t="s">
        <v>2994</v>
      </c>
      <c r="C181" s="3727"/>
      <c r="D181" s="4770"/>
    </row>
    <row r="182" spans="1:7" ht="15.75">
      <c r="A182" s="3642" t="s">
        <v>848</v>
      </c>
      <c r="B182" s="2499"/>
      <c r="C182" s="2481"/>
      <c r="D182" s="2492"/>
    </row>
    <row r="183" spans="1:7" ht="15.75">
      <c r="A183" s="3642" t="s">
        <v>847</v>
      </c>
      <c r="B183" s="2499"/>
      <c r="C183" s="1699"/>
      <c r="D183" s="2492"/>
    </row>
    <row r="184" spans="1:7" ht="15.75">
      <c r="A184" s="3642" t="s">
        <v>977</v>
      </c>
      <c r="B184" s="2499"/>
      <c r="C184" s="1699"/>
      <c r="D184" s="2492"/>
    </row>
    <row r="185" spans="1:7" ht="15.75">
      <c r="A185" s="3642" t="s">
        <v>846</v>
      </c>
      <c r="B185" s="2499"/>
      <c r="C185" s="2481"/>
      <c r="D185" s="2492"/>
    </row>
    <row r="186" spans="1:7" ht="15.75">
      <c r="A186" s="1720" t="s">
        <v>845</v>
      </c>
      <c r="B186" s="2499"/>
      <c r="C186" s="1699"/>
      <c r="D186" s="2492"/>
    </row>
    <row r="187" spans="1:7" ht="15.75">
      <c r="A187" s="1680"/>
      <c r="B187" s="599"/>
      <c r="C187" s="599"/>
      <c r="D187" s="2492"/>
    </row>
    <row r="188" spans="1:7" ht="18.75">
      <c r="A188" s="2466" t="s">
        <v>3024</v>
      </c>
      <c r="B188" s="1713"/>
      <c r="C188" s="2517"/>
      <c r="D188" s="1185"/>
      <c r="E188"/>
      <c r="F188"/>
      <c r="G188"/>
    </row>
    <row r="189" spans="1:7" ht="18.75">
      <c r="A189" s="2466" t="s">
        <v>3025</v>
      </c>
      <c r="B189" s="2499"/>
      <c r="C189" s="2499"/>
      <c r="D189" s="2492"/>
      <c r="E189"/>
      <c r="F189"/>
      <c r="G189"/>
    </row>
    <row r="190" spans="1:7" ht="15.75">
      <c r="A190" s="3642" t="s">
        <v>977</v>
      </c>
      <c r="B190" s="2499"/>
      <c r="C190" s="2499"/>
      <c r="D190" s="2492"/>
      <c r="E190"/>
      <c r="F190"/>
      <c r="G190"/>
    </row>
    <row r="191" spans="1:7" ht="15.75">
      <c r="A191" s="3642" t="s">
        <v>1025</v>
      </c>
      <c r="B191" s="2499"/>
      <c r="C191" s="2481"/>
      <c r="D191" s="2492"/>
      <c r="E191"/>
      <c r="F191"/>
      <c r="G191"/>
    </row>
    <row r="192" spans="1:7" ht="15.75">
      <c r="A192" s="3642" t="s">
        <v>1024</v>
      </c>
      <c r="B192" s="2503"/>
      <c r="C192" s="2503"/>
      <c r="D192" s="2492"/>
      <c r="E192"/>
      <c r="F192"/>
      <c r="G192"/>
    </row>
    <row r="193" spans="1:7" ht="15.75">
      <c r="A193" s="3642" t="s">
        <v>977</v>
      </c>
      <c r="B193" s="2503"/>
      <c r="C193" s="2503"/>
      <c r="D193" s="2492"/>
      <c r="E193"/>
      <c r="F193"/>
      <c r="G193"/>
    </row>
    <row r="194" spans="1:7" ht="18.75">
      <c r="A194" s="3642" t="s">
        <v>3026</v>
      </c>
      <c r="B194" s="2499"/>
      <c r="C194" s="2481"/>
      <c r="D194" s="2492"/>
      <c r="E194"/>
      <c r="F194"/>
      <c r="G194"/>
    </row>
    <row r="195" spans="1:7" ht="15.75">
      <c r="A195" s="3642" t="s">
        <v>1022</v>
      </c>
      <c r="B195" s="2504"/>
      <c r="C195" s="2504"/>
      <c r="D195" s="2492"/>
      <c r="E195"/>
      <c r="F195"/>
      <c r="G195"/>
    </row>
    <row r="196" spans="1:7" ht="15.75">
      <c r="A196" s="3642" t="s">
        <v>977</v>
      </c>
      <c r="B196" s="1699"/>
      <c r="C196" s="1699"/>
      <c r="D196" s="2492"/>
      <c r="E196"/>
      <c r="F196"/>
      <c r="G196"/>
    </row>
    <row r="197" spans="1:7" ht="15.75">
      <c r="A197" s="2497" t="s">
        <v>91</v>
      </c>
      <c r="B197" s="1713"/>
      <c r="C197" s="2517"/>
      <c r="D197" s="1185"/>
      <c r="E197"/>
      <c r="F197"/>
      <c r="G197"/>
    </row>
    <row r="198" spans="1:7" ht="15.75">
      <c r="A198" s="2497" t="s">
        <v>777</v>
      </c>
      <c r="B198" s="2499"/>
      <c r="C198" s="1699"/>
      <c r="D198" s="2492"/>
      <c r="E198"/>
      <c r="F198"/>
      <c r="G198"/>
    </row>
    <row r="199" spans="1:7" ht="15.75">
      <c r="A199" s="2497"/>
      <c r="B199" s="2499"/>
      <c r="C199" s="1699"/>
      <c r="D199" s="2492"/>
      <c r="E199"/>
      <c r="F199"/>
      <c r="G199"/>
    </row>
    <row r="200" spans="1:7" ht="15.75">
      <c r="A200" s="3642" t="s">
        <v>3012</v>
      </c>
      <c r="B200" s="1699"/>
      <c r="C200" s="1699"/>
      <c r="D200" s="2492"/>
      <c r="E200"/>
      <c r="F200"/>
      <c r="G200"/>
    </row>
    <row r="201" spans="1:7" ht="15.75">
      <c r="A201" s="3642" t="s">
        <v>2998</v>
      </c>
      <c r="B201" s="1699"/>
      <c r="C201" s="1699"/>
      <c r="D201" s="2492"/>
      <c r="E201"/>
      <c r="F201"/>
      <c r="G201"/>
    </row>
    <row r="202" spans="1:7" ht="15.75">
      <c r="A202" s="3642"/>
      <c r="B202" s="2499"/>
      <c r="C202" s="1699"/>
      <c r="D202" s="2492"/>
      <c r="E202"/>
      <c r="F202"/>
      <c r="G202"/>
    </row>
    <row r="203" spans="1:7" ht="15.75">
      <c r="A203" s="3642" t="s">
        <v>1021</v>
      </c>
      <c r="B203" s="2503"/>
      <c r="C203" s="2481"/>
      <c r="D203" s="2492"/>
      <c r="E203"/>
      <c r="F203"/>
      <c r="G203"/>
    </row>
    <row r="204" spans="1:7" ht="15.75">
      <c r="A204" s="3642" t="s">
        <v>1020</v>
      </c>
      <c r="B204" s="2521"/>
      <c r="C204" s="2521"/>
      <c r="D204" s="2492"/>
      <c r="E204"/>
      <c r="F204"/>
      <c r="G204"/>
    </row>
    <row r="205" spans="1:7" ht="15.75">
      <c r="A205" s="3642" t="s">
        <v>977</v>
      </c>
      <c r="B205" s="2521"/>
      <c r="C205" s="2521"/>
      <c r="D205" s="2492"/>
      <c r="E205"/>
      <c r="F205"/>
      <c r="G205"/>
    </row>
    <row r="206" spans="1:7" ht="15.75">
      <c r="A206" s="3642" t="s">
        <v>1019</v>
      </c>
      <c r="B206" s="2503"/>
      <c r="C206" s="2481"/>
      <c r="D206" s="2492"/>
      <c r="E206"/>
      <c r="F206"/>
      <c r="G206"/>
    </row>
    <row r="207" spans="1:7" ht="15.75">
      <c r="A207" s="3642" t="s">
        <v>1018</v>
      </c>
      <c r="B207" s="2521"/>
      <c r="C207" s="2521"/>
      <c r="D207" s="2492"/>
      <c r="E207"/>
      <c r="F207"/>
      <c r="G207"/>
    </row>
    <row r="208" spans="1:7" ht="15.75">
      <c r="A208" s="3642" t="s">
        <v>977</v>
      </c>
      <c r="B208" s="2521"/>
      <c r="C208" s="2521"/>
      <c r="D208" s="2492"/>
      <c r="E208"/>
      <c r="F208"/>
      <c r="G208"/>
    </row>
    <row r="209" spans="1:7" ht="34.5">
      <c r="A209" s="2469" t="s">
        <v>3027</v>
      </c>
      <c r="B209" s="2524"/>
      <c r="C209" s="2481"/>
      <c r="D209" s="2402"/>
      <c r="E209"/>
      <c r="F209"/>
      <c r="G209"/>
    </row>
    <row r="210" spans="1:7" ht="18.75">
      <c r="A210" s="2469" t="s">
        <v>3028</v>
      </c>
      <c r="B210" s="2499"/>
      <c r="C210" s="2499"/>
      <c r="D210" s="2492"/>
      <c r="E210"/>
      <c r="F210"/>
      <c r="G210"/>
    </row>
    <row r="211" spans="1:7" ht="15.75">
      <c r="A211" s="3642" t="s">
        <v>977</v>
      </c>
      <c r="B211" s="2499"/>
      <c r="C211" s="2499"/>
      <c r="D211" s="2492"/>
      <c r="E211"/>
      <c r="F211"/>
      <c r="G211"/>
    </row>
    <row r="212" spans="1:7" ht="15.75">
      <c r="A212" s="3642" t="s">
        <v>839</v>
      </c>
      <c r="B212" s="2480"/>
      <c r="C212" s="2481"/>
      <c r="D212" s="2492"/>
      <c r="E212"/>
      <c r="F212"/>
      <c r="G212"/>
    </row>
    <row r="213" spans="1:7" ht="15.75">
      <c r="A213" s="3642" t="s">
        <v>838</v>
      </c>
      <c r="B213" s="1699"/>
      <c r="C213" s="1699"/>
      <c r="D213" s="2492"/>
      <c r="E213"/>
      <c r="F213"/>
      <c r="G213"/>
    </row>
    <row r="214" spans="1:7" ht="15.75">
      <c r="A214" s="3642" t="s">
        <v>977</v>
      </c>
      <c r="B214" s="1699"/>
      <c r="C214" s="1699"/>
      <c r="D214" s="2492"/>
      <c r="E214"/>
      <c r="F214"/>
      <c r="G214"/>
    </row>
    <row r="215" spans="1:7" ht="15.75">
      <c r="A215" s="2497" t="s">
        <v>778</v>
      </c>
      <c r="B215" s="1713"/>
      <c r="C215" s="2517"/>
      <c r="D215" s="1185"/>
      <c r="E215"/>
      <c r="F215"/>
      <c r="G215"/>
    </row>
    <row r="216" spans="1:7" ht="15.75">
      <c r="A216" s="2497" t="s">
        <v>94</v>
      </c>
      <c r="B216" s="2499"/>
      <c r="C216" s="2499"/>
      <c r="D216" s="2492"/>
      <c r="E216"/>
      <c r="F216"/>
      <c r="G216"/>
    </row>
    <row r="217" spans="1:7" ht="15.75">
      <c r="A217" s="3642" t="s">
        <v>977</v>
      </c>
      <c r="B217" s="2499"/>
      <c r="C217" s="2499"/>
      <c r="D217" s="2492"/>
      <c r="E217"/>
      <c r="F217"/>
      <c r="G217"/>
    </row>
    <row r="218" spans="1:7" ht="18.75">
      <c r="A218" s="3642" t="s">
        <v>3029</v>
      </c>
      <c r="B218" s="2499"/>
      <c r="C218" s="2481"/>
      <c r="D218" s="2492"/>
      <c r="E218"/>
      <c r="F218"/>
      <c r="G218"/>
    </row>
    <row r="219" spans="1:7" ht="18.75">
      <c r="A219" s="3642" t="s">
        <v>3030</v>
      </c>
      <c r="B219" s="2503"/>
      <c r="C219" s="2503"/>
      <c r="D219" s="2522"/>
      <c r="E219"/>
      <c r="F219"/>
      <c r="G219"/>
    </row>
    <row r="220" spans="1:7" ht="15.75">
      <c r="A220" s="584" t="s">
        <v>2991</v>
      </c>
      <c r="B220" s="584"/>
      <c r="C220" s="584"/>
      <c r="D220" s="571"/>
    </row>
    <row r="221" spans="1:7" ht="15.75">
      <c r="A221" s="1172" t="s">
        <v>3831</v>
      </c>
      <c r="B221" s="584"/>
      <c r="C221" s="584"/>
      <c r="D221" s="571"/>
    </row>
    <row r="222" spans="1:7" ht="15.75">
      <c r="A222" s="1172" t="s">
        <v>2992</v>
      </c>
      <c r="B222" s="584"/>
      <c r="C222" s="584"/>
      <c r="D222" s="571"/>
    </row>
    <row r="223" spans="1:7" ht="15.75">
      <c r="A223" s="2507" t="s">
        <v>3832</v>
      </c>
      <c r="B223" s="2508"/>
      <c r="C223" s="2508"/>
      <c r="D223" s="571"/>
    </row>
    <row r="224" spans="1:7" ht="15.75">
      <c r="A224" s="2509" t="s">
        <v>2999</v>
      </c>
      <c r="B224" s="3650">
        <v>2021</v>
      </c>
      <c r="C224" s="3650">
        <v>2022</v>
      </c>
      <c r="D224" s="4769" t="s">
        <v>2993</v>
      </c>
    </row>
    <row r="225" spans="1:7" ht="15.75">
      <c r="A225" s="3643" t="s">
        <v>926</v>
      </c>
      <c r="B225" s="3726" t="s">
        <v>2994</v>
      </c>
      <c r="C225" s="3727"/>
      <c r="D225" s="4770"/>
    </row>
    <row r="226" spans="1:7" ht="18.75">
      <c r="A226" s="3642" t="s">
        <v>3031</v>
      </c>
      <c r="B226" s="2524"/>
      <c r="C226" s="2526"/>
      <c r="D226" s="2525"/>
    </row>
    <row r="227" spans="1:7" ht="18.75">
      <c r="A227" s="3642" t="s">
        <v>3032</v>
      </c>
      <c r="B227" s="2503"/>
      <c r="C227" s="2503"/>
      <c r="D227" s="2489"/>
    </row>
    <row r="228" spans="1:7" ht="15.75">
      <c r="A228" s="3642" t="s">
        <v>977</v>
      </c>
      <c r="B228" s="2503"/>
      <c r="C228" s="2503"/>
      <c r="D228" s="2489"/>
    </row>
    <row r="229" spans="1:7" ht="31.5">
      <c r="A229" s="3642" t="s">
        <v>1013</v>
      </c>
      <c r="B229" s="2524"/>
      <c r="C229" s="2481"/>
      <c r="D229" s="2525"/>
    </row>
    <row r="230" spans="1:7" ht="15.75">
      <c r="A230" s="3642" t="s">
        <v>1012</v>
      </c>
      <c r="B230" s="2521"/>
      <c r="C230" s="2521"/>
      <c r="D230" s="2489"/>
    </row>
    <row r="231" spans="1:7" ht="18.75">
      <c r="A231" s="2466" t="s">
        <v>3033</v>
      </c>
      <c r="B231" s="1713"/>
      <c r="C231" s="2481"/>
      <c r="D231" s="2489"/>
      <c r="E231"/>
      <c r="F231"/>
      <c r="G231"/>
    </row>
    <row r="232" spans="1:7" ht="15.75">
      <c r="A232" s="2497" t="s">
        <v>780</v>
      </c>
      <c r="B232" s="2499"/>
      <c r="C232" s="1699"/>
      <c r="D232" s="2489"/>
      <c r="E232"/>
      <c r="F232"/>
      <c r="G232"/>
    </row>
    <row r="233" spans="1:7" ht="15.75">
      <c r="A233" s="3642" t="s">
        <v>977</v>
      </c>
      <c r="B233" s="1699"/>
      <c r="C233" s="1699"/>
      <c r="D233" s="2489"/>
      <c r="E233"/>
      <c r="F233"/>
      <c r="G233"/>
    </row>
    <row r="234" spans="1:7" ht="15.75">
      <c r="A234" s="2497" t="s">
        <v>95</v>
      </c>
      <c r="B234" s="1713"/>
      <c r="C234" s="2481"/>
      <c r="D234" s="2489"/>
      <c r="E234"/>
      <c r="F234"/>
      <c r="G234"/>
    </row>
    <row r="235" spans="1:7" ht="15.75">
      <c r="A235" s="2497" t="s">
        <v>836</v>
      </c>
      <c r="B235" s="1699"/>
      <c r="C235" s="2499"/>
      <c r="D235" s="2489"/>
      <c r="E235"/>
      <c r="F235"/>
      <c r="G235"/>
    </row>
    <row r="236" spans="1:7" ht="15.75">
      <c r="A236" s="3642"/>
      <c r="B236" s="1699"/>
      <c r="C236" s="2499"/>
      <c r="D236" s="2489"/>
      <c r="E236"/>
      <c r="F236"/>
      <c r="G236"/>
    </row>
    <row r="237" spans="1:7" ht="15.75">
      <c r="A237" s="3642" t="s">
        <v>3012</v>
      </c>
      <c r="B237" s="1699"/>
      <c r="C237" s="1699"/>
      <c r="D237" s="2489"/>
      <c r="E237"/>
      <c r="F237"/>
      <c r="G237"/>
    </row>
    <row r="238" spans="1:7" ht="15.75">
      <c r="A238" s="3642" t="s">
        <v>2998</v>
      </c>
      <c r="B238" s="1699"/>
      <c r="C238" s="1699"/>
      <c r="D238" s="2489"/>
      <c r="E238"/>
      <c r="F238"/>
      <c r="G238"/>
    </row>
    <row r="239" spans="1:7" ht="15.75">
      <c r="A239" s="3642"/>
      <c r="B239" s="1699"/>
      <c r="C239" s="2499"/>
      <c r="D239" s="2489"/>
      <c r="E239"/>
      <c r="F239"/>
      <c r="G239"/>
    </row>
    <row r="240" spans="1:7" ht="31.5">
      <c r="A240" s="3642" t="s">
        <v>1011</v>
      </c>
      <c r="B240" s="2527"/>
      <c r="C240" s="2481"/>
      <c r="D240" s="2525"/>
      <c r="E240"/>
      <c r="F240"/>
      <c r="G240"/>
    </row>
    <row r="241" spans="1:7" ht="15.75">
      <c r="A241" s="3642" t="s">
        <v>1010</v>
      </c>
      <c r="B241" s="2521"/>
      <c r="C241" s="2521"/>
      <c r="D241" s="2489"/>
      <c r="E241"/>
      <c r="F241"/>
      <c r="G241"/>
    </row>
    <row r="242" spans="1:7" ht="15.75">
      <c r="A242" s="3642" t="s">
        <v>977</v>
      </c>
      <c r="B242" s="2521"/>
      <c r="C242" s="2521"/>
      <c r="D242" s="2489"/>
      <c r="E242"/>
      <c r="F242"/>
      <c r="G242"/>
    </row>
    <row r="243" spans="1:7" ht="31.5">
      <c r="A243" s="3642" t="s">
        <v>1009</v>
      </c>
      <c r="B243" s="2527"/>
      <c r="C243" s="2481"/>
      <c r="D243" s="2525"/>
      <c r="E243"/>
      <c r="F243"/>
      <c r="G243"/>
    </row>
    <row r="244" spans="1:7" ht="15.75">
      <c r="A244" s="3642" t="s">
        <v>1008</v>
      </c>
      <c r="B244" s="2521"/>
      <c r="C244" s="2521"/>
      <c r="D244" s="2489"/>
      <c r="E244"/>
      <c r="F244"/>
      <c r="G244"/>
    </row>
    <row r="245" spans="1:7" ht="15.75">
      <c r="A245" s="3642" t="s">
        <v>977</v>
      </c>
      <c r="B245" s="2521"/>
      <c r="C245" s="2521"/>
      <c r="D245" s="2489"/>
      <c r="E245"/>
      <c r="F245"/>
      <c r="G245"/>
    </row>
    <row r="246" spans="1:7" ht="15.75">
      <c r="A246" s="3642" t="s">
        <v>1007</v>
      </c>
      <c r="B246" s="2528"/>
      <c r="C246" s="2523"/>
      <c r="D246" s="2489"/>
      <c r="E246"/>
      <c r="F246"/>
      <c r="G246"/>
    </row>
    <row r="247" spans="1:7" ht="15.75">
      <c r="A247" s="3642" t="s">
        <v>1006</v>
      </c>
      <c r="B247" s="2503"/>
      <c r="C247" s="2503"/>
      <c r="D247" s="2489"/>
      <c r="E247"/>
      <c r="F247"/>
      <c r="G247"/>
    </row>
    <row r="248" spans="1:7" ht="15.75">
      <c r="A248" s="3642" t="s">
        <v>977</v>
      </c>
      <c r="B248" s="2503"/>
      <c r="C248" s="2503"/>
      <c r="D248" s="2489"/>
      <c r="E248"/>
      <c r="F248"/>
      <c r="G248"/>
    </row>
    <row r="249" spans="1:7" ht="15.75">
      <c r="A249" s="3642" t="s">
        <v>1005</v>
      </c>
      <c r="B249" s="2503"/>
      <c r="C249" s="2481"/>
      <c r="D249" s="2489"/>
      <c r="E249"/>
      <c r="F249"/>
      <c r="G249"/>
    </row>
    <row r="250" spans="1:7" ht="15.75">
      <c r="A250" s="3642" t="s">
        <v>1004</v>
      </c>
      <c r="B250" s="2503"/>
      <c r="C250" s="2503"/>
      <c r="D250" s="2489"/>
      <c r="E250"/>
      <c r="F250"/>
      <c r="G250"/>
    </row>
    <row r="251" spans="1:7" ht="15.75">
      <c r="A251" s="3642" t="s">
        <v>977</v>
      </c>
      <c r="B251" s="2503"/>
      <c r="C251" s="2503"/>
      <c r="D251" s="2489"/>
      <c r="E251"/>
      <c r="F251"/>
      <c r="G251"/>
    </row>
    <row r="252" spans="1:7" ht="15.75">
      <c r="A252" s="3642" t="s">
        <v>1003</v>
      </c>
      <c r="B252" s="2503"/>
      <c r="C252" s="2481"/>
      <c r="D252" s="2489"/>
      <c r="E252"/>
      <c r="F252"/>
      <c r="G252"/>
    </row>
    <row r="253" spans="1:7" ht="15.75">
      <c r="A253" s="3642" t="s">
        <v>1002</v>
      </c>
      <c r="B253" s="2521"/>
      <c r="C253" s="2504"/>
      <c r="D253" s="2489"/>
      <c r="E253"/>
      <c r="F253"/>
      <c r="G253"/>
    </row>
    <row r="254" spans="1:7" ht="15.75">
      <c r="A254" s="3642" t="s">
        <v>977</v>
      </c>
      <c r="B254" s="2504"/>
      <c r="C254" s="2504"/>
      <c r="D254" s="2489"/>
      <c r="E254"/>
      <c r="F254"/>
      <c r="G254"/>
    </row>
    <row r="255" spans="1:7" ht="18.75">
      <c r="A255" s="2466" t="s">
        <v>3034</v>
      </c>
      <c r="B255" s="1713"/>
      <c r="C255" s="2517"/>
      <c r="D255" s="2522"/>
      <c r="E255"/>
      <c r="F255"/>
      <c r="G255"/>
    </row>
    <row r="256" spans="1:7" ht="15.75">
      <c r="A256" s="2497" t="s">
        <v>782</v>
      </c>
      <c r="B256" s="1699"/>
      <c r="C256" s="2499"/>
      <c r="D256" s="1185"/>
      <c r="E256"/>
      <c r="F256"/>
      <c r="G256"/>
    </row>
    <row r="257" spans="1:7" ht="15.75">
      <c r="A257" s="3642"/>
      <c r="B257" s="1699"/>
      <c r="C257" s="2499"/>
      <c r="D257" s="1185"/>
      <c r="E257"/>
      <c r="F257"/>
      <c r="G257"/>
    </row>
    <row r="258" spans="1:7" ht="15.75">
      <c r="A258" s="3642" t="s">
        <v>3012</v>
      </c>
      <c r="B258" s="1699"/>
      <c r="C258" s="1699"/>
      <c r="D258" s="1185"/>
      <c r="E258"/>
      <c r="F258"/>
      <c r="G258"/>
    </row>
    <row r="259" spans="1:7" ht="15.75">
      <c r="A259" s="3642" t="s">
        <v>2998</v>
      </c>
      <c r="B259" s="1699"/>
      <c r="C259" s="1699"/>
      <c r="D259" s="1185"/>
      <c r="E259"/>
      <c r="F259"/>
      <c r="G259"/>
    </row>
    <row r="260" spans="1:7" ht="15.75">
      <c r="A260" s="3642"/>
      <c r="B260" s="1699"/>
      <c r="C260" s="1699"/>
      <c r="D260" s="1185"/>
      <c r="E260"/>
      <c r="F260"/>
      <c r="G260"/>
    </row>
    <row r="261" spans="1:7" ht="15.75">
      <c r="A261" s="3642" t="s">
        <v>1000</v>
      </c>
      <c r="B261" s="2499"/>
      <c r="C261" s="2481"/>
      <c r="D261" s="2492"/>
      <c r="E261"/>
      <c r="F261"/>
      <c r="G261"/>
    </row>
    <row r="262" spans="1:7" ht="15.75">
      <c r="A262" s="3642" t="s">
        <v>999</v>
      </c>
      <c r="B262" s="2504"/>
      <c r="C262" s="2521"/>
      <c r="D262" s="2492"/>
      <c r="E262"/>
      <c r="F262"/>
      <c r="G262"/>
    </row>
    <row r="263" spans="1:7" ht="15.75">
      <c r="A263" s="584" t="s">
        <v>2991</v>
      </c>
      <c r="B263" s="584"/>
      <c r="C263" s="584"/>
      <c r="D263" s="571"/>
    </row>
    <row r="264" spans="1:7" ht="15.75">
      <c r="A264" s="1172" t="s">
        <v>3831</v>
      </c>
      <c r="B264" s="584"/>
      <c r="C264" s="584"/>
      <c r="D264" s="571"/>
    </row>
    <row r="265" spans="1:7" ht="15.75">
      <c r="A265" s="1172" t="s">
        <v>2992</v>
      </c>
      <c r="B265" s="584"/>
      <c r="C265" s="584"/>
      <c r="D265" s="571"/>
    </row>
    <row r="266" spans="1:7" ht="15.75">
      <c r="A266" s="2507" t="s">
        <v>3832</v>
      </c>
      <c r="B266" s="2508"/>
      <c r="C266" s="2508"/>
      <c r="D266" s="571"/>
    </row>
    <row r="267" spans="1:7" ht="15.75">
      <c r="A267" s="2487" t="s">
        <v>2999</v>
      </c>
      <c r="B267" s="3650">
        <v>2021</v>
      </c>
      <c r="C267" s="3650">
        <v>2022</v>
      </c>
      <c r="D267" s="4769" t="s">
        <v>2993</v>
      </c>
    </row>
    <row r="268" spans="1:7" ht="15.75">
      <c r="A268" s="3643" t="s">
        <v>926</v>
      </c>
      <c r="B268" s="3726" t="s">
        <v>2994</v>
      </c>
      <c r="C268" s="3727"/>
      <c r="D268" s="4770"/>
    </row>
    <row r="269" spans="1:7" ht="15.75">
      <c r="A269" s="3651"/>
      <c r="B269" s="599"/>
      <c r="C269" s="599"/>
      <c r="D269" s="2492"/>
    </row>
    <row r="270" spans="1:7" ht="18.75">
      <c r="A270" s="3642" t="s">
        <v>3035</v>
      </c>
      <c r="B270" s="2472"/>
      <c r="C270" s="2481"/>
      <c r="D270" s="2402"/>
    </row>
    <row r="271" spans="1:7" ht="18.75">
      <c r="A271" s="3642" t="s">
        <v>3036</v>
      </c>
      <c r="B271" s="2504"/>
      <c r="C271" s="2521"/>
      <c r="D271" s="2492"/>
    </row>
    <row r="272" spans="1:7" ht="15.75">
      <c r="A272" s="3642" t="s">
        <v>977</v>
      </c>
      <c r="B272" s="2504"/>
      <c r="C272" s="2521"/>
      <c r="D272" s="2492"/>
    </row>
    <row r="273" spans="1:7" ht="15.75">
      <c r="A273" s="3642" t="s">
        <v>996</v>
      </c>
      <c r="B273" s="2499"/>
      <c r="C273" s="2481"/>
      <c r="D273" s="2492"/>
    </row>
    <row r="274" spans="1:7" ht="15.75">
      <c r="A274" s="3642" t="s">
        <v>995</v>
      </c>
      <c r="B274" s="2504"/>
      <c r="C274" s="2521"/>
      <c r="D274" s="2492"/>
    </row>
    <row r="275" spans="1:7" ht="15.75">
      <c r="A275" s="3642"/>
      <c r="B275" s="2504"/>
      <c r="C275" s="2521"/>
      <c r="D275" s="2492"/>
    </row>
    <row r="276" spans="1:7" ht="18.75">
      <c r="A276" s="3641" t="s">
        <v>3037</v>
      </c>
      <c r="B276" s="2472"/>
      <c r="C276" s="2526"/>
      <c r="D276" s="2402"/>
      <c r="E276"/>
      <c r="F276"/>
      <c r="G276"/>
    </row>
    <row r="277" spans="1:7" ht="15.75">
      <c r="A277" s="3641" t="s">
        <v>993</v>
      </c>
      <c r="B277" s="2504"/>
      <c r="C277" s="2504"/>
      <c r="D277" s="2492"/>
      <c r="E277"/>
      <c r="F277"/>
      <c r="G277"/>
    </row>
    <row r="278" spans="1:7" ht="15.75">
      <c r="A278" s="3641" t="s">
        <v>977</v>
      </c>
      <c r="B278" s="2504"/>
      <c r="C278" s="2504"/>
      <c r="D278" s="2492"/>
      <c r="E278"/>
      <c r="F278"/>
      <c r="G278"/>
    </row>
    <row r="279" spans="1:7" ht="31.5">
      <c r="A279" s="3649" t="s">
        <v>79</v>
      </c>
      <c r="B279" s="2516"/>
      <c r="C279" s="2517"/>
      <c r="D279" s="2518"/>
      <c r="E279"/>
      <c r="F279"/>
      <c r="G279"/>
    </row>
    <row r="280" spans="1:7" ht="15.75">
      <c r="A280" s="3649" t="s">
        <v>78</v>
      </c>
      <c r="B280" s="1699"/>
      <c r="C280" s="2499"/>
      <c r="D280" s="2492"/>
      <c r="E280"/>
      <c r="F280"/>
      <c r="G280"/>
    </row>
    <row r="281" spans="1:7" ht="15.75">
      <c r="A281" s="3641" t="s">
        <v>977</v>
      </c>
      <c r="B281" s="1699"/>
      <c r="C281" s="2499"/>
      <c r="D281" s="2492"/>
      <c r="E281"/>
      <c r="F281"/>
      <c r="G281"/>
    </row>
    <row r="282" spans="1:7" ht="15.75">
      <c r="A282" s="3649" t="s">
        <v>249</v>
      </c>
      <c r="B282" s="1713"/>
      <c r="C282" s="2517"/>
      <c r="D282" s="1185"/>
      <c r="E282"/>
      <c r="F282"/>
      <c r="G282"/>
    </row>
    <row r="283" spans="1:7" ht="15.75">
      <c r="A283" s="3649" t="s">
        <v>465</v>
      </c>
      <c r="B283" s="1699"/>
      <c r="C283" s="2499"/>
      <c r="D283" s="2492"/>
      <c r="E283"/>
      <c r="F283"/>
      <c r="G283"/>
    </row>
    <row r="284" spans="1:7" ht="15.75">
      <c r="A284" s="3641" t="s">
        <v>977</v>
      </c>
      <c r="B284" s="1699"/>
      <c r="C284" s="2499"/>
      <c r="D284" s="2492"/>
      <c r="E284"/>
      <c r="F284"/>
      <c r="G284"/>
    </row>
    <row r="285" spans="1:7" ht="15.75">
      <c r="A285" s="3649" t="s">
        <v>80</v>
      </c>
      <c r="B285" s="1713"/>
      <c r="C285" s="2517"/>
      <c r="D285" s="1185"/>
      <c r="E285"/>
      <c r="F285"/>
      <c r="G285"/>
    </row>
    <row r="286" spans="1:7" ht="15.75">
      <c r="A286" s="3649" t="s">
        <v>97</v>
      </c>
      <c r="B286" s="1699"/>
      <c r="C286" s="2499"/>
      <c r="D286" s="2492"/>
      <c r="E286"/>
      <c r="F286"/>
      <c r="G286"/>
    </row>
    <row r="287" spans="1:7" ht="15.75">
      <c r="A287" s="3641" t="s">
        <v>977</v>
      </c>
      <c r="B287" s="1699"/>
      <c r="C287" s="2499"/>
      <c r="D287" s="2492"/>
      <c r="E287"/>
      <c r="F287"/>
      <c r="G287"/>
    </row>
    <row r="288" spans="1:7" ht="15.75">
      <c r="A288" s="3641" t="s">
        <v>992</v>
      </c>
      <c r="B288" s="2499"/>
      <c r="C288" s="2481"/>
      <c r="D288" s="2492"/>
      <c r="E288"/>
      <c r="F288"/>
      <c r="G288"/>
    </row>
    <row r="289" spans="1:7" ht="15.75">
      <c r="A289" s="3641" t="s">
        <v>991</v>
      </c>
      <c r="B289" s="2499"/>
      <c r="C289" s="2499"/>
      <c r="D289" s="2492"/>
      <c r="E289"/>
      <c r="F289"/>
      <c r="G289"/>
    </row>
    <row r="290" spans="1:7" ht="15.75">
      <c r="A290" s="3641" t="s">
        <v>977</v>
      </c>
      <c r="B290" s="2499"/>
      <c r="C290" s="2499"/>
      <c r="D290" s="2492"/>
      <c r="E290"/>
      <c r="F290"/>
      <c r="G290"/>
    </row>
    <row r="291" spans="1:7" ht="15.75">
      <c r="A291" s="3641" t="s">
        <v>990</v>
      </c>
      <c r="B291" s="2499"/>
      <c r="C291" s="2481"/>
      <c r="D291" s="2492"/>
      <c r="E291"/>
      <c r="F291"/>
      <c r="G291"/>
    </row>
    <row r="292" spans="1:7" ht="15.75">
      <c r="A292" s="3641" t="s">
        <v>989</v>
      </c>
      <c r="B292" s="2499"/>
      <c r="C292" s="2499"/>
      <c r="D292" s="2492"/>
      <c r="E292"/>
      <c r="F292"/>
      <c r="G292"/>
    </row>
    <row r="293" spans="1:7" ht="15.75">
      <c r="A293" s="3641" t="s">
        <v>977</v>
      </c>
      <c r="B293" s="2499"/>
      <c r="C293" s="2499"/>
      <c r="D293" s="2492"/>
      <c r="E293"/>
      <c r="F293"/>
      <c r="G293"/>
    </row>
    <row r="294" spans="1:7" ht="15.75">
      <c r="A294" s="3641" t="s">
        <v>988</v>
      </c>
      <c r="B294" s="2499"/>
      <c r="C294" s="2481"/>
      <c r="D294" s="2492"/>
      <c r="E294"/>
      <c r="F294"/>
      <c r="G294"/>
    </row>
    <row r="295" spans="1:7" ht="15.75">
      <c r="A295" s="3641" t="s">
        <v>987</v>
      </c>
      <c r="B295" s="2499"/>
      <c r="C295" s="1699"/>
      <c r="D295" s="2492"/>
      <c r="E295"/>
      <c r="F295"/>
      <c r="G295"/>
    </row>
    <row r="296" spans="1:7" ht="15.75">
      <c r="A296" s="3641" t="s">
        <v>977</v>
      </c>
      <c r="B296" s="1699"/>
      <c r="C296" s="1699"/>
      <c r="D296" s="2492"/>
      <c r="E296"/>
      <c r="F296"/>
      <c r="G296"/>
    </row>
    <row r="297" spans="1:7" ht="15.75">
      <c r="A297" s="3649" t="s">
        <v>98</v>
      </c>
      <c r="B297" s="1713"/>
      <c r="C297" s="2517"/>
      <c r="D297" s="1185"/>
      <c r="E297"/>
      <c r="F297"/>
      <c r="G297"/>
    </row>
    <row r="298" spans="1:7" ht="15.75">
      <c r="A298" s="3649" t="s">
        <v>99</v>
      </c>
      <c r="B298" s="1699"/>
      <c r="C298" s="1699"/>
      <c r="D298" s="2492"/>
      <c r="E298"/>
      <c r="F298"/>
      <c r="G298"/>
    </row>
    <row r="299" spans="1:7" ht="15.75">
      <c r="A299" s="3641"/>
      <c r="B299" s="1699"/>
      <c r="C299" s="1699"/>
      <c r="D299" s="2492"/>
      <c r="E299"/>
      <c r="F299"/>
      <c r="G299"/>
    </row>
    <row r="300" spans="1:7" ht="15.75">
      <c r="A300" s="3641" t="s">
        <v>2997</v>
      </c>
      <c r="B300" s="1699"/>
      <c r="C300" s="1699"/>
      <c r="D300" s="2492"/>
      <c r="E300"/>
      <c r="F300"/>
      <c r="G300"/>
    </row>
    <row r="301" spans="1:7" ht="15.75">
      <c r="A301" s="3641" t="s">
        <v>2998</v>
      </c>
      <c r="B301" s="1699"/>
      <c r="C301" s="1699"/>
      <c r="D301" s="2492"/>
      <c r="E301"/>
      <c r="F301"/>
      <c r="G301"/>
    </row>
    <row r="302" spans="1:7" ht="15.75">
      <c r="A302" s="3641"/>
      <c r="B302" s="1699"/>
      <c r="C302" s="1699"/>
      <c r="D302" s="2492"/>
      <c r="E302"/>
      <c r="F302"/>
      <c r="G302"/>
    </row>
    <row r="303" spans="1:7" ht="15.75">
      <c r="A303" s="3641" t="s">
        <v>985</v>
      </c>
      <c r="B303" s="2499"/>
      <c r="C303" s="2481"/>
      <c r="D303" s="2492"/>
      <c r="E303"/>
      <c r="F303"/>
      <c r="G303"/>
    </row>
    <row r="304" spans="1:7" ht="15.75">
      <c r="A304" s="3641" t="s">
        <v>984</v>
      </c>
      <c r="B304" s="2499"/>
      <c r="C304" s="2499"/>
      <c r="D304" s="1185"/>
      <c r="E304"/>
      <c r="F304"/>
      <c r="G304"/>
    </row>
    <row r="305" spans="1:7" ht="15.75">
      <c r="A305" s="584" t="s">
        <v>2991</v>
      </c>
      <c r="B305" s="584"/>
      <c r="C305" s="584"/>
      <c r="D305" s="571"/>
    </row>
    <row r="306" spans="1:7" ht="15.75">
      <c r="A306" s="1172" t="s">
        <v>3831</v>
      </c>
      <c r="B306" s="584"/>
      <c r="C306" s="584"/>
      <c r="D306" s="571"/>
    </row>
    <row r="307" spans="1:7" ht="15.75">
      <c r="A307" s="1172" t="s">
        <v>2992</v>
      </c>
      <c r="B307" s="584"/>
      <c r="C307" s="584"/>
      <c r="D307" s="571"/>
    </row>
    <row r="308" spans="1:7" ht="15.75">
      <c r="A308" s="2507" t="s">
        <v>3832</v>
      </c>
      <c r="B308" s="2508"/>
      <c r="C308" s="2508"/>
      <c r="D308" s="571"/>
    </row>
    <row r="309" spans="1:7" ht="15.75">
      <c r="A309" s="2487" t="s">
        <v>2999</v>
      </c>
      <c r="B309" s="3650">
        <v>2021</v>
      </c>
      <c r="C309" s="3650">
        <v>2022</v>
      </c>
      <c r="D309" s="4769" t="s">
        <v>2993</v>
      </c>
    </row>
    <row r="310" spans="1:7" ht="15.75">
      <c r="A310" s="3643" t="s">
        <v>926</v>
      </c>
      <c r="B310" s="3726" t="s">
        <v>2994</v>
      </c>
      <c r="C310" s="3727"/>
      <c r="D310" s="4770"/>
    </row>
    <row r="311" spans="1:7" ht="31.5">
      <c r="A311" s="3641" t="s">
        <v>983</v>
      </c>
      <c r="B311" s="2524"/>
      <c r="C311" s="2481"/>
      <c r="D311" s="2402"/>
    </row>
    <row r="312" spans="1:7" ht="15.75">
      <c r="A312" s="3641" t="s">
        <v>982</v>
      </c>
      <c r="B312" s="1699"/>
      <c r="C312" s="2499"/>
      <c r="D312" s="2402"/>
    </row>
    <row r="313" spans="1:7" ht="15.75">
      <c r="A313" s="3651"/>
      <c r="B313" s="599"/>
      <c r="C313" s="599"/>
      <c r="D313" s="2402"/>
    </row>
    <row r="314" spans="1:7" ht="15.75">
      <c r="A314" s="2497" t="s">
        <v>807</v>
      </c>
      <c r="B314" s="1713"/>
      <c r="C314" s="2517"/>
      <c r="D314" s="2518"/>
      <c r="E314"/>
      <c r="F314"/>
      <c r="G314"/>
    </row>
    <row r="315" spans="1:7" ht="15.75">
      <c r="A315" s="2497" t="s">
        <v>101</v>
      </c>
      <c r="B315" s="2499"/>
      <c r="C315" s="2499"/>
      <c r="D315" s="2402"/>
      <c r="E315"/>
      <c r="F315"/>
      <c r="G315"/>
    </row>
    <row r="316" spans="1:7" ht="15.75">
      <c r="A316" s="2497"/>
      <c r="B316" s="2499"/>
      <c r="C316" s="2499"/>
      <c r="D316" s="2402"/>
      <c r="E316"/>
      <c r="F316"/>
      <c r="G316"/>
    </row>
    <row r="317" spans="1:7" ht="15.75">
      <c r="A317" s="3642" t="s">
        <v>981</v>
      </c>
      <c r="B317" s="2499"/>
      <c r="C317" s="2481"/>
      <c r="D317" s="2402"/>
      <c r="E317"/>
      <c r="F317"/>
      <c r="G317"/>
    </row>
    <row r="318" spans="1:7" ht="15.75">
      <c r="A318" s="3642" t="s">
        <v>980</v>
      </c>
      <c r="B318" s="2499"/>
      <c r="C318" s="2499"/>
      <c r="D318" s="2402"/>
      <c r="E318"/>
      <c r="F318"/>
      <c r="G318"/>
    </row>
    <row r="319" spans="1:7" ht="15.75">
      <c r="A319" s="3642" t="s">
        <v>977</v>
      </c>
      <c r="B319" s="2499"/>
      <c r="C319" s="2499"/>
      <c r="D319" s="2402"/>
      <c r="E319"/>
      <c r="F319"/>
      <c r="G319"/>
    </row>
    <row r="320" spans="1:7" ht="31.5">
      <c r="A320" s="3642" t="s">
        <v>979</v>
      </c>
      <c r="B320" s="2524"/>
      <c r="C320" s="2481"/>
      <c r="D320" s="2402"/>
      <c r="E320"/>
      <c r="F320"/>
      <c r="G320"/>
    </row>
    <row r="321" spans="1:7" ht="15.75">
      <c r="A321" s="3642" t="s">
        <v>978</v>
      </c>
      <c r="B321" s="2499"/>
      <c r="C321" s="2499"/>
      <c r="D321" s="2402"/>
      <c r="E321"/>
      <c r="F321"/>
      <c r="G321"/>
    </row>
    <row r="322" spans="1:7" ht="15.75">
      <c r="A322" s="3642" t="s">
        <v>977</v>
      </c>
      <c r="B322" s="2499"/>
      <c r="C322" s="2499"/>
      <c r="D322" s="2402"/>
      <c r="E322"/>
      <c r="F322"/>
      <c r="G322"/>
    </row>
    <row r="323" spans="1:7" ht="15.75">
      <c r="A323" s="3642" t="s">
        <v>976</v>
      </c>
      <c r="B323" s="2499"/>
      <c r="C323" s="2481"/>
      <c r="D323" s="2402"/>
      <c r="E323"/>
      <c r="F323"/>
      <c r="G323"/>
    </row>
    <row r="324" spans="1:7" ht="15.75">
      <c r="A324" s="3642" t="s">
        <v>975</v>
      </c>
      <c r="B324" s="2499"/>
      <c r="C324" s="2499"/>
      <c r="D324" s="1185"/>
      <c r="E324"/>
      <c r="F324"/>
      <c r="G324"/>
    </row>
    <row r="325" spans="1:7" ht="15.75">
      <c r="A325" s="571"/>
      <c r="B325" s="2529"/>
      <c r="C325" s="2529"/>
      <c r="D325" s="2529"/>
      <c r="E325" s="706"/>
    </row>
    <row r="326" spans="1:7" ht="15.75">
      <c r="A326" s="571"/>
      <c r="B326" s="2529"/>
      <c r="C326" s="2529"/>
      <c r="D326" s="2529"/>
    </row>
    <row r="327" spans="1:7">
      <c r="B327" s="919"/>
    </row>
    <row r="328" spans="1:7">
      <c r="B328" s="919"/>
    </row>
    <row r="329" spans="1:7">
      <c r="B329" s="919"/>
    </row>
    <row r="330" spans="1:7">
      <c r="B330" s="919"/>
    </row>
    <row r="331" spans="1:7">
      <c r="B331" s="919"/>
    </row>
    <row r="332" spans="1:7">
      <c r="B332" s="919"/>
    </row>
    <row r="333" spans="1:7">
      <c r="B333" s="919"/>
    </row>
    <row r="334" spans="1:7">
      <c r="B334" s="919"/>
    </row>
    <row r="335" spans="1:7">
      <c r="B335" s="919"/>
    </row>
    <row r="336" spans="1:7">
      <c r="B336" s="919"/>
    </row>
    <row r="337" spans="2:2">
      <c r="B337" s="919"/>
    </row>
    <row r="338" spans="2:2">
      <c r="B338" s="919"/>
    </row>
    <row r="339" spans="2:2">
      <c r="B339" s="919"/>
    </row>
    <row r="340" spans="2:2">
      <c r="B340" s="919"/>
    </row>
    <row r="341" spans="2:2">
      <c r="B341" s="919"/>
    </row>
    <row r="342" spans="2:2">
      <c r="B342" s="919"/>
    </row>
    <row r="343" spans="2:2">
      <c r="B343" s="919"/>
    </row>
    <row r="344" spans="2:2">
      <c r="B344" s="919"/>
    </row>
    <row r="345" spans="2:2">
      <c r="B345" s="919"/>
    </row>
    <row r="346" spans="2:2">
      <c r="B346" s="919"/>
    </row>
    <row r="347" spans="2:2">
      <c r="B347" s="919"/>
    </row>
    <row r="348" spans="2:2">
      <c r="B348" s="919"/>
    </row>
    <row r="349" spans="2:2">
      <c r="B349" s="919"/>
    </row>
    <row r="350" spans="2:2">
      <c r="B350" s="919"/>
    </row>
    <row r="351" spans="2:2">
      <c r="B351" s="919"/>
    </row>
    <row r="352" spans="2:2">
      <c r="B352" s="919"/>
    </row>
    <row r="353" spans="2:2">
      <c r="B353" s="919"/>
    </row>
    <row r="354" spans="2:2">
      <c r="B354" s="919"/>
    </row>
    <row r="355" spans="2:2">
      <c r="B355" s="919"/>
    </row>
    <row r="356" spans="2:2">
      <c r="B356" s="919"/>
    </row>
    <row r="357" spans="2:2">
      <c r="B357" s="919"/>
    </row>
    <row r="358" spans="2:2">
      <c r="B358" s="919"/>
    </row>
    <row r="359" spans="2:2">
      <c r="B359" s="919"/>
    </row>
    <row r="360" spans="2:2">
      <c r="B360" s="919"/>
    </row>
    <row r="361" spans="2:2">
      <c r="B361" s="919"/>
    </row>
    <row r="362" spans="2:2">
      <c r="B362" s="919"/>
    </row>
    <row r="363" spans="2:2">
      <c r="B363" s="919"/>
    </row>
    <row r="364" spans="2:2">
      <c r="B364" s="919"/>
    </row>
    <row r="365" spans="2:2">
      <c r="B365" s="919"/>
    </row>
    <row r="366" spans="2:2">
      <c r="B366" s="919"/>
    </row>
    <row r="367" spans="2:2">
      <c r="B367" s="919"/>
    </row>
    <row r="368" spans="2:2">
      <c r="B368" s="919"/>
    </row>
    <row r="369" spans="2:2">
      <c r="B369" s="919"/>
    </row>
    <row r="370" spans="2:2">
      <c r="B370" s="919"/>
    </row>
    <row r="371" spans="2:2">
      <c r="B371" s="919"/>
    </row>
    <row r="372" spans="2:2">
      <c r="B372" s="919"/>
    </row>
    <row r="373" spans="2:2">
      <c r="B373" s="919"/>
    </row>
    <row r="374" spans="2:2">
      <c r="B374" s="919"/>
    </row>
    <row r="375" spans="2:2">
      <c r="B375" s="919"/>
    </row>
    <row r="376" spans="2:2">
      <c r="B376" s="919"/>
    </row>
    <row r="377" spans="2:2">
      <c r="B377" s="919"/>
    </row>
    <row r="378" spans="2:2">
      <c r="B378" s="919"/>
    </row>
    <row r="379" spans="2:2">
      <c r="B379" s="919"/>
    </row>
  </sheetData>
  <mergeCells count="8">
    <mergeCell ref="D267:D268"/>
    <mergeCell ref="D309:D310"/>
    <mergeCell ref="D5:D6"/>
    <mergeCell ref="D52:D53"/>
    <mergeCell ref="D94:D95"/>
    <mergeCell ref="D136:D137"/>
    <mergeCell ref="D180:D181"/>
    <mergeCell ref="D224:D225"/>
  </mergeCell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AA70"/>
  <sheetViews>
    <sheetView workbookViewId="0"/>
  </sheetViews>
  <sheetFormatPr defaultColWidth="10.28515625" defaultRowHeight="14.25"/>
  <cols>
    <col min="1" max="1" width="4.5703125" style="68" customWidth="1"/>
    <col min="2" max="2" width="23.5703125" style="68" customWidth="1"/>
    <col min="3" max="7" width="15.28515625" style="68" customWidth="1"/>
    <col min="8" max="8" width="15.28515625" style="78" customWidth="1"/>
    <col min="9" max="14" width="15.28515625" style="68" customWidth="1"/>
    <col min="15" max="15" width="15.28515625" style="2586" customWidth="1"/>
    <col min="16" max="16" width="16.140625" style="68" customWidth="1"/>
    <col min="17" max="26" width="15.28515625" style="68" customWidth="1"/>
    <col min="27" max="27" width="5" style="68" customWidth="1"/>
    <col min="28" max="30" width="13.5703125" style="68" customWidth="1"/>
    <col min="31" max="16384" width="10.28515625" style="68"/>
  </cols>
  <sheetData>
    <row r="1" spans="1:27" s="2533" customFormat="1" ht="15.75">
      <c r="A1" s="3640" t="s">
        <v>3834</v>
      </c>
      <c r="B1" s="1716"/>
      <c r="C1" s="3640"/>
      <c r="D1" s="3640"/>
      <c r="E1" s="3640"/>
      <c r="F1" s="3640"/>
      <c r="G1" s="3640"/>
      <c r="H1" s="2455"/>
      <c r="J1" s="802" t="s">
        <v>3721</v>
      </c>
      <c r="K1" s="2455"/>
      <c r="L1" s="2455"/>
      <c r="M1" s="2455"/>
      <c r="N1" s="2455"/>
      <c r="O1" s="2360"/>
      <c r="P1" s="2455"/>
      <c r="Q1" s="2455"/>
      <c r="R1" s="2455"/>
      <c r="S1" s="2455"/>
      <c r="T1" s="2455"/>
      <c r="U1" s="2455"/>
      <c r="V1" s="2455"/>
      <c r="W1" s="2455"/>
      <c r="X1" s="2455"/>
      <c r="Y1" s="2455"/>
      <c r="Z1" s="2455"/>
      <c r="AA1" s="2455"/>
    </row>
    <row r="2" spans="1:27" s="2533" customFormat="1" ht="15.75">
      <c r="A2" s="2455"/>
      <c r="B2" s="1716" t="s">
        <v>3833</v>
      </c>
      <c r="C2" s="3640"/>
      <c r="D2" s="3640"/>
      <c r="E2" s="3640"/>
      <c r="F2" s="3640"/>
      <c r="G2" s="3640"/>
      <c r="H2" s="2455"/>
      <c r="I2" s="2455"/>
      <c r="J2" s="2455" t="s">
        <v>2922</v>
      </c>
      <c r="K2" s="2455"/>
      <c r="L2" s="2455"/>
      <c r="M2" s="2455"/>
      <c r="N2" s="2455"/>
      <c r="O2" s="2360"/>
      <c r="P2" s="2455"/>
      <c r="Q2" s="2455"/>
      <c r="R2" s="2455"/>
      <c r="S2" s="2455"/>
      <c r="T2" s="2455"/>
      <c r="U2" s="2455"/>
      <c r="V2" s="2455"/>
      <c r="W2" s="2455"/>
      <c r="X2" s="2455"/>
      <c r="Y2" s="2455"/>
      <c r="Z2" s="2455"/>
      <c r="AA2" s="2455"/>
    </row>
    <row r="3" spans="1:27" s="2533" customFormat="1" ht="28.5" customHeight="1">
      <c r="A3" s="2534"/>
      <c r="B3" s="2535"/>
      <c r="C3" s="4775">
        <v>2021</v>
      </c>
      <c r="D3" s="4776"/>
      <c r="E3" s="4775">
        <v>2022</v>
      </c>
      <c r="F3" s="4777"/>
      <c r="G3" s="4777"/>
      <c r="H3" s="4777"/>
      <c r="I3" s="4777"/>
      <c r="J3" s="4777"/>
      <c r="K3" s="4777"/>
      <c r="L3" s="4777"/>
      <c r="M3" s="4777"/>
      <c r="N3" s="4778">
        <v>2021</v>
      </c>
      <c r="O3" s="4778"/>
      <c r="P3" s="4778"/>
      <c r="Q3" s="4778"/>
      <c r="R3" s="4778"/>
      <c r="S3" s="4778"/>
      <c r="T3" s="4778">
        <v>2022</v>
      </c>
      <c r="U3" s="4778"/>
      <c r="V3" s="4778"/>
      <c r="W3" s="4778"/>
      <c r="X3" s="4778"/>
      <c r="Y3" s="4778"/>
      <c r="Z3" s="4776"/>
      <c r="AA3" s="2536"/>
    </row>
    <row r="4" spans="1:27" s="2533" customFormat="1" ht="50.25" customHeight="1">
      <c r="A4" s="2537" t="s">
        <v>3038</v>
      </c>
      <c r="B4" s="2538" t="s">
        <v>936</v>
      </c>
      <c r="C4" s="2539"/>
      <c r="D4" s="2539"/>
      <c r="E4" s="2539"/>
      <c r="F4" s="2539"/>
      <c r="G4" s="2539"/>
      <c r="H4" s="2540" t="s">
        <v>3039</v>
      </c>
      <c r="I4" s="2541"/>
      <c r="J4" s="4779" t="s">
        <v>3040</v>
      </c>
      <c r="K4" s="4781" t="s">
        <v>3041</v>
      </c>
      <c r="L4" s="4782"/>
      <c r="M4" s="4783" t="s">
        <v>3042</v>
      </c>
      <c r="N4" s="4783" t="s">
        <v>3043</v>
      </c>
      <c r="O4" s="4783" t="s">
        <v>2126</v>
      </c>
      <c r="P4" s="4783" t="s">
        <v>3044</v>
      </c>
      <c r="Q4" s="4783" t="s">
        <v>3045</v>
      </c>
      <c r="R4" s="4783" t="s">
        <v>3046</v>
      </c>
      <c r="S4" s="4783" t="s">
        <v>3047</v>
      </c>
      <c r="T4" s="4783" t="s">
        <v>3048</v>
      </c>
      <c r="U4" s="4783" t="s">
        <v>3049</v>
      </c>
      <c r="V4" s="4783" t="s">
        <v>3050</v>
      </c>
      <c r="W4" s="4783" t="s">
        <v>3051</v>
      </c>
      <c r="X4" s="4783" t="s">
        <v>3052</v>
      </c>
      <c r="Y4" s="4783" t="s">
        <v>3053</v>
      </c>
      <c r="Z4" s="4783" t="s">
        <v>3054</v>
      </c>
      <c r="AA4" s="2542" t="s">
        <v>3038</v>
      </c>
    </row>
    <row r="5" spans="1:27" s="2533" customFormat="1" ht="45" customHeight="1">
      <c r="A5" s="2538"/>
      <c r="B5" s="2538" t="s">
        <v>934</v>
      </c>
      <c r="C5" s="2543" t="s">
        <v>3055</v>
      </c>
      <c r="D5" s="2544" t="s">
        <v>3056</v>
      </c>
      <c r="E5" s="2543" t="s">
        <v>3055</v>
      </c>
      <c r="F5" s="2544" t="s">
        <v>2993</v>
      </c>
      <c r="G5" s="2543" t="s">
        <v>3057</v>
      </c>
      <c r="H5" s="2545" t="s">
        <v>1061</v>
      </c>
      <c r="I5" s="2545" t="s">
        <v>1060</v>
      </c>
      <c r="J5" s="4780"/>
      <c r="K5" s="2546" t="s">
        <v>175</v>
      </c>
      <c r="L5" s="2546" t="s">
        <v>3058</v>
      </c>
      <c r="M5" s="4784"/>
      <c r="N5" s="4784"/>
      <c r="O5" s="4784"/>
      <c r="P5" s="4784"/>
      <c r="Q5" s="4784"/>
      <c r="R5" s="4784"/>
      <c r="S5" s="4784"/>
      <c r="T5" s="4784"/>
      <c r="U5" s="4784"/>
      <c r="V5" s="4784"/>
      <c r="W5" s="4784"/>
      <c r="X5" s="4784"/>
      <c r="Y5" s="4784"/>
      <c r="Z5" s="4784"/>
      <c r="AA5" s="580"/>
    </row>
    <row r="6" spans="1:27" s="2533" customFormat="1" ht="79.5" customHeight="1">
      <c r="A6" s="2538"/>
      <c r="B6" s="2547"/>
      <c r="C6" s="2546" t="s">
        <v>3472</v>
      </c>
      <c r="D6" s="2548"/>
      <c r="E6" s="2546" t="s">
        <v>3472</v>
      </c>
      <c r="F6" s="2548"/>
      <c r="G6" s="2549" t="s">
        <v>3059</v>
      </c>
      <c r="H6" s="2548" t="s">
        <v>1058</v>
      </c>
      <c r="I6" s="2548" t="s">
        <v>592</v>
      </c>
      <c r="J6" s="2546" t="s">
        <v>3060</v>
      </c>
      <c r="K6" s="2550" t="s">
        <v>261</v>
      </c>
      <c r="L6" s="2546" t="s">
        <v>2167</v>
      </c>
      <c r="M6" s="2543" t="s">
        <v>2119</v>
      </c>
      <c r="N6" s="2551" t="s">
        <v>3061</v>
      </c>
      <c r="O6" s="2552" t="s">
        <v>3062</v>
      </c>
      <c r="P6" s="2552" t="s">
        <v>3063</v>
      </c>
      <c r="Q6" s="2551" t="s">
        <v>3064</v>
      </c>
      <c r="R6" s="2550" t="s">
        <v>3065</v>
      </c>
      <c r="S6" s="2551" t="s">
        <v>3066</v>
      </c>
      <c r="T6" s="2551" t="s">
        <v>3067</v>
      </c>
      <c r="U6" s="2550" t="s">
        <v>3068</v>
      </c>
      <c r="V6" s="2551" t="s">
        <v>3069</v>
      </c>
      <c r="W6" s="2551" t="s">
        <v>3070</v>
      </c>
      <c r="X6" s="2550" t="s">
        <v>3071</v>
      </c>
      <c r="Y6" s="2551" t="s">
        <v>3072</v>
      </c>
      <c r="Z6" s="2551" t="s">
        <v>3073</v>
      </c>
      <c r="AA6" s="2553"/>
    </row>
    <row r="7" spans="1:27" s="2533" customFormat="1" ht="33" customHeight="1">
      <c r="A7" s="2554"/>
      <c r="B7" s="2554"/>
      <c r="C7" s="2555"/>
      <c r="D7" s="2556"/>
      <c r="E7" s="2557"/>
      <c r="F7" s="2556"/>
      <c r="G7" s="2558"/>
      <c r="H7" s="4785" t="s">
        <v>3431</v>
      </c>
      <c r="I7" s="4786"/>
      <c r="J7" s="4786"/>
      <c r="K7" s="4786"/>
      <c r="L7" s="4786"/>
      <c r="M7" s="4786"/>
      <c r="N7" s="4786" t="s">
        <v>3074</v>
      </c>
      <c r="O7" s="4786"/>
      <c r="P7" s="4786"/>
      <c r="Q7" s="4786"/>
      <c r="R7" s="4786"/>
      <c r="S7" s="4786"/>
      <c r="T7" s="4786" t="s">
        <v>3074</v>
      </c>
      <c r="U7" s="4786"/>
      <c r="V7" s="4786"/>
      <c r="W7" s="4786"/>
      <c r="X7" s="4786"/>
      <c r="Y7" s="4786"/>
      <c r="Z7" s="4787"/>
      <c r="AA7" s="2555"/>
    </row>
    <row r="8" spans="1:27" s="2571" customFormat="1" ht="39" customHeight="1">
      <c r="A8" s="2559" t="s">
        <v>2303</v>
      </c>
      <c r="B8" s="2560" t="s">
        <v>1052</v>
      </c>
      <c r="C8" s="2561"/>
      <c r="D8" s="2562"/>
      <c r="E8" s="2563"/>
      <c r="F8" s="2564"/>
      <c r="G8" s="2565"/>
      <c r="H8" s="2566"/>
      <c r="I8" s="2567"/>
      <c r="J8" s="2568"/>
      <c r="K8" s="2568"/>
      <c r="L8" s="2569"/>
      <c r="M8" s="2569"/>
      <c r="N8" s="2569"/>
      <c r="O8" s="2569"/>
      <c r="P8" s="2569"/>
      <c r="Q8" s="2569"/>
      <c r="R8" s="2569"/>
      <c r="S8" s="2569"/>
      <c r="T8" s="2569"/>
      <c r="U8" s="2569"/>
      <c r="V8" s="2569"/>
      <c r="W8" s="2569"/>
      <c r="X8" s="2569"/>
      <c r="Y8" s="2569"/>
      <c r="Z8" s="2569"/>
      <c r="AA8" s="2570" t="s">
        <v>2303</v>
      </c>
    </row>
    <row r="9" spans="1:27" s="2533" customFormat="1" ht="39" customHeight="1">
      <c r="A9" s="2572" t="s">
        <v>2304</v>
      </c>
      <c r="B9" s="2573" t="s">
        <v>489</v>
      </c>
      <c r="C9" s="2574"/>
      <c r="D9" s="2575"/>
      <c r="E9" s="2576"/>
      <c r="F9" s="2577"/>
      <c r="G9" s="2578"/>
      <c r="H9" s="2579"/>
      <c r="I9" s="2580"/>
      <c r="J9" s="2581"/>
      <c r="K9" s="2581"/>
      <c r="L9" s="2582"/>
      <c r="M9" s="2582"/>
      <c r="N9" s="2582"/>
      <c r="O9" s="2582"/>
      <c r="P9" s="2582"/>
      <c r="Q9" s="2582"/>
      <c r="R9" s="2582"/>
      <c r="S9" s="2582"/>
      <c r="T9" s="2582"/>
      <c r="U9" s="2582"/>
      <c r="V9" s="2582"/>
      <c r="W9" s="2582"/>
      <c r="X9" s="2582"/>
      <c r="Y9" s="2582"/>
      <c r="Z9" s="2582"/>
      <c r="AA9" s="2583" t="s">
        <v>2304</v>
      </c>
    </row>
    <row r="10" spans="1:27" s="2533" customFormat="1" ht="39" customHeight="1">
      <c r="A10" s="2572" t="s">
        <v>2305</v>
      </c>
      <c r="B10" s="2573" t="s">
        <v>490</v>
      </c>
      <c r="C10" s="2584"/>
      <c r="D10" s="2575"/>
      <c r="E10" s="2576"/>
      <c r="F10" s="2577"/>
      <c r="G10" s="2578"/>
      <c r="H10" s="2585"/>
      <c r="I10" s="2580"/>
      <c r="J10" s="2581"/>
      <c r="K10" s="2581"/>
      <c r="L10" s="2582"/>
      <c r="M10" s="2582"/>
      <c r="N10" s="2582"/>
      <c r="O10" s="2582"/>
      <c r="P10" s="2582"/>
      <c r="Q10" s="2582"/>
      <c r="R10" s="2582"/>
      <c r="S10" s="2582"/>
      <c r="T10" s="2582"/>
      <c r="U10" s="2582"/>
      <c r="V10" s="2582"/>
      <c r="W10" s="2582"/>
      <c r="X10" s="2582"/>
      <c r="Y10" s="2582"/>
      <c r="Z10" s="2582"/>
      <c r="AA10" s="2583" t="s">
        <v>2305</v>
      </c>
    </row>
    <row r="11" spans="1:27" s="2533" customFormat="1" ht="39" customHeight="1">
      <c r="A11" s="2572" t="s">
        <v>2306</v>
      </c>
      <c r="B11" s="2573" t="s">
        <v>491</v>
      </c>
      <c r="C11" s="2584"/>
      <c r="D11" s="2575"/>
      <c r="E11" s="2576"/>
      <c r="F11" s="2577"/>
      <c r="G11" s="2578"/>
      <c r="H11" s="2579"/>
      <c r="I11" s="2580"/>
      <c r="J11" s="2581"/>
      <c r="K11" s="2581"/>
      <c r="L11" s="2582"/>
      <c r="M11" s="2582"/>
      <c r="N11" s="2582"/>
      <c r="O11" s="2582"/>
      <c r="P11" s="2582"/>
      <c r="Q11" s="2582"/>
      <c r="R11" s="2582"/>
      <c r="S11" s="2582"/>
      <c r="T11" s="2582"/>
      <c r="U11" s="2582"/>
      <c r="V11" s="2582"/>
      <c r="W11" s="2582"/>
      <c r="X11" s="2582"/>
      <c r="Y11" s="2582"/>
      <c r="Z11" s="2582"/>
      <c r="AA11" s="2583" t="s">
        <v>2306</v>
      </c>
    </row>
    <row r="12" spans="1:27" s="2533" customFormat="1" ht="39" customHeight="1">
      <c r="A12" s="2572" t="s">
        <v>2307</v>
      </c>
      <c r="B12" s="2573" t="s">
        <v>638</v>
      </c>
      <c r="C12" s="2584"/>
      <c r="D12" s="2575"/>
      <c r="E12" s="2576"/>
      <c r="F12" s="2577"/>
      <c r="G12" s="2578"/>
      <c r="H12" s="2579"/>
      <c r="I12" s="2580"/>
      <c r="J12" s="2581"/>
      <c r="K12" s="2581"/>
      <c r="L12" s="2582"/>
      <c r="M12" s="2582"/>
      <c r="N12" s="2582"/>
      <c r="O12" s="2582"/>
      <c r="P12" s="2582"/>
      <c r="Q12" s="2582"/>
      <c r="R12" s="2582"/>
      <c r="S12" s="2582"/>
      <c r="T12" s="2582"/>
      <c r="U12" s="2582"/>
      <c r="V12" s="2582"/>
      <c r="W12" s="2582"/>
      <c r="X12" s="2582"/>
      <c r="Y12" s="2582"/>
      <c r="Z12" s="2582"/>
      <c r="AA12" s="2583" t="s">
        <v>2307</v>
      </c>
    </row>
    <row r="13" spans="1:27" s="2533" customFormat="1" ht="39" customHeight="1">
      <c r="A13" s="2572" t="s">
        <v>2310</v>
      </c>
      <c r="B13" s="2573" t="s">
        <v>493</v>
      </c>
      <c r="C13" s="2584"/>
      <c r="D13" s="2575"/>
      <c r="E13" s="2576"/>
      <c r="F13" s="2577"/>
      <c r="G13" s="2578"/>
      <c r="H13" s="2579"/>
      <c r="I13" s="2580"/>
      <c r="J13" s="2581"/>
      <c r="K13" s="2581"/>
      <c r="L13" s="2582"/>
      <c r="M13" s="2582"/>
      <c r="N13" s="2582"/>
      <c r="O13" s="2582"/>
      <c r="P13" s="2582"/>
      <c r="Q13" s="2582"/>
      <c r="R13" s="2582"/>
      <c r="S13" s="2582"/>
      <c r="T13" s="2582"/>
      <c r="U13" s="2582"/>
      <c r="V13" s="2582"/>
      <c r="W13" s="2582"/>
      <c r="X13" s="2582"/>
      <c r="Y13" s="2582"/>
      <c r="Z13" s="2582"/>
      <c r="AA13" s="2583" t="s">
        <v>2310</v>
      </c>
    </row>
    <row r="14" spans="1:27" s="2533" customFormat="1" ht="39" customHeight="1">
      <c r="A14" s="2572" t="s">
        <v>2311</v>
      </c>
      <c r="B14" s="2573" t="s">
        <v>494</v>
      </c>
      <c r="C14" s="2584"/>
      <c r="D14" s="2575"/>
      <c r="E14" s="2576"/>
      <c r="F14" s="2577"/>
      <c r="G14" s="2578"/>
      <c r="H14" s="2579"/>
      <c r="I14" s="2580"/>
      <c r="J14" s="2581"/>
      <c r="K14" s="2581"/>
      <c r="L14" s="2582"/>
      <c r="M14" s="2582"/>
      <c r="N14" s="2582"/>
      <c r="O14" s="2582"/>
      <c r="P14" s="2582"/>
      <c r="Q14" s="2582"/>
      <c r="R14" s="2582"/>
      <c r="S14" s="2582"/>
      <c r="T14" s="2582"/>
      <c r="U14" s="2582"/>
      <c r="V14" s="2582"/>
      <c r="W14" s="2582"/>
      <c r="X14" s="2582"/>
      <c r="Y14" s="2582"/>
      <c r="Z14" s="2582"/>
      <c r="AA14" s="2583" t="s">
        <v>2311</v>
      </c>
    </row>
    <row r="15" spans="1:27" s="2533" customFormat="1" ht="39" customHeight="1">
      <c r="A15" s="2572" t="s">
        <v>2312</v>
      </c>
      <c r="B15" s="2573" t="s">
        <v>495</v>
      </c>
      <c r="C15" s="2584"/>
      <c r="D15" s="2575"/>
      <c r="E15" s="2576"/>
      <c r="F15" s="2577"/>
      <c r="G15" s="2578"/>
      <c r="H15" s="2579"/>
      <c r="I15" s="2580"/>
      <c r="J15" s="2581"/>
      <c r="K15" s="2581"/>
      <c r="L15" s="2582"/>
      <c r="M15" s="2582"/>
      <c r="N15" s="2582"/>
      <c r="O15" s="2582"/>
      <c r="P15" s="2582"/>
      <c r="Q15" s="2582"/>
      <c r="R15" s="2582"/>
      <c r="S15" s="2582"/>
      <c r="T15" s="2582"/>
      <c r="U15" s="2582"/>
      <c r="V15" s="2582"/>
      <c r="W15" s="2582"/>
      <c r="X15" s="2582"/>
      <c r="Y15" s="2582"/>
      <c r="Z15" s="2582"/>
      <c r="AA15" s="2583" t="s">
        <v>2312</v>
      </c>
    </row>
    <row r="16" spans="1:27" s="2533" customFormat="1" ht="39" customHeight="1">
      <c r="A16" s="2572" t="s">
        <v>2315</v>
      </c>
      <c r="B16" s="2573" t="s">
        <v>496</v>
      </c>
      <c r="C16" s="2584"/>
      <c r="D16" s="2575"/>
      <c r="E16" s="2576"/>
      <c r="F16" s="2577"/>
      <c r="G16" s="2578"/>
      <c r="H16" s="2580"/>
      <c r="I16" s="2580"/>
      <c r="J16" s="2581"/>
      <c r="K16" s="2581"/>
      <c r="L16" s="2582"/>
      <c r="M16" s="2582"/>
      <c r="N16" s="2582"/>
      <c r="O16" s="2582"/>
      <c r="P16" s="2582"/>
      <c r="Q16" s="2582"/>
      <c r="R16" s="2582"/>
      <c r="S16" s="2582"/>
      <c r="T16" s="2582"/>
      <c r="U16" s="2582"/>
      <c r="V16" s="2582"/>
      <c r="W16" s="2582"/>
      <c r="X16" s="2582"/>
      <c r="Y16" s="2582"/>
      <c r="Z16" s="2582"/>
      <c r="AA16" s="2583" t="s">
        <v>2315</v>
      </c>
    </row>
    <row r="17" spans="1:27" s="2533" customFormat="1" ht="39" customHeight="1">
      <c r="A17" s="2572" t="s">
        <v>2317</v>
      </c>
      <c r="B17" s="2573" t="s">
        <v>497</v>
      </c>
      <c r="C17" s="2584"/>
      <c r="D17" s="2575"/>
      <c r="E17" s="2576"/>
      <c r="F17" s="2577"/>
      <c r="G17" s="2578"/>
      <c r="H17" s="2580"/>
      <c r="I17" s="2580"/>
      <c r="J17" s="2581"/>
      <c r="K17" s="2581"/>
      <c r="L17" s="2582"/>
      <c r="M17" s="2582"/>
      <c r="N17" s="2582"/>
      <c r="O17" s="2582"/>
      <c r="P17" s="2582"/>
      <c r="Q17" s="2582"/>
      <c r="R17" s="2582"/>
      <c r="S17" s="2582"/>
      <c r="T17" s="2582"/>
      <c r="U17" s="2582"/>
      <c r="V17" s="2582"/>
      <c r="W17" s="2582"/>
      <c r="X17" s="2582"/>
      <c r="Y17" s="2582"/>
      <c r="Z17" s="2582"/>
      <c r="AA17" s="2583" t="s">
        <v>2317</v>
      </c>
    </row>
    <row r="18" spans="1:27" s="2533" customFormat="1" ht="39" customHeight="1">
      <c r="A18" s="2572" t="s">
        <v>2318</v>
      </c>
      <c r="B18" s="2573" t="s">
        <v>498</v>
      </c>
      <c r="C18" s="2584"/>
      <c r="D18" s="2575"/>
      <c r="E18" s="2576"/>
      <c r="F18" s="2577"/>
      <c r="G18" s="2578"/>
      <c r="H18" s="2580"/>
      <c r="I18" s="2580"/>
      <c r="J18" s="2581"/>
      <c r="K18" s="2581"/>
      <c r="L18" s="2582"/>
      <c r="M18" s="2582"/>
      <c r="N18" s="2582"/>
      <c r="O18" s="2582"/>
      <c r="P18" s="2582"/>
      <c r="Q18" s="2582"/>
      <c r="R18" s="2582"/>
      <c r="S18" s="2582"/>
      <c r="T18" s="2582"/>
      <c r="U18" s="2582"/>
      <c r="V18" s="2582"/>
      <c r="W18" s="2582"/>
      <c r="X18" s="2582"/>
      <c r="Y18" s="2582"/>
      <c r="Z18" s="2582"/>
      <c r="AA18" s="2583" t="s">
        <v>2318</v>
      </c>
    </row>
    <row r="19" spans="1:27" s="2533" customFormat="1" ht="39" customHeight="1">
      <c r="A19" s="2572" t="s">
        <v>2320</v>
      </c>
      <c r="B19" s="2573" t="s">
        <v>499</v>
      </c>
      <c r="C19" s="2584"/>
      <c r="D19" s="2575"/>
      <c r="E19" s="2576"/>
      <c r="F19" s="2577"/>
      <c r="G19" s="2578"/>
      <c r="H19" s="2580"/>
      <c r="I19" s="2580"/>
      <c r="J19" s="2581"/>
      <c r="K19" s="2581"/>
      <c r="L19" s="2582"/>
      <c r="M19" s="2582"/>
      <c r="N19" s="2582"/>
      <c r="O19" s="2582"/>
      <c r="P19" s="2582"/>
      <c r="Q19" s="2582"/>
      <c r="R19" s="2582"/>
      <c r="S19" s="2582"/>
      <c r="T19" s="2582"/>
      <c r="U19" s="2582"/>
      <c r="V19" s="2582"/>
      <c r="W19" s="2582"/>
      <c r="X19" s="2582"/>
      <c r="Y19" s="2582"/>
      <c r="Z19" s="2582"/>
      <c r="AA19" s="2583" t="s">
        <v>2320</v>
      </c>
    </row>
    <row r="20" spans="1:27" s="2533" customFormat="1" ht="39" customHeight="1">
      <c r="A20" s="2572" t="s">
        <v>2321</v>
      </c>
      <c r="B20" s="2573" t="s">
        <v>500</v>
      </c>
      <c r="C20" s="2584"/>
      <c r="D20" s="2575"/>
      <c r="E20" s="2576"/>
      <c r="F20" s="2577"/>
      <c r="G20" s="2578"/>
      <c r="H20" s="2580"/>
      <c r="I20" s="2580"/>
      <c r="J20" s="2581"/>
      <c r="K20" s="2581"/>
      <c r="L20" s="2582"/>
      <c r="M20" s="2582"/>
      <c r="N20" s="2582"/>
      <c r="O20" s="2582"/>
      <c r="P20" s="2582"/>
      <c r="Q20" s="2582"/>
      <c r="R20" s="2582"/>
      <c r="S20" s="2582"/>
      <c r="T20" s="2582"/>
      <c r="U20" s="2582"/>
      <c r="V20" s="2582"/>
      <c r="W20" s="2582"/>
      <c r="X20" s="2582"/>
      <c r="Y20" s="2582"/>
      <c r="Z20" s="2582"/>
      <c r="AA20" s="2583" t="s">
        <v>2321</v>
      </c>
    </row>
    <row r="21" spans="1:27" s="2533" customFormat="1" ht="39" customHeight="1">
      <c r="A21" s="2572" t="s">
        <v>2322</v>
      </c>
      <c r="B21" s="2573" t="s">
        <v>501</v>
      </c>
      <c r="C21" s="2584"/>
      <c r="D21" s="2575"/>
      <c r="E21" s="2576"/>
      <c r="F21" s="2577"/>
      <c r="G21" s="2578"/>
      <c r="H21" s="2580"/>
      <c r="I21" s="2580"/>
      <c r="J21" s="2581"/>
      <c r="K21" s="2581"/>
      <c r="L21" s="2582"/>
      <c r="M21" s="2582"/>
      <c r="N21" s="2582"/>
      <c r="O21" s="2582"/>
      <c r="P21" s="2582"/>
      <c r="Q21" s="2582"/>
      <c r="R21" s="2582"/>
      <c r="S21" s="2582"/>
      <c r="T21" s="2582"/>
      <c r="U21" s="2582"/>
      <c r="V21" s="2582"/>
      <c r="W21" s="2582"/>
      <c r="X21" s="2582"/>
      <c r="Y21" s="2582"/>
      <c r="Z21" s="2582"/>
      <c r="AA21" s="2583" t="s">
        <v>2322</v>
      </c>
    </row>
    <row r="22" spans="1:27" s="2533" customFormat="1" ht="39" customHeight="1">
      <c r="A22" s="2572" t="s">
        <v>2325</v>
      </c>
      <c r="B22" s="2573" t="s">
        <v>502</v>
      </c>
      <c r="C22" s="2584"/>
      <c r="D22" s="2575"/>
      <c r="E22" s="2576"/>
      <c r="F22" s="2577"/>
      <c r="G22" s="2578"/>
      <c r="H22" s="2580"/>
      <c r="I22" s="2580"/>
      <c r="J22" s="2581"/>
      <c r="K22" s="2581"/>
      <c r="L22" s="2582"/>
      <c r="M22" s="2582"/>
      <c r="N22" s="2582"/>
      <c r="O22" s="2582"/>
      <c r="P22" s="2582"/>
      <c r="Q22" s="2582"/>
      <c r="R22" s="2582"/>
      <c r="S22" s="2582"/>
      <c r="T22" s="2582"/>
      <c r="U22" s="2582"/>
      <c r="V22" s="2582"/>
      <c r="W22" s="2582"/>
      <c r="X22" s="2582"/>
      <c r="Y22" s="2582"/>
      <c r="Z22" s="2582"/>
      <c r="AA22" s="2583" t="s">
        <v>2325</v>
      </c>
    </row>
    <row r="23" spans="1:27" s="2533" customFormat="1" ht="39" customHeight="1">
      <c r="A23" s="2572" t="s">
        <v>2328</v>
      </c>
      <c r="B23" s="2573" t="s">
        <v>503</v>
      </c>
      <c r="C23" s="2584"/>
      <c r="D23" s="2575"/>
      <c r="E23" s="2576"/>
      <c r="F23" s="2577"/>
      <c r="G23" s="2578"/>
      <c r="H23" s="1717"/>
      <c r="I23" s="2580"/>
      <c r="J23" s="2581"/>
      <c r="K23" s="2581"/>
      <c r="L23" s="2582"/>
      <c r="M23" s="2582"/>
      <c r="N23" s="2582"/>
      <c r="O23" s="2582"/>
      <c r="P23" s="2582"/>
      <c r="Q23" s="2582"/>
      <c r="R23" s="2582"/>
      <c r="S23" s="2582"/>
      <c r="T23" s="2582"/>
      <c r="U23" s="2582"/>
      <c r="V23" s="2582"/>
      <c r="W23" s="2582"/>
      <c r="X23" s="2582"/>
      <c r="Y23" s="2582"/>
      <c r="Z23" s="2582"/>
      <c r="AA23" s="2583" t="s">
        <v>2328</v>
      </c>
    </row>
    <row r="24" spans="1:27" s="2533" customFormat="1" ht="39" customHeight="1">
      <c r="A24" s="2572" t="s">
        <v>2331</v>
      </c>
      <c r="B24" s="2573" t="s">
        <v>504</v>
      </c>
      <c r="C24" s="2584"/>
      <c r="D24" s="2575"/>
      <c r="E24" s="2576"/>
      <c r="F24" s="2577"/>
      <c r="G24" s="2578"/>
      <c r="H24" s="1717"/>
      <c r="I24" s="2580"/>
      <c r="J24" s="2581"/>
      <c r="K24" s="2581"/>
      <c r="L24" s="2582"/>
      <c r="M24" s="2582"/>
      <c r="N24" s="2582"/>
      <c r="O24" s="2582"/>
      <c r="P24" s="2582"/>
      <c r="Q24" s="2582"/>
      <c r="R24" s="2582"/>
      <c r="S24" s="2582"/>
      <c r="T24" s="2582"/>
      <c r="U24" s="2582"/>
      <c r="V24" s="2582"/>
      <c r="W24" s="2582"/>
      <c r="X24" s="2582"/>
      <c r="Y24" s="2582"/>
      <c r="Z24" s="2582"/>
      <c r="AA24" s="2583" t="s">
        <v>2331</v>
      </c>
    </row>
    <row r="25" spans="1:27">
      <c r="G25" s="2586"/>
      <c r="J25" s="2145"/>
      <c r="L25" s="2587"/>
      <c r="M25" s="2587"/>
      <c r="N25" s="2587"/>
      <c r="O25" s="2587"/>
      <c r="P25" s="2587"/>
      <c r="Q25" s="2587"/>
      <c r="R25" s="2587"/>
      <c r="S25" s="2587"/>
      <c r="T25" s="2587"/>
      <c r="U25" s="2587"/>
      <c r="V25" s="2587"/>
      <c r="W25" s="2587"/>
      <c r="X25" s="2587"/>
      <c r="Y25" s="2587"/>
      <c r="Z25" s="2587"/>
    </row>
    <row r="26" spans="1:27">
      <c r="J26" s="2145"/>
    </row>
    <row r="27" spans="1:27">
      <c r="J27" s="2145"/>
    </row>
    <row r="28" spans="1:27">
      <c r="J28" s="2145"/>
    </row>
    <row r="29" spans="1:27">
      <c r="J29" s="2145"/>
    </row>
    <row r="30" spans="1:27">
      <c r="J30" s="2145"/>
    </row>
    <row r="31" spans="1:27">
      <c r="J31" s="2145"/>
    </row>
    <row r="32" spans="1:27">
      <c r="J32" s="2145"/>
    </row>
    <row r="33" spans="10:10">
      <c r="J33" s="2145"/>
    </row>
    <row r="34" spans="10:10">
      <c r="J34" s="2145"/>
    </row>
    <row r="35" spans="10:10">
      <c r="J35" s="2145"/>
    </row>
    <row r="36" spans="10:10">
      <c r="J36" s="2145"/>
    </row>
    <row r="37" spans="10:10">
      <c r="J37" s="2145"/>
    </row>
    <row r="38" spans="10:10">
      <c r="J38" s="2145"/>
    </row>
    <row r="39" spans="10:10">
      <c r="J39" s="2145"/>
    </row>
    <row r="40" spans="10:10">
      <c r="J40" s="2145"/>
    </row>
    <row r="41" spans="10:10">
      <c r="J41" s="2145"/>
    </row>
    <row r="42" spans="10:10">
      <c r="J42" s="2145"/>
    </row>
    <row r="43" spans="10:10">
      <c r="J43" s="2145"/>
    </row>
    <row r="44" spans="10:10">
      <c r="J44" s="2145"/>
    </row>
    <row r="45" spans="10:10">
      <c r="J45" s="2145"/>
    </row>
    <row r="46" spans="10:10">
      <c r="J46" s="2145"/>
    </row>
    <row r="47" spans="10:10">
      <c r="J47" s="2145"/>
    </row>
    <row r="48" spans="10:10">
      <c r="J48" s="2145"/>
    </row>
    <row r="49" spans="10:10">
      <c r="J49" s="2145"/>
    </row>
    <row r="50" spans="10:10">
      <c r="J50" s="2145"/>
    </row>
    <row r="51" spans="10:10">
      <c r="J51" s="2145"/>
    </row>
    <row r="52" spans="10:10">
      <c r="J52" s="2145"/>
    </row>
    <row r="53" spans="10:10">
      <c r="J53" s="2145"/>
    </row>
    <row r="54" spans="10:10">
      <c r="J54" s="2145"/>
    </row>
    <row r="55" spans="10:10">
      <c r="J55" s="2145"/>
    </row>
    <row r="56" spans="10:10">
      <c r="J56" s="2145"/>
    </row>
    <row r="57" spans="10:10">
      <c r="J57" s="2145"/>
    </row>
    <row r="58" spans="10:10">
      <c r="J58" s="2145"/>
    </row>
    <row r="59" spans="10:10">
      <c r="J59" s="2145"/>
    </row>
    <row r="60" spans="10:10">
      <c r="J60" s="2145"/>
    </row>
    <row r="61" spans="10:10">
      <c r="J61" s="2145"/>
    </row>
    <row r="62" spans="10:10">
      <c r="J62" s="2145"/>
    </row>
    <row r="63" spans="10:10">
      <c r="J63" s="2145"/>
    </row>
    <row r="64" spans="10:10">
      <c r="J64" s="2145"/>
    </row>
    <row r="65" spans="10:10">
      <c r="J65" s="2145"/>
    </row>
    <row r="66" spans="10:10">
      <c r="J66" s="2145"/>
    </row>
    <row r="67" spans="10:10">
      <c r="J67" s="2145"/>
    </row>
    <row r="68" spans="10:10">
      <c r="J68" s="2145"/>
    </row>
    <row r="69" spans="10:10">
      <c r="J69" s="2145"/>
    </row>
    <row r="70" spans="10:10">
      <c r="J70" s="2145"/>
    </row>
  </sheetData>
  <mergeCells count="23">
    <mergeCell ref="H7:M7"/>
    <mergeCell ref="N7:S7"/>
    <mergeCell ref="T7:Z7"/>
    <mergeCell ref="Q4:Q5"/>
    <mergeCell ref="R4:R5"/>
    <mergeCell ref="S4:S5"/>
    <mergeCell ref="T4:T5"/>
    <mergeCell ref="C3:D3"/>
    <mergeCell ref="E3:M3"/>
    <mergeCell ref="N3:S3"/>
    <mergeCell ref="T3:Z3"/>
    <mergeCell ref="J4:J5"/>
    <mergeCell ref="K4:L4"/>
    <mergeCell ref="M4:M5"/>
    <mergeCell ref="W4:W5"/>
    <mergeCell ref="X4:X5"/>
    <mergeCell ref="Y4:Y5"/>
    <mergeCell ref="Z4:Z5"/>
    <mergeCell ref="O4:O5"/>
    <mergeCell ref="P4:P5"/>
    <mergeCell ref="U4:U5"/>
    <mergeCell ref="V4:V5"/>
    <mergeCell ref="N4:N5"/>
  </mergeCells>
  <pageMargins left="0.7" right="0.7" top="0.75" bottom="0.75" header="0.3" footer="0.3"/>
  <pageSetup paperSize="9"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F35"/>
  <sheetViews>
    <sheetView workbookViewId="0">
      <selection activeCell="F14" sqref="F14"/>
    </sheetView>
  </sheetViews>
  <sheetFormatPr defaultColWidth="8.85546875" defaultRowHeight="12.75"/>
  <cols>
    <col min="1" max="1" width="47.7109375" style="593" customWidth="1"/>
    <col min="2" max="2" width="17.28515625" style="593" customWidth="1"/>
    <col min="3" max="3" width="15.5703125" style="593" customWidth="1"/>
    <col min="4" max="4" width="23.5703125" style="593" customWidth="1"/>
    <col min="5" max="16384" width="8.85546875" style="593"/>
  </cols>
  <sheetData>
    <row r="1" spans="1:6" ht="15.75">
      <c r="A1" s="2588" t="s">
        <v>3075</v>
      </c>
      <c r="B1" s="571"/>
      <c r="C1" s="571"/>
      <c r="D1" s="571"/>
      <c r="F1" s="802" t="s">
        <v>3391</v>
      </c>
    </row>
    <row r="2" spans="1:6" ht="15.75">
      <c r="A2" s="571" t="s">
        <v>3076</v>
      </c>
      <c r="B2" s="571"/>
      <c r="C2" s="571"/>
      <c r="D2" s="571"/>
      <c r="F2" s="802" t="s">
        <v>757</v>
      </c>
    </row>
    <row r="3" spans="1:6" ht="15.75">
      <c r="A3" s="571" t="s">
        <v>1975</v>
      </c>
      <c r="B3" s="571"/>
      <c r="C3" s="571"/>
      <c r="D3" s="571"/>
      <c r="F3"/>
    </row>
    <row r="4" spans="1:6" ht="15.75">
      <c r="A4" s="2589"/>
      <c r="B4" s="2590">
        <v>2021</v>
      </c>
      <c r="C4" s="4788">
        <v>2022</v>
      </c>
      <c r="D4" s="4789"/>
      <c r="F4" t="s">
        <v>2922</v>
      </c>
    </row>
    <row r="5" spans="1:6" ht="15.75">
      <c r="A5" s="2591" t="s">
        <v>171</v>
      </c>
      <c r="B5" s="571"/>
      <c r="C5" s="2589"/>
      <c r="D5" s="2358" t="s">
        <v>1163</v>
      </c>
    </row>
    <row r="6" spans="1:6" ht="15.75">
      <c r="A6" s="2591" t="s">
        <v>280</v>
      </c>
      <c r="B6" s="4790" t="s">
        <v>3077</v>
      </c>
      <c r="C6" s="4791"/>
      <c r="D6" s="2592" t="s">
        <v>3078</v>
      </c>
    </row>
    <row r="7" spans="1:6" ht="15.75">
      <c r="A7" s="2591"/>
      <c r="B7" s="4790" t="s">
        <v>3079</v>
      </c>
      <c r="C7" s="4791"/>
      <c r="D7" s="2592" t="s">
        <v>3080</v>
      </c>
    </row>
    <row r="8" spans="1:6" ht="15.75">
      <c r="A8" s="2593"/>
      <c r="B8" s="2594"/>
      <c r="C8" s="2593"/>
      <c r="D8" s="2595" t="s">
        <v>3081</v>
      </c>
    </row>
    <row r="9" spans="1:6" s="1051" customFormat="1" ht="21.6" customHeight="1">
      <c r="A9" s="2596" t="s">
        <v>3082</v>
      </c>
      <c r="B9" s="2597"/>
      <c r="C9" s="2598"/>
      <c r="D9" s="2599"/>
    </row>
    <row r="10" spans="1:6" s="1051" customFormat="1" ht="21.6" customHeight="1">
      <c r="A10" s="2600" t="s">
        <v>3083</v>
      </c>
      <c r="B10" s="2601"/>
      <c r="C10" s="2511"/>
      <c r="D10" s="1725"/>
    </row>
    <row r="11" spans="1:6" s="1051" customFormat="1" ht="21.6" customHeight="1">
      <c r="A11" s="2602" t="s">
        <v>3084</v>
      </c>
      <c r="B11" s="2603"/>
      <c r="C11" s="2604"/>
      <c r="D11" s="2605"/>
    </row>
    <row r="12" spans="1:6" s="1051" customFormat="1" ht="21.6" customHeight="1">
      <c r="A12" s="2606" t="s">
        <v>1121</v>
      </c>
      <c r="B12" s="2601"/>
      <c r="C12" s="2511"/>
      <c r="D12" s="1725"/>
    </row>
    <row r="13" spans="1:6" s="1051" customFormat="1" ht="21.6" customHeight="1">
      <c r="A13" s="2606" t="s">
        <v>3085</v>
      </c>
      <c r="B13" s="2601"/>
      <c r="C13" s="2511"/>
      <c r="D13" s="1725"/>
    </row>
    <row r="14" spans="1:6" s="1051" customFormat="1" ht="21.6" customHeight="1">
      <c r="A14" s="2606" t="s">
        <v>3086</v>
      </c>
      <c r="B14" s="2601"/>
      <c r="C14" s="2511"/>
      <c r="D14" s="1725"/>
    </row>
    <row r="15" spans="1:6" s="1051" customFormat="1" ht="21.6" customHeight="1">
      <c r="A15" s="2602" t="s">
        <v>3087</v>
      </c>
      <c r="B15" s="2607"/>
      <c r="C15" s="2604"/>
      <c r="D15" s="2605"/>
    </row>
    <row r="16" spans="1:6" s="1051" customFormat="1" ht="21.6" customHeight="1">
      <c r="A16" s="2606" t="s">
        <v>1124</v>
      </c>
      <c r="B16" s="2601"/>
      <c r="C16" s="2511"/>
      <c r="D16" s="1725"/>
    </row>
    <row r="17" spans="1:4" s="1051" customFormat="1" ht="21.6" customHeight="1">
      <c r="A17" s="2602" t="s">
        <v>3088</v>
      </c>
      <c r="B17" s="2603"/>
      <c r="C17" s="2604"/>
      <c r="D17" s="2605"/>
    </row>
    <row r="18" spans="1:4" s="1051" customFormat="1" ht="21.6" customHeight="1">
      <c r="A18" s="2606" t="s">
        <v>1126</v>
      </c>
      <c r="B18" s="2601"/>
      <c r="C18" s="2511"/>
      <c r="D18" s="1725"/>
    </row>
    <row r="19" spans="1:4" s="1051" customFormat="1" ht="21.6" customHeight="1">
      <c r="A19" s="2602" t="s">
        <v>3089</v>
      </c>
      <c r="B19" s="2607"/>
      <c r="C19" s="2604"/>
      <c r="D19" s="2605"/>
    </row>
    <row r="20" spans="1:4" s="1051" customFormat="1" ht="21.6" customHeight="1">
      <c r="A20" s="2606" t="s">
        <v>1128</v>
      </c>
      <c r="B20" s="2601"/>
      <c r="C20" s="2511"/>
      <c r="D20" s="1725"/>
    </row>
    <row r="21" spans="1:4" s="1051" customFormat="1" ht="21.6" customHeight="1">
      <c r="A21" s="2608" t="s">
        <v>3090</v>
      </c>
      <c r="B21" s="2607"/>
      <c r="C21" s="2604"/>
      <c r="D21" s="2605"/>
    </row>
    <row r="22" spans="1:4" s="1051" customFormat="1" ht="21.6" customHeight="1">
      <c r="A22" s="2609" t="s">
        <v>1130</v>
      </c>
      <c r="B22" s="2601"/>
      <c r="C22" s="2511"/>
      <c r="D22" s="1725"/>
    </row>
    <row r="23" spans="1:4" s="1051" customFormat="1" ht="21.6" customHeight="1">
      <c r="A23" s="2608" t="s">
        <v>3091</v>
      </c>
      <c r="B23" s="2607"/>
      <c r="C23" s="2604"/>
      <c r="D23" s="2605"/>
    </row>
    <row r="24" spans="1:4" s="1051" customFormat="1" ht="21.6" customHeight="1">
      <c r="A24" s="2609" t="s">
        <v>1132</v>
      </c>
      <c r="B24" s="2601"/>
      <c r="C24" s="2511"/>
      <c r="D24" s="1725"/>
    </row>
    <row r="25" spans="1:4" s="1051" customFormat="1" ht="21.6" customHeight="1">
      <c r="A25" s="2602" t="s">
        <v>3092</v>
      </c>
      <c r="B25" s="2603"/>
      <c r="C25" s="2604"/>
      <c r="D25" s="2605"/>
    </row>
    <row r="26" spans="1:4" s="1051" customFormat="1" ht="21.6" customHeight="1">
      <c r="A26" s="2455" t="s">
        <v>1134</v>
      </c>
      <c r="B26" s="1873"/>
      <c r="C26" s="1726"/>
      <c r="D26" s="1109"/>
    </row>
    <row r="27" spans="1:4" s="1051" customFormat="1" ht="21.6" customHeight="1">
      <c r="A27" s="2610" t="s">
        <v>3093</v>
      </c>
      <c r="B27" s="2611"/>
      <c r="C27" s="2603"/>
      <c r="D27" s="2402"/>
    </row>
    <row r="28" spans="1:4" s="1051" customFormat="1" ht="21.6" customHeight="1">
      <c r="A28" s="2455" t="s">
        <v>1136</v>
      </c>
      <c r="B28" s="1873"/>
      <c r="C28" s="1726"/>
      <c r="D28" s="1109"/>
    </row>
    <row r="29" spans="1:4" s="1051" customFormat="1" ht="21.6" customHeight="1">
      <c r="A29" s="2610" t="s">
        <v>3094</v>
      </c>
      <c r="B29" s="2604"/>
      <c r="C29" s="2603"/>
      <c r="D29" s="2402"/>
    </row>
    <row r="30" spans="1:4" s="1051" customFormat="1" ht="21.6" customHeight="1">
      <c r="A30" s="2455" t="s">
        <v>3095</v>
      </c>
      <c r="B30" s="1873"/>
      <c r="C30" s="1726"/>
      <c r="D30" s="1109"/>
    </row>
    <row r="31" spans="1:4" s="1051" customFormat="1" ht="21.6" customHeight="1">
      <c r="A31" s="2610" t="s">
        <v>3096</v>
      </c>
      <c r="B31" s="2604"/>
      <c r="C31" s="2603"/>
      <c r="D31" s="2402"/>
    </row>
    <row r="32" spans="1:4" s="1051" customFormat="1" ht="21.6" customHeight="1">
      <c r="A32" s="2455" t="s">
        <v>1140</v>
      </c>
      <c r="B32" s="1873"/>
      <c r="C32" s="1726"/>
      <c r="D32" s="1874"/>
    </row>
    <row r="33" spans="1:4" ht="15.75">
      <c r="A33" s="571"/>
      <c r="B33" s="584"/>
      <c r="C33" s="584"/>
      <c r="D33" s="584"/>
    </row>
    <row r="34" spans="1:4">
      <c r="A34" s="145"/>
    </row>
    <row r="35" spans="1:4">
      <c r="A35" s="145"/>
      <c r="B35" s="2612"/>
    </row>
  </sheetData>
  <mergeCells count="3">
    <mergeCell ref="C4:D4"/>
    <mergeCell ref="B6:C6"/>
    <mergeCell ref="B7:C7"/>
  </mergeCell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H37"/>
  <sheetViews>
    <sheetView workbookViewId="0">
      <selection activeCell="K9" sqref="K9"/>
    </sheetView>
  </sheetViews>
  <sheetFormatPr defaultColWidth="8.85546875" defaultRowHeight="12.75"/>
  <cols>
    <col min="1" max="1" width="23.28515625" style="593" customWidth="1"/>
    <col min="2" max="7" width="13" style="593" customWidth="1"/>
    <col min="8" max="16384" width="8.85546875" style="593"/>
  </cols>
  <sheetData>
    <row r="1" spans="1:8" ht="15.75">
      <c r="A1" s="571" t="s">
        <v>3097</v>
      </c>
      <c r="B1" s="571"/>
      <c r="C1" s="571"/>
      <c r="D1" s="571"/>
      <c r="E1" s="571"/>
      <c r="F1" s="571"/>
      <c r="G1" s="571"/>
    </row>
    <row r="2" spans="1:8" ht="15.75">
      <c r="A2" s="571" t="s">
        <v>3098</v>
      </c>
      <c r="B2" s="571"/>
      <c r="C2" s="571"/>
      <c r="D2" s="571"/>
      <c r="E2" s="571"/>
      <c r="F2" s="571"/>
      <c r="G2" s="571"/>
      <c r="H2" s="802" t="s">
        <v>3391</v>
      </c>
    </row>
    <row r="3" spans="1:8" ht="15.75">
      <c r="A3" s="571" t="s">
        <v>3099</v>
      </c>
      <c r="B3" s="571"/>
      <c r="C3" s="571"/>
      <c r="D3" s="571"/>
      <c r="E3" s="571"/>
      <c r="F3" s="571"/>
      <c r="G3" s="571"/>
      <c r="H3" s="802" t="s">
        <v>757</v>
      </c>
    </row>
    <row r="4" spans="1:8" ht="15.75">
      <c r="A4" s="571" t="s">
        <v>3100</v>
      </c>
      <c r="B4" s="571"/>
      <c r="C4" s="571"/>
      <c r="D4" s="571"/>
      <c r="E4" s="571"/>
      <c r="F4" s="571"/>
      <c r="G4" s="571"/>
      <c r="H4" t="s">
        <v>2922</v>
      </c>
    </row>
    <row r="5" spans="1:8" ht="15.75">
      <c r="A5" s="2589"/>
      <c r="B5" s="2590">
        <v>2021</v>
      </c>
      <c r="C5" s="2613">
        <v>2022</v>
      </c>
      <c r="D5" s="2590">
        <v>2021</v>
      </c>
      <c r="E5" s="2613">
        <v>2022</v>
      </c>
      <c r="F5" s="2590">
        <v>2021</v>
      </c>
      <c r="G5" s="2494">
        <v>2022</v>
      </c>
    </row>
    <row r="6" spans="1:8" ht="15.75">
      <c r="A6" s="2614"/>
      <c r="B6" s="4792"/>
      <c r="C6" s="4791"/>
      <c r="D6" s="4793" t="s">
        <v>1159</v>
      </c>
      <c r="E6" s="4388"/>
      <c r="F6" s="4388"/>
      <c r="G6" s="4388"/>
    </row>
    <row r="7" spans="1:8" ht="15.75">
      <c r="A7" s="2614"/>
      <c r="B7" s="4792"/>
      <c r="C7" s="4791"/>
      <c r="D7" s="4794" t="s">
        <v>1160</v>
      </c>
      <c r="E7" s="4391"/>
      <c r="F7" s="4391"/>
      <c r="G7" s="4391"/>
    </row>
    <row r="8" spans="1:8" ht="15.75">
      <c r="A8" s="2614"/>
      <c r="B8" s="584"/>
      <c r="C8" s="2614"/>
      <c r="D8" s="599"/>
      <c r="E8" s="2589"/>
      <c r="F8" s="4792" t="s">
        <v>3101</v>
      </c>
      <c r="G8" s="4792"/>
    </row>
    <row r="9" spans="1:8" ht="15.75">
      <c r="A9" s="2591" t="s">
        <v>936</v>
      </c>
      <c r="B9" s="584"/>
      <c r="C9" s="2614"/>
      <c r="D9" s="599"/>
      <c r="E9" s="2614"/>
      <c r="F9" s="4792" t="s">
        <v>3102</v>
      </c>
      <c r="G9" s="4792"/>
    </row>
    <row r="10" spans="1:8" ht="15.75">
      <c r="A10" s="2591" t="s">
        <v>934</v>
      </c>
      <c r="B10" s="4790" t="s">
        <v>1163</v>
      </c>
      <c r="C10" s="4791"/>
      <c r="D10" s="599"/>
      <c r="E10" s="2614"/>
      <c r="F10" s="4792" t="s">
        <v>3103</v>
      </c>
      <c r="G10" s="4792"/>
    </row>
    <row r="11" spans="1:8" ht="15.75">
      <c r="A11" s="2614"/>
      <c r="B11" s="4790" t="s">
        <v>1165</v>
      </c>
      <c r="C11" s="4791"/>
      <c r="D11" s="4790" t="s">
        <v>172</v>
      </c>
      <c r="E11" s="4791"/>
      <c r="F11" s="4792" t="s">
        <v>3104</v>
      </c>
      <c r="G11" s="4792"/>
    </row>
    <row r="12" spans="1:8" ht="15.75">
      <c r="A12" s="2614"/>
      <c r="B12" s="4790" t="s">
        <v>1167</v>
      </c>
      <c r="C12" s="4791"/>
      <c r="D12" s="4790" t="s">
        <v>261</v>
      </c>
      <c r="E12" s="4791"/>
      <c r="F12" s="4792" t="s">
        <v>1168</v>
      </c>
      <c r="G12" s="4792"/>
    </row>
    <row r="13" spans="1:8" ht="15.75">
      <c r="A13" s="2614"/>
      <c r="B13" s="584"/>
      <c r="C13" s="2614"/>
      <c r="D13" s="599"/>
      <c r="E13" s="2614"/>
      <c r="F13" s="4792" t="s">
        <v>1169</v>
      </c>
      <c r="G13" s="4792"/>
    </row>
    <row r="14" spans="1:8" ht="15.75">
      <c r="A14" s="2614"/>
      <c r="B14" s="584"/>
      <c r="C14" s="2614"/>
      <c r="D14" s="599"/>
      <c r="E14" s="2614"/>
      <c r="F14" s="4792" t="s">
        <v>3105</v>
      </c>
      <c r="G14" s="4792"/>
    </row>
    <row r="15" spans="1:8" ht="15.75">
      <c r="A15" s="2614"/>
      <c r="B15" s="2508"/>
      <c r="C15" s="2593"/>
      <c r="D15" s="2594"/>
      <c r="E15" s="2593"/>
      <c r="F15" s="4391" t="s">
        <v>3106</v>
      </c>
      <c r="G15" s="4391"/>
    </row>
    <row r="16" spans="1:8" ht="15.75">
      <c r="A16" s="2508"/>
      <c r="B16" s="4795" t="s">
        <v>3107</v>
      </c>
      <c r="C16" s="4374"/>
      <c r="D16" s="4374"/>
      <c r="E16" s="4374"/>
      <c r="F16" s="4374"/>
      <c r="G16" s="4374"/>
    </row>
    <row r="17" spans="1:7" s="1051" customFormat="1" ht="35.25" customHeight="1">
      <c r="A17" s="2615" t="s">
        <v>1235</v>
      </c>
      <c r="B17" s="2598"/>
      <c r="C17" s="2616"/>
      <c r="D17" s="2598"/>
      <c r="E17" s="2616"/>
      <c r="F17" s="2598"/>
      <c r="G17" s="2616"/>
    </row>
    <row r="18" spans="1:7" s="1051" customFormat="1" ht="35.25" customHeight="1">
      <c r="A18" s="1716" t="s">
        <v>682</v>
      </c>
      <c r="B18" s="2604"/>
      <c r="C18" s="2603"/>
      <c r="D18" s="2604"/>
      <c r="E18" s="2603"/>
      <c r="F18" s="2604"/>
      <c r="G18" s="2603"/>
    </row>
    <row r="19" spans="1:7" s="1051" customFormat="1" ht="35.25" customHeight="1">
      <c r="A19" s="2610" t="s">
        <v>489</v>
      </c>
      <c r="B19" s="2604"/>
      <c r="C19" s="2603"/>
      <c r="D19" s="2604"/>
      <c r="E19" s="2603"/>
      <c r="F19" s="2604"/>
      <c r="G19" s="2603"/>
    </row>
    <row r="20" spans="1:7" s="1051" customFormat="1" ht="35.25" customHeight="1">
      <c r="A20" s="2610" t="s">
        <v>490</v>
      </c>
      <c r="B20" s="2604"/>
      <c r="C20" s="2603"/>
      <c r="D20" s="2604"/>
      <c r="E20" s="2603"/>
      <c r="F20" s="2604"/>
      <c r="G20" s="2603"/>
    </row>
    <row r="21" spans="1:7" s="1051" customFormat="1" ht="35.25" customHeight="1">
      <c r="A21" s="2610" t="s">
        <v>491</v>
      </c>
      <c r="B21" s="2604"/>
      <c r="C21" s="2603"/>
      <c r="D21" s="2604"/>
      <c r="E21" s="2603"/>
      <c r="F21" s="2604"/>
      <c r="G21" s="2603"/>
    </row>
    <row r="22" spans="1:7" s="1051" customFormat="1" ht="35.25" customHeight="1">
      <c r="A22" s="2610" t="s">
        <v>638</v>
      </c>
      <c r="B22" s="2604"/>
      <c r="C22" s="2603"/>
      <c r="D22" s="2604"/>
      <c r="E22" s="2603"/>
      <c r="F22" s="2604"/>
      <c r="G22" s="2603"/>
    </row>
    <row r="23" spans="1:7" s="1051" customFormat="1" ht="35.25" customHeight="1">
      <c r="A23" s="2610" t="s">
        <v>493</v>
      </c>
      <c r="B23" s="2604"/>
      <c r="C23" s="2603"/>
      <c r="D23" s="2604"/>
      <c r="E23" s="2603"/>
      <c r="F23" s="2604"/>
      <c r="G23" s="2603"/>
    </row>
    <row r="24" spans="1:7" s="1051" customFormat="1" ht="35.25" customHeight="1">
      <c r="A24" s="2610" t="s">
        <v>494</v>
      </c>
      <c r="B24" s="2604"/>
      <c r="C24" s="2603"/>
      <c r="D24" s="2604"/>
      <c r="E24" s="2603"/>
      <c r="F24" s="2604"/>
      <c r="G24" s="2603"/>
    </row>
    <row r="25" spans="1:7" s="1051" customFormat="1" ht="35.25" customHeight="1">
      <c r="A25" s="2610" t="s">
        <v>495</v>
      </c>
      <c r="B25" s="2604"/>
      <c r="C25" s="2603"/>
      <c r="D25" s="2604"/>
      <c r="E25" s="2603"/>
      <c r="F25" s="2604"/>
      <c r="G25" s="2603"/>
    </row>
    <row r="26" spans="1:7" s="1051" customFormat="1" ht="35.25" customHeight="1">
      <c r="A26" s="2610" t="s">
        <v>496</v>
      </c>
      <c r="B26" s="2604"/>
      <c r="C26" s="2603"/>
      <c r="D26" s="2604"/>
      <c r="E26" s="2603"/>
      <c r="F26" s="2604"/>
      <c r="G26" s="2603"/>
    </row>
    <row r="27" spans="1:7" s="1051" customFormat="1" ht="35.25" customHeight="1">
      <c r="A27" s="2610" t="s">
        <v>497</v>
      </c>
      <c r="B27" s="2604"/>
      <c r="C27" s="2603"/>
      <c r="D27" s="2604"/>
      <c r="E27" s="2603"/>
      <c r="F27" s="2604"/>
      <c r="G27" s="2603"/>
    </row>
    <row r="28" spans="1:7" s="1051" customFormat="1" ht="35.25" customHeight="1">
      <c r="A28" s="2610" t="s">
        <v>498</v>
      </c>
      <c r="B28" s="2604"/>
      <c r="C28" s="2603"/>
      <c r="D28" s="2604"/>
      <c r="E28" s="2603"/>
      <c r="F28" s="2604"/>
      <c r="G28" s="2603"/>
    </row>
    <row r="29" spans="1:7" s="1051" customFormat="1" ht="35.25" customHeight="1">
      <c r="A29" s="2610" t="s">
        <v>499</v>
      </c>
      <c r="B29" s="2604"/>
      <c r="C29" s="2603"/>
      <c r="D29" s="2604"/>
      <c r="E29" s="2603"/>
      <c r="F29" s="2604"/>
      <c r="G29" s="2603"/>
    </row>
    <row r="30" spans="1:7" s="1051" customFormat="1" ht="35.25" customHeight="1">
      <c r="A30" s="2610" t="s">
        <v>500</v>
      </c>
      <c r="B30" s="2604"/>
      <c r="C30" s="2603"/>
      <c r="D30" s="2604"/>
      <c r="E30" s="2603"/>
      <c r="F30" s="2604"/>
      <c r="G30" s="2603"/>
    </row>
    <row r="31" spans="1:7" s="1051" customFormat="1" ht="35.25" customHeight="1">
      <c r="A31" s="2610" t="s">
        <v>501</v>
      </c>
      <c r="B31" s="2604"/>
      <c r="C31" s="2603"/>
      <c r="D31" s="2604"/>
      <c r="E31" s="2603"/>
      <c r="F31" s="2604"/>
      <c r="G31" s="2603"/>
    </row>
    <row r="32" spans="1:7" s="1051" customFormat="1" ht="35.25" customHeight="1">
      <c r="A32" s="2610" t="s">
        <v>502</v>
      </c>
      <c r="B32" s="2604"/>
      <c r="C32" s="2603"/>
      <c r="D32" s="2604"/>
      <c r="E32" s="2603"/>
      <c r="F32" s="2604"/>
      <c r="G32" s="2603"/>
    </row>
    <row r="33" spans="1:7" s="1051" customFormat="1" ht="35.25" customHeight="1">
      <c r="A33" s="2610" t="s">
        <v>503</v>
      </c>
      <c r="B33" s="2604"/>
      <c r="C33" s="2603"/>
      <c r="D33" s="2604"/>
      <c r="E33" s="2603"/>
      <c r="F33" s="2604"/>
      <c r="G33" s="2603"/>
    </row>
    <row r="34" spans="1:7" s="1051" customFormat="1" ht="35.25" customHeight="1">
      <c r="A34" s="2610" t="s">
        <v>504</v>
      </c>
      <c r="B34" s="2604"/>
      <c r="C34" s="2603"/>
      <c r="D34" s="2604"/>
      <c r="E34" s="2603"/>
      <c r="F34" s="2604"/>
      <c r="G34" s="2603"/>
    </row>
    <row r="35" spans="1:7">
      <c r="B35" s="2612"/>
      <c r="C35" s="2612"/>
      <c r="D35" s="2612"/>
      <c r="E35" s="2612"/>
      <c r="F35" s="2612"/>
      <c r="G35" s="2612"/>
    </row>
    <row r="36" spans="1:7">
      <c r="A36" s="145"/>
    </row>
    <row r="37" spans="1:7">
      <c r="A37" s="145"/>
    </row>
  </sheetData>
  <mergeCells count="18">
    <mergeCell ref="F13:G13"/>
    <mergeCell ref="F14:G14"/>
    <mergeCell ref="F15:G15"/>
    <mergeCell ref="B16:G16"/>
    <mergeCell ref="B10:C10"/>
    <mergeCell ref="F10:G10"/>
    <mergeCell ref="B11:C11"/>
    <mergeCell ref="D11:E11"/>
    <mergeCell ref="F11:G11"/>
    <mergeCell ref="B12:C12"/>
    <mergeCell ref="D12:E12"/>
    <mergeCell ref="F12:G12"/>
    <mergeCell ref="F9:G9"/>
    <mergeCell ref="B6:C6"/>
    <mergeCell ref="D6:G6"/>
    <mergeCell ref="B7:C7"/>
    <mergeCell ref="D7:G7"/>
    <mergeCell ref="F8:G8"/>
  </mergeCell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F33"/>
  <sheetViews>
    <sheetView workbookViewId="0">
      <selection activeCell="F18" sqref="F18"/>
    </sheetView>
  </sheetViews>
  <sheetFormatPr defaultColWidth="8.85546875" defaultRowHeight="12.75"/>
  <cols>
    <col min="1" max="1" width="31.140625" style="593" customWidth="1"/>
    <col min="2" max="5" width="19.7109375" style="593" customWidth="1"/>
    <col min="6" max="16384" width="8.85546875" style="593"/>
  </cols>
  <sheetData>
    <row r="1" spans="1:6" ht="15.75">
      <c r="A1" s="571" t="s">
        <v>3108</v>
      </c>
      <c r="B1" s="571"/>
      <c r="C1" s="571"/>
      <c r="D1" s="571"/>
      <c r="E1" s="571"/>
    </row>
    <row r="2" spans="1:6" ht="15.75">
      <c r="A2" s="571" t="s">
        <v>3840</v>
      </c>
      <c r="B2" s="571"/>
      <c r="C2" s="571"/>
      <c r="D2" s="571"/>
      <c r="E2" s="571"/>
      <c r="F2" s="802" t="s">
        <v>3391</v>
      </c>
    </row>
    <row r="3" spans="1:6" ht="15.75">
      <c r="A3" s="571" t="s">
        <v>3109</v>
      </c>
      <c r="B3" s="571"/>
      <c r="C3" s="571"/>
      <c r="D3" s="571"/>
      <c r="E3" s="571"/>
      <c r="F3" s="802" t="s">
        <v>757</v>
      </c>
    </row>
    <row r="4" spans="1:6" ht="15.75">
      <c r="A4" s="571" t="s">
        <v>3841</v>
      </c>
      <c r="B4" s="571"/>
      <c r="C4" s="571"/>
      <c r="D4" s="571"/>
      <c r="E4" s="571"/>
      <c r="F4" t="s">
        <v>2922</v>
      </c>
    </row>
    <row r="5" spans="1:6" ht="15.75">
      <c r="A5" s="2589"/>
      <c r="B5" s="1675"/>
      <c r="C5" s="4795" t="s">
        <v>1143</v>
      </c>
      <c r="D5" s="4374"/>
      <c r="E5" s="4374"/>
    </row>
    <row r="6" spans="1:6" ht="15.75">
      <c r="A6" s="2614"/>
      <c r="B6" s="1681"/>
      <c r="C6" s="2617" t="s">
        <v>1144</v>
      </c>
      <c r="D6" s="1675"/>
      <c r="E6" s="584"/>
    </row>
    <row r="7" spans="1:6" ht="15.75">
      <c r="A7" s="2591" t="s">
        <v>936</v>
      </c>
      <c r="B7" s="2618" t="s">
        <v>168</v>
      </c>
      <c r="C7" s="2618" t="s">
        <v>1145</v>
      </c>
      <c r="D7" s="1681"/>
      <c r="E7" s="584"/>
    </row>
    <row r="8" spans="1:6" ht="15.75">
      <c r="A8" s="2591" t="s">
        <v>934</v>
      </c>
      <c r="B8" s="2618" t="s">
        <v>281</v>
      </c>
      <c r="C8" s="2618" t="s">
        <v>1146</v>
      </c>
      <c r="D8" s="2618" t="s">
        <v>1147</v>
      </c>
      <c r="E8" s="2358" t="s">
        <v>1148</v>
      </c>
    </row>
    <row r="9" spans="1:6" ht="15.75">
      <c r="A9" s="2614"/>
      <c r="B9" s="1681"/>
      <c r="C9" s="2618" t="s">
        <v>1149</v>
      </c>
      <c r="D9" s="2618" t="s">
        <v>1150</v>
      </c>
      <c r="E9" s="2358" t="s">
        <v>1151</v>
      </c>
    </row>
    <row r="10" spans="1:6" ht="15.75">
      <c r="A10" s="2614"/>
      <c r="B10" s="1681"/>
      <c r="C10" s="2618" t="s">
        <v>1152</v>
      </c>
      <c r="D10" s="1681"/>
      <c r="E10" s="584"/>
    </row>
    <row r="11" spans="1:6" ht="15.75">
      <c r="A11" s="2614"/>
      <c r="B11" s="1683"/>
      <c r="C11" s="2619" t="s">
        <v>1153</v>
      </c>
      <c r="D11" s="1683"/>
      <c r="E11" s="2508"/>
    </row>
    <row r="12" spans="1:6" ht="15.75">
      <c r="A12" s="2593"/>
      <c r="B12" s="4795" t="s">
        <v>3107</v>
      </c>
      <c r="C12" s="4374"/>
      <c r="D12" s="4374"/>
      <c r="E12" s="4374"/>
    </row>
    <row r="13" spans="1:6" s="1051" customFormat="1" ht="24.6" customHeight="1">
      <c r="A13" s="2615" t="s">
        <v>1235</v>
      </c>
      <c r="B13" s="2598"/>
      <c r="C13" s="2616"/>
      <c r="D13" s="2598"/>
      <c r="E13" s="2616"/>
    </row>
    <row r="14" spans="1:6" s="1051" customFormat="1" ht="24.6" customHeight="1">
      <c r="A14" s="1716" t="s">
        <v>682</v>
      </c>
      <c r="B14" s="2604"/>
      <c r="C14" s="2603"/>
      <c r="D14" s="2604"/>
      <c r="E14" s="2603"/>
    </row>
    <row r="15" spans="1:6" s="1051" customFormat="1" ht="24.6" customHeight="1">
      <c r="A15" s="2610" t="s">
        <v>489</v>
      </c>
      <c r="B15" s="2604"/>
      <c r="C15" s="2603"/>
      <c r="D15" s="2604"/>
      <c r="E15" s="2603"/>
    </row>
    <row r="16" spans="1:6" s="1051" customFormat="1" ht="24.6" customHeight="1">
      <c r="A16" s="2610" t="s">
        <v>490</v>
      </c>
      <c r="B16" s="2604"/>
      <c r="C16" s="2603"/>
      <c r="D16" s="2604"/>
      <c r="E16" s="2603"/>
    </row>
    <row r="17" spans="1:5" s="1051" customFormat="1" ht="24.6" customHeight="1">
      <c r="A17" s="2610" t="s">
        <v>491</v>
      </c>
      <c r="B17" s="2604"/>
      <c r="C17" s="2603"/>
      <c r="D17" s="2604"/>
      <c r="E17" s="2603"/>
    </row>
    <row r="18" spans="1:5" s="1051" customFormat="1" ht="24.6" customHeight="1">
      <c r="A18" s="2610" t="s">
        <v>638</v>
      </c>
      <c r="B18" s="2604"/>
      <c r="C18" s="2603"/>
      <c r="D18" s="2604"/>
      <c r="E18" s="2603"/>
    </row>
    <row r="19" spans="1:5" s="1051" customFormat="1" ht="24.6" customHeight="1">
      <c r="A19" s="2610" t="s">
        <v>493</v>
      </c>
      <c r="B19" s="2604"/>
      <c r="C19" s="2603"/>
      <c r="D19" s="2604"/>
      <c r="E19" s="2603"/>
    </row>
    <row r="20" spans="1:5" s="1051" customFormat="1" ht="24.6" customHeight="1">
      <c r="A20" s="2610" t="s">
        <v>494</v>
      </c>
      <c r="B20" s="2604"/>
      <c r="C20" s="2603"/>
      <c r="D20" s="2604"/>
      <c r="E20" s="2603"/>
    </row>
    <row r="21" spans="1:5" s="1051" customFormat="1" ht="24.6" customHeight="1">
      <c r="A21" s="2610" t="s">
        <v>495</v>
      </c>
      <c r="B21" s="2604"/>
      <c r="C21" s="2603"/>
      <c r="D21" s="2604"/>
      <c r="E21" s="2603"/>
    </row>
    <row r="22" spans="1:5" s="1051" customFormat="1" ht="24.6" customHeight="1">
      <c r="A22" s="2610" t="s">
        <v>496</v>
      </c>
      <c r="B22" s="2604"/>
      <c r="C22" s="2603"/>
      <c r="D22" s="2604"/>
      <c r="E22" s="2603"/>
    </row>
    <row r="23" spans="1:5" s="1051" customFormat="1" ht="24.6" customHeight="1">
      <c r="A23" s="2610" t="s">
        <v>497</v>
      </c>
      <c r="B23" s="2604"/>
      <c r="C23" s="2603"/>
      <c r="D23" s="2604"/>
      <c r="E23" s="2603"/>
    </row>
    <row r="24" spans="1:5" s="1051" customFormat="1" ht="24.6" customHeight="1">
      <c r="A24" s="2610" t="s">
        <v>498</v>
      </c>
      <c r="B24" s="2604"/>
      <c r="C24" s="2603"/>
      <c r="D24" s="2604"/>
      <c r="E24" s="2603"/>
    </row>
    <row r="25" spans="1:5" s="1051" customFormat="1" ht="24.6" customHeight="1">
      <c r="A25" s="2610" t="s">
        <v>499</v>
      </c>
      <c r="B25" s="2604"/>
      <c r="C25" s="2603"/>
      <c r="D25" s="2604"/>
      <c r="E25" s="2603"/>
    </row>
    <row r="26" spans="1:5" s="1051" customFormat="1" ht="24.6" customHeight="1">
      <c r="A26" s="2610" t="s">
        <v>500</v>
      </c>
      <c r="B26" s="2604"/>
      <c r="C26" s="2603"/>
      <c r="D26" s="2604"/>
      <c r="E26" s="2603"/>
    </row>
    <row r="27" spans="1:5" s="1051" customFormat="1" ht="24.6" customHeight="1">
      <c r="A27" s="2610" t="s">
        <v>501</v>
      </c>
      <c r="B27" s="2604"/>
      <c r="C27" s="2603"/>
      <c r="D27" s="2604"/>
      <c r="E27" s="2603"/>
    </row>
    <row r="28" spans="1:5" s="1051" customFormat="1" ht="24.6" customHeight="1">
      <c r="A28" s="2610" t="s">
        <v>502</v>
      </c>
      <c r="B28" s="2604"/>
      <c r="C28" s="2603"/>
      <c r="D28" s="2604"/>
      <c r="E28" s="2603"/>
    </row>
    <row r="29" spans="1:5" s="1051" customFormat="1" ht="24.6" customHeight="1">
      <c r="A29" s="2610" t="s">
        <v>503</v>
      </c>
      <c r="B29" s="2604"/>
      <c r="C29" s="2603"/>
      <c r="D29" s="2604"/>
      <c r="E29" s="2603"/>
    </row>
    <row r="30" spans="1:5" s="1051" customFormat="1" ht="24.6" customHeight="1">
      <c r="A30" s="2610" t="s">
        <v>504</v>
      </c>
      <c r="B30" s="2604"/>
      <c r="C30" s="2603"/>
      <c r="D30" s="2604"/>
      <c r="E30" s="2603"/>
    </row>
    <row r="31" spans="1:5">
      <c r="A31" s="14"/>
      <c r="B31" s="2620"/>
      <c r="C31" s="218"/>
      <c r="D31" s="2620"/>
      <c r="E31" s="218"/>
    </row>
    <row r="32" spans="1:5">
      <c r="A32" s="145"/>
      <c r="B32" s="13"/>
      <c r="C32" s="14"/>
      <c r="D32" s="13"/>
      <c r="E32" s="14"/>
    </row>
    <row r="33" spans="1:1">
      <c r="A33" s="145"/>
    </row>
  </sheetData>
  <mergeCells count="2">
    <mergeCell ref="C5:E5"/>
    <mergeCell ref="B12:E12"/>
  </mergeCell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BC96"/>
  <sheetViews>
    <sheetView workbookViewId="0">
      <selection activeCell="M8" sqref="M8"/>
    </sheetView>
  </sheetViews>
  <sheetFormatPr defaultRowHeight="12.75"/>
  <cols>
    <col min="1" max="1" width="27.140625" style="2634" customWidth="1"/>
    <col min="2" max="2" width="3.28515625" style="2634" customWidth="1"/>
    <col min="3" max="10" width="9.7109375" style="2634" customWidth="1"/>
    <col min="11" max="11" width="9.7109375" style="2644" customWidth="1"/>
    <col min="12" max="12" width="9.7109375" customWidth="1"/>
    <col min="13" max="20" width="9.7109375" style="1029" customWidth="1"/>
    <col min="21" max="30" width="9.140625" style="1029"/>
    <col min="31" max="31" width="43.140625" style="1029" customWidth="1"/>
    <col min="32" max="32" width="4.85546875" style="1029" customWidth="1"/>
    <col min="33" max="55" width="8.85546875" style="1029" customWidth="1"/>
  </cols>
  <sheetData>
    <row r="1" spans="1:55" ht="15.75">
      <c r="A1" s="2628" t="s">
        <v>3842</v>
      </c>
      <c r="B1" s="2629"/>
      <c r="C1" s="2629"/>
      <c r="D1" s="2629"/>
      <c r="E1" s="2629"/>
      <c r="F1" s="2629"/>
      <c r="G1" s="2629"/>
      <c r="H1" s="2630"/>
      <c r="I1" s="2630"/>
      <c r="J1" s="2630"/>
      <c r="K1" s="2631"/>
      <c r="M1" s="1030"/>
      <c r="N1" s="802" t="s">
        <v>3391</v>
      </c>
      <c r="O1" s="1030"/>
      <c r="P1" s="1030"/>
      <c r="Q1" s="1030"/>
      <c r="R1" s="1030"/>
      <c r="S1" s="1030"/>
      <c r="T1" s="1030"/>
      <c r="U1" s="1030"/>
      <c r="V1" s="1030"/>
      <c r="W1" s="1030"/>
      <c r="X1" s="1030"/>
      <c r="Y1" s="1030"/>
      <c r="Z1" s="1030"/>
      <c r="AA1" s="1030"/>
      <c r="AB1" s="1030"/>
      <c r="AC1" s="1030"/>
      <c r="AD1" s="1030"/>
      <c r="AE1" s="1030"/>
      <c r="AF1" s="1030"/>
      <c r="AG1" s="1030"/>
      <c r="AH1" s="1030"/>
      <c r="AI1" s="1030"/>
      <c r="AJ1" s="1030"/>
      <c r="AK1" s="1030"/>
      <c r="AL1" s="1030"/>
      <c r="AM1" s="1030"/>
      <c r="AN1" s="1030"/>
      <c r="AO1" s="1030"/>
      <c r="AP1" s="1030"/>
      <c r="AQ1" s="1030"/>
      <c r="AR1" s="1030"/>
      <c r="AS1" s="1030"/>
      <c r="AT1" s="1030"/>
      <c r="AU1" s="1030"/>
      <c r="AV1" s="1030"/>
      <c r="AW1" s="1030"/>
      <c r="AX1" s="1030"/>
      <c r="AY1" s="1030"/>
      <c r="AZ1" s="1030"/>
      <c r="BA1" s="1030"/>
      <c r="BB1" s="1030"/>
      <c r="BC1" s="1030"/>
    </row>
    <row r="2" spans="1:55" ht="15.75">
      <c r="A2" s="2628" t="s">
        <v>3843</v>
      </c>
      <c r="B2" s="2629"/>
      <c r="C2" s="2629"/>
      <c r="D2" s="2629"/>
      <c r="E2" s="2629"/>
      <c r="F2" s="2629"/>
      <c r="G2" s="2629"/>
      <c r="H2" s="2630"/>
      <c r="I2" s="2630"/>
      <c r="J2" s="2632" t="s">
        <v>658</v>
      </c>
      <c r="K2" s="2631"/>
      <c r="M2" s="1030"/>
      <c r="N2" s="802" t="s">
        <v>757</v>
      </c>
      <c r="O2" s="1030"/>
      <c r="P2" s="1030"/>
      <c r="Q2" s="1030"/>
      <c r="R2" s="1030"/>
      <c r="S2" s="1030"/>
      <c r="T2" s="1030"/>
      <c r="U2" s="1030"/>
      <c r="V2" s="1030"/>
      <c r="W2" s="1030"/>
      <c r="X2" s="1030"/>
      <c r="Y2" s="1030"/>
      <c r="Z2" s="1030"/>
      <c r="AA2" s="1030"/>
      <c r="AB2" s="1030"/>
      <c r="AC2" s="1030"/>
      <c r="AD2" s="1030"/>
      <c r="AE2" s="1030"/>
      <c r="AF2" s="1030"/>
      <c r="AG2" s="1030"/>
      <c r="AH2" s="1030"/>
      <c r="AI2" s="1030"/>
      <c r="AJ2" s="1030"/>
      <c r="AK2" s="1030"/>
      <c r="AL2" s="1030"/>
      <c r="AM2" s="1030"/>
      <c r="AN2" s="1030"/>
      <c r="AO2" s="1030"/>
      <c r="AP2" s="1030"/>
      <c r="AQ2" s="1030"/>
      <c r="AR2" s="1030"/>
      <c r="AS2" s="1030"/>
      <c r="AT2" s="1030"/>
      <c r="AU2" s="1030"/>
      <c r="AV2" s="1030"/>
      <c r="AW2" s="1030"/>
      <c r="AX2" s="1030"/>
      <c r="AY2" s="1030"/>
      <c r="AZ2" s="1030"/>
      <c r="BA2" s="1030"/>
      <c r="BB2" s="1030"/>
      <c r="BC2" s="1030"/>
    </row>
    <row r="3" spans="1:55">
      <c r="A3" s="2633"/>
      <c r="B3" s="2633"/>
      <c r="C3" s="2633"/>
      <c r="D3" s="2633"/>
      <c r="E3" s="2633"/>
      <c r="F3" s="2633"/>
      <c r="G3" s="2633"/>
      <c r="H3" s="2633"/>
      <c r="I3" s="2633"/>
      <c r="J3" s="2633"/>
      <c r="K3" s="2633"/>
      <c r="N3" s="2214"/>
    </row>
    <row r="4" spans="1:55">
      <c r="A4" s="2634" t="s">
        <v>171</v>
      </c>
      <c r="B4" s="2635"/>
      <c r="C4" s="4796" t="s">
        <v>168</v>
      </c>
      <c r="D4" s="4797"/>
      <c r="E4" s="4798"/>
      <c r="F4" s="4799" t="s">
        <v>3110</v>
      </c>
      <c r="G4" s="4797"/>
      <c r="H4" s="4798"/>
      <c r="I4" s="2530"/>
      <c r="J4" s="4169" t="s">
        <v>3111</v>
      </c>
      <c r="K4" s="4169"/>
      <c r="L4" s="4169"/>
    </row>
    <row r="5" spans="1:55">
      <c r="A5" s="2634" t="s">
        <v>280</v>
      </c>
      <c r="B5" s="2636"/>
      <c r="C5" s="4800" t="s">
        <v>281</v>
      </c>
      <c r="D5" s="4801"/>
      <c r="E5" s="4802"/>
      <c r="F5" s="4803" t="s">
        <v>3112</v>
      </c>
      <c r="G5" s="4801"/>
      <c r="H5" s="4802"/>
      <c r="I5" s="2530"/>
      <c r="J5" s="4169" t="s">
        <v>3113</v>
      </c>
      <c r="K5" s="4169"/>
      <c r="L5" s="4169"/>
    </row>
    <row r="6" spans="1:55" ht="25.5">
      <c r="A6" s="2634" t="s">
        <v>3473</v>
      </c>
      <c r="B6" s="2636"/>
      <c r="C6" s="2637" t="s">
        <v>172</v>
      </c>
      <c r="D6" s="2637" t="s">
        <v>173</v>
      </c>
      <c r="E6" s="2637" t="s">
        <v>174</v>
      </c>
      <c r="F6" s="2637" t="s">
        <v>172</v>
      </c>
      <c r="G6" s="2637" t="s">
        <v>173</v>
      </c>
      <c r="H6" s="2637" t="s">
        <v>174</v>
      </c>
      <c r="I6" s="2637" t="s">
        <v>172</v>
      </c>
      <c r="J6" s="2637" t="s">
        <v>173</v>
      </c>
      <c r="K6" s="2638" t="s">
        <v>174</v>
      </c>
      <c r="L6" t="s">
        <v>174</v>
      </c>
    </row>
    <row r="7" spans="1:55">
      <c r="A7" s="2633" t="s">
        <v>3114</v>
      </c>
      <c r="B7" s="2639"/>
      <c r="C7" s="2640" t="s">
        <v>261</v>
      </c>
      <c r="D7" s="2640" t="s">
        <v>1233</v>
      </c>
      <c r="E7" s="2640" t="s">
        <v>715</v>
      </c>
      <c r="F7" s="2640" t="s">
        <v>261</v>
      </c>
      <c r="G7" s="2640" t="s">
        <v>1233</v>
      </c>
      <c r="H7" s="2640" t="s">
        <v>715</v>
      </c>
      <c r="I7" s="2640" t="s">
        <v>261</v>
      </c>
      <c r="J7" s="2640" t="s">
        <v>1233</v>
      </c>
      <c r="K7" s="2641" t="s">
        <v>715</v>
      </c>
      <c r="L7" t="s">
        <v>715</v>
      </c>
    </row>
    <row r="8" spans="1:55">
      <c r="B8" s="2636"/>
      <c r="C8" s="2642"/>
      <c r="D8" s="2643"/>
      <c r="E8" s="2643"/>
      <c r="F8" s="2643"/>
      <c r="G8" s="2643"/>
      <c r="H8" s="2643"/>
      <c r="I8" s="2643"/>
      <c r="J8" s="2643"/>
    </row>
    <row r="9" spans="1:55">
      <c r="A9" s="2630" t="s">
        <v>1494</v>
      </c>
      <c r="B9" s="2645" t="s">
        <v>3115</v>
      </c>
      <c r="C9" s="2646"/>
      <c r="D9" s="2646"/>
      <c r="E9" s="2646"/>
      <c r="F9" s="2646"/>
      <c r="G9" s="2646"/>
      <c r="H9" s="2646"/>
      <c r="I9" s="2646"/>
      <c r="J9" s="2646"/>
      <c r="K9" s="2647"/>
    </row>
    <row r="10" spans="1:55">
      <c r="A10" s="2630" t="s">
        <v>275</v>
      </c>
      <c r="B10" s="2645" t="s">
        <v>2915</v>
      </c>
      <c r="C10" s="2648"/>
      <c r="D10" s="2649"/>
      <c r="E10" s="2649"/>
      <c r="F10" s="2649"/>
      <c r="G10" s="2649"/>
      <c r="H10" s="2649"/>
      <c r="I10" s="2649"/>
      <c r="J10" s="2649"/>
      <c r="K10" s="2650"/>
    </row>
    <row r="11" spans="1:55">
      <c r="B11" s="2636"/>
      <c r="C11" s="2651"/>
      <c r="D11" s="2652"/>
      <c r="E11" s="2652"/>
      <c r="F11" s="2653"/>
      <c r="G11" s="2652"/>
      <c r="H11" s="2654"/>
      <c r="I11" s="2652"/>
      <c r="J11" s="2653"/>
      <c r="K11" s="2655"/>
    </row>
    <row r="12" spans="1:55" ht="74.25" customHeight="1">
      <c r="A12" s="2656" t="s">
        <v>3474</v>
      </c>
      <c r="B12" s="2657"/>
      <c r="C12" s="2658"/>
      <c r="D12" s="2659"/>
      <c r="E12" s="2659"/>
      <c r="F12" s="2659"/>
      <c r="G12" s="2659"/>
      <c r="H12" s="2659"/>
      <c r="I12" s="2659"/>
      <c r="J12" s="2659"/>
      <c r="K12" s="2660"/>
    </row>
    <row r="13" spans="1:55" ht="78.75" customHeight="1">
      <c r="A13" s="2661" t="s">
        <v>3475</v>
      </c>
      <c r="B13" s="2662"/>
      <c r="C13" s="2651"/>
      <c r="D13" s="2652"/>
      <c r="E13" s="2652"/>
      <c r="F13" s="2652"/>
      <c r="G13" s="2652"/>
      <c r="H13" s="2652"/>
      <c r="I13" s="2652"/>
      <c r="J13" s="2652"/>
      <c r="K13" s="2655"/>
    </row>
    <row r="14" spans="1:55">
      <c r="A14" s="2663" t="s">
        <v>658</v>
      </c>
      <c r="B14" s="2636"/>
      <c r="C14" s="2651"/>
      <c r="D14" s="2652"/>
      <c r="E14" s="2652"/>
      <c r="F14" s="2652"/>
      <c r="G14" s="2652"/>
      <c r="H14" s="2652"/>
      <c r="I14" s="2652"/>
      <c r="J14" s="2652"/>
      <c r="K14" s="2664"/>
    </row>
    <row r="15" spans="1:55">
      <c r="A15" s="2665" t="s">
        <v>3116</v>
      </c>
      <c r="B15" s="2636" t="s">
        <v>3115</v>
      </c>
      <c r="C15" s="2666"/>
      <c r="D15" s="2667"/>
      <c r="E15" s="2667"/>
      <c r="F15" s="2667"/>
      <c r="G15" s="2667"/>
      <c r="H15" s="2667"/>
      <c r="I15" s="2667"/>
      <c r="J15" s="2667"/>
      <c r="K15" s="2668"/>
    </row>
    <row r="16" spans="1:55">
      <c r="A16" s="2663" t="s">
        <v>3117</v>
      </c>
      <c r="B16" s="2636" t="s">
        <v>2915</v>
      </c>
      <c r="C16" s="2666"/>
      <c r="D16" s="2667"/>
      <c r="E16" s="2667"/>
      <c r="F16" s="2667"/>
      <c r="G16" s="2667"/>
      <c r="H16" s="2667"/>
      <c r="I16" s="2667"/>
      <c r="J16" s="2667"/>
      <c r="K16" s="2668"/>
    </row>
    <row r="17" spans="1:11">
      <c r="A17" s="2665" t="s">
        <v>658</v>
      </c>
      <c r="B17" s="2636"/>
      <c r="C17" s="2669"/>
      <c r="D17" s="2670"/>
      <c r="E17" s="2671"/>
      <c r="F17" s="2670"/>
      <c r="G17" s="2671"/>
      <c r="H17" s="2670"/>
      <c r="I17" s="2671"/>
      <c r="J17" s="2670"/>
      <c r="K17" s="2672"/>
    </row>
    <row r="18" spans="1:11">
      <c r="A18" s="2673" t="s">
        <v>3118</v>
      </c>
      <c r="B18" s="2636" t="s">
        <v>3115</v>
      </c>
      <c r="C18" s="2666"/>
      <c r="D18" s="2667"/>
      <c r="E18" s="2667"/>
      <c r="F18" s="2667"/>
      <c r="G18" s="2667"/>
      <c r="H18" s="2667"/>
      <c r="I18" s="2667"/>
      <c r="J18" s="2667"/>
      <c r="K18" s="2668"/>
    </row>
    <row r="19" spans="1:11">
      <c r="A19" s="2674" t="s">
        <v>658</v>
      </c>
      <c r="B19" s="2636" t="s">
        <v>2915</v>
      </c>
      <c r="C19" s="2666"/>
      <c r="D19" s="2667"/>
      <c r="E19" s="2667"/>
      <c r="F19" s="2667"/>
      <c r="G19" s="2667"/>
      <c r="H19" s="2667"/>
      <c r="I19" s="2667"/>
      <c r="J19" s="2667"/>
      <c r="K19" s="2668"/>
    </row>
    <row r="20" spans="1:11">
      <c r="A20" s="2675" t="s">
        <v>658</v>
      </c>
      <c r="B20" s="2636"/>
      <c r="C20" s="2669"/>
      <c r="D20" s="2670"/>
      <c r="E20" s="2671"/>
      <c r="F20" s="2670"/>
      <c r="G20" s="2671"/>
      <c r="H20" s="2670"/>
      <c r="I20" s="2671"/>
      <c r="J20" s="2670"/>
      <c r="K20" s="2672"/>
    </row>
    <row r="21" spans="1:11">
      <c r="A21" s="2673" t="s">
        <v>3119</v>
      </c>
      <c r="B21" s="2636" t="s">
        <v>3115</v>
      </c>
      <c r="C21" s="2666"/>
      <c r="D21" s="2667"/>
      <c r="E21" s="2667"/>
      <c r="F21" s="2667"/>
      <c r="G21" s="2667"/>
      <c r="H21" s="2667"/>
      <c r="I21" s="2667"/>
      <c r="J21" s="2667"/>
      <c r="K21" s="2668"/>
    </row>
    <row r="22" spans="1:11">
      <c r="A22" s="2674" t="s">
        <v>658</v>
      </c>
      <c r="B22" s="2636" t="s">
        <v>2915</v>
      </c>
      <c r="C22" s="2666"/>
      <c r="D22" s="2667"/>
      <c r="E22" s="2667"/>
      <c r="F22" s="2667"/>
      <c r="G22" s="2667"/>
      <c r="H22" s="2667"/>
      <c r="I22" s="2667"/>
      <c r="J22" s="2667"/>
      <c r="K22" s="2668"/>
    </row>
    <row r="23" spans="1:11">
      <c r="A23" s="2674" t="s">
        <v>658</v>
      </c>
      <c r="B23" s="2636"/>
      <c r="C23" s="2669"/>
      <c r="D23" s="2670"/>
      <c r="E23" s="2671"/>
      <c r="F23" s="2670"/>
      <c r="G23" s="2671"/>
      <c r="H23" s="2670"/>
      <c r="I23" s="2671"/>
      <c r="J23" s="2670"/>
      <c r="K23" s="2672"/>
    </row>
    <row r="24" spans="1:11">
      <c r="A24" s="2673" t="s">
        <v>3120</v>
      </c>
      <c r="B24" s="2636" t="s">
        <v>3115</v>
      </c>
      <c r="C24" s="2666"/>
      <c r="D24" s="2667"/>
      <c r="E24" s="2667"/>
      <c r="F24" s="2667"/>
      <c r="G24" s="2667"/>
      <c r="H24" s="2667"/>
      <c r="I24" s="2667"/>
      <c r="J24" s="2667"/>
      <c r="K24" s="2668"/>
    </row>
    <row r="25" spans="1:11">
      <c r="A25" s="2674" t="s">
        <v>658</v>
      </c>
      <c r="B25" s="2636" t="s">
        <v>2915</v>
      </c>
      <c r="C25" s="2666"/>
      <c r="D25" s="2667"/>
      <c r="E25" s="2667"/>
      <c r="F25" s="2667"/>
      <c r="G25" s="2667"/>
      <c r="H25" s="2667"/>
      <c r="I25" s="2667"/>
      <c r="J25" s="2667"/>
      <c r="K25" s="2668"/>
    </row>
    <row r="26" spans="1:11">
      <c r="A26" s="2674" t="s">
        <v>658</v>
      </c>
      <c r="B26" s="2636"/>
      <c r="C26" s="2669"/>
      <c r="D26" s="2670"/>
      <c r="E26" s="2671"/>
      <c r="F26" s="2670"/>
      <c r="G26" s="2671"/>
      <c r="H26" s="2670"/>
      <c r="I26" s="2671"/>
      <c r="J26" s="2670"/>
      <c r="K26" s="2672"/>
    </row>
    <row r="27" spans="1:11">
      <c r="A27" s="2673" t="s">
        <v>3121</v>
      </c>
      <c r="B27" s="2636" t="s">
        <v>3115</v>
      </c>
      <c r="C27" s="2666"/>
      <c r="D27" s="2667"/>
      <c r="E27" s="2667"/>
      <c r="F27" s="2667"/>
      <c r="G27" s="2667"/>
      <c r="H27" s="2667"/>
      <c r="I27" s="2667"/>
      <c r="J27" s="2667"/>
      <c r="K27" s="2668"/>
    </row>
    <row r="28" spans="1:11">
      <c r="A28" s="2674" t="s">
        <v>658</v>
      </c>
      <c r="B28" s="2636" t="s">
        <v>2915</v>
      </c>
      <c r="C28" s="2666"/>
      <c r="D28" s="2667"/>
      <c r="E28" s="2667"/>
      <c r="F28" s="2667"/>
      <c r="G28" s="2667"/>
      <c r="H28" s="2667"/>
      <c r="I28" s="2667"/>
      <c r="J28" s="2667"/>
      <c r="K28" s="2668"/>
    </row>
    <row r="29" spans="1:11">
      <c r="A29" s="2674" t="s">
        <v>658</v>
      </c>
      <c r="B29" s="2636"/>
      <c r="C29" s="2669"/>
      <c r="D29" s="2670"/>
      <c r="E29" s="2671"/>
      <c r="F29" s="2670"/>
      <c r="G29" s="2671"/>
      <c r="H29" s="2670"/>
      <c r="I29" s="2671"/>
      <c r="J29" s="2670"/>
      <c r="K29" s="2672"/>
    </row>
    <row r="30" spans="1:11">
      <c r="A30" s="2673" t="s">
        <v>3122</v>
      </c>
      <c r="B30" s="2636" t="s">
        <v>3115</v>
      </c>
      <c r="C30" s="2666"/>
      <c r="D30" s="2667"/>
      <c r="E30" s="2667"/>
      <c r="F30" s="2667"/>
      <c r="G30" s="2667"/>
      <c r="H30" s="2667"/>
      <c r="I30" s="2667"/>
      <c r="J30" s="2667"/>
      <c r="K30" s="2668"/>
    </row>
    <row r="31" spans="1:11">
      <c r="A31" s="2674" t="s">
        <v>658</v>
      </c>
      <c r="B31" s="2636" t="s">
        <v>2915</v>
      </c>
      <c r="C31" s="2666"/>
      <c r="D31" s="2667"/>
      <c r="E31" s="2667"/>
      <c r="F31" s="2667"/>
      <c r="G31" s="2667"/>
      <c r="H31" s="2667"/>
      <c r="I31" s="2667"/>
      <c r="J31" s="2667"/>
      <c r="K31" s="2668"/>
    </row>
    <row r="32" spans="1:11">
      <c r="A32" s="2674" t="s">
        <v>658</v>
      </c>
      <c r="B32" s="2636"/>
      <c r="C32" s="2669"/>
      <c r="D32" s="2670"/>
      <c r="E32" s="2671"/>
      <c r="F32" s="2670"/>
      <c r="G32" s="2671"/>
      <c r="H32" s="2670"/>
      <c r="I32" s="2671"/>
      <c r="J32" s="2670"/>
      <c r="K32" s="2672"/>
    </row>
    <row r="33" spans="1:11">
      <c r="A33" s="2673" t="s">
        <v>3123</v>
      </c>
      <c r="B33" s="2636" t="s">
        <v>3115</v>
      </c>
      <c r="C33" s="2666"/>
      <c r="D33" s="2667"/>
      <c r="E33" s="2667"/>
      <c r="F33" s="2667"/>
      <c r="G33" s="2667"/>
      <c r="H33" s="2667"/>
      <c r="I33" s="2667"/>
      <c r="J33" s="2667"/>
      <c r="K33" s="2668"/>
    </row>
    <row r="34" spans="1:11">
      <c r="A34" s="2674" t="s">
        <v>658</v>
      </c>
      <c r="B34" s="2636" t="s">
        <v>2915</v>
      </c>
      <c r="C34" s="2666"/>
      <c r="D34" s="2667"/>
      <c r="E34" s="2667"/>
      <c r="F34" s="2667"/>
      <c r="G34" s="2667"/>
      <c r="H34" s="2667"/>
      <c r="I34" s="2667"/>
      <c r="J34" s="2667"/>
      <c r="K34" s="2668"/>
    </row>
    <row r="35" spans="1:11">
      <c r="A35" s="2674" t="s">
        <v>658</v>
      </c>
      <c r="B35" s="2636"/>
      <c r="C35" s="2669"/>
      <c r="D35" s="2670"/>
      <c r="E35" s="2671"/>
      <c r="F35" s="2670"/>
      <c r="G35" s="2671"/>
      <c r="H35" s="2670"/>
      <c r="I35" s="2671"/>
      <c r="J35" s="2670"/>
      <c r="K35" s="2672"/>
    </row>
    <row r="36" spans="1:11">
      <c r="A36" s="2673" t="s">
        <v>3124</v>
      </c>
      <c r="B36" s="2636" t="s">
        <v>3115</v>
      </c>
      <c r="C36" s="2666"/>
      <c r="D36" s="2667"/>
      <c r="E36" s="2667"/>
      <c r="F36" s="2667"/>
      <c r="G36" s="2667"/>
      <c r="H36" s="2667"/>
      <c r="I36" s="2667"/>
      <c r="J36" s="2667"/>
      <c r="K36" s="2668"/>
    </row>
    <row r="37" spans="1:11">
      <c r="A37" s="2674" t="s">
        <v>658</v>
      </c>
      <c r="B37" s="2636" t="s">
        <v>2915</v>
      </c>
      <c r="C37" s="2666"/>
      <c r="D37" s="2667"/>
      <c r="E37" s="2667"/>
      <c r="F37" s="2667"/>
      <c r="G37" s="2667"/>
      <c r="H37" s="2667"/>
      <c r="I37" s="2667"/>
      <c r="J37" s="2667"/>
      <c r="K37" s="2668"/>
    </row>
    <row r="38" spans="1:11">
      <c r="A38" s="2674" t="s">
        <v>658</v>
      </c>
      <c r="B38" s="2636"/>
      <c r="C38" s="2669"/>
      <c r="D38" s="2670"/>
      <c r="E38" s="2671"/>
      <c r="F38" s="2670"/>
      <c r="G38" s="2671"/>
      <c r="H38" s="2670"/>
      <c r="I38" s="2671"/>
      <c r="J38" s="2670"/>
      <c r="K38" s="2672"/>
    </row>
    <row r="39" spans="1:11">
      <c r="A39" s="2673" t="s">
        <v>3125</v>
      </c>
      <c r="B39" s="2636" t="s">
        <v>3115</v>
      </c>
      <c r="C39" s="2666"/>
      <c r="D39" s="2667"/>
      <c r="E39" s="2667"/>
      <c r="F39" s="2667"/>
      <c r="G39" s="2667"/>
      <c r="H39" s="2667"/>
      <c r="I39" s="2667"/>
      <c r="J39" s="2667"/>
      <c r="K39" s="2668"/>
    </row>
    <row r="40" spans="1:11">
      <c r="A40" s="2674" t="s">
        <v>658</v>
      </c>
      <c r="B40" s="2636" t="s">
        <v>2915</v>
      </c>
      <c r="C40" s="2666"/>
      <c r="D40" s="2667"/>
      <c r="E40" s="2667"/>
      <c r="F40" s="2667"/>
      <c r="G40" s="2667"/>
      <c r="H40" s="2667"/>
      <c r="I40" s="2667"/>
      <c r="J40" s="2667"/>
      <c r="K40" s="2668"/>
    </row>
    <row r="41" spans="1:11">
      <c r="A41" s="2674" t="s">
        <v>658</v>
      </c>
      <c r="B41" s="2636"/>
      <c r="C41" s="2669"/>
      <c r="D41" s="2670"/>
      <c r="E41" s="2671"/>
      <c r="F41" s="2670"/>
      <c r="G41" s="2671"/>
      <c r="H41" s="2670"/>
      <c r="I41" s="2671"/>
      <c r="J41" s="2670"/>
      <c r="K41" s="2672"/>
    </row>
    <row r="42" spans="1:11">
      <c r="A42" s="2673" t="s">
        <v>3126</v>
      </c>
      <c r="B42" s="2636" t="s">
        <v>3115</v>
      </c>
      <c r="C42" s="2666"/>
      <c r="D42" s="2667"/>
      <c r="E42" s="2667"/>
      <c r="F42" s="2667"/>
      <c r="G42" s="2667"/>
      <c r="H42" s="2667"/>
      <c r="I42" s="2667"/>
      <c r="J42" s="2667"/>
      <c r="K42" s="2668"/>
    </row>
    <row r="43" spans="1:11">
      <c r="A43" s="2674" t="s">
        <v>658</v>
      </c>
      <c r="B43" s="2636" t="s">
        <v>2915</v>
      </c>
      <c r="C43" s="2666"/>
      <c r="D43" s="2667"/>
      <c r="E43" s="2667"/>
      <c r="F43" s="2667"/>
      <c r="G43" s="2667"/>
      <c r="H43" s="2667"/>
      <c r="I43" s="2667"/>
      <c r="J43" s="2667"/>
      <c r="K43" s="2668"/>
    </row>
    <row r="44" spans="1:11">
      <c r="A44" s="2674" t="s">
        <v>658</v>
      </c>
      <c r="B44" s="2636"/>
      <c r="C44" s="2669"/>
      <c r="D44" s="2670"/>
      <c r="E44" s="2671"/>
      <c r="F44" s="2670"/>
      <c r="G44" s="2671"/>
      <c r="H44" s="2670"/>
      <c r="I44" s="2671"/>
      <c r="J44" s="2670"/>
      <c r="K44" s="2672"/>
    </row>
    <row r="45" spans="1:11">
      <c r="A45" s="2673" t="s">
        <v>3127</v>
      </c>
      <c r="B45" s="2636" t="s">
        <v>3115</v>
      </c>
      <c r="C45" s="2666"/>
      <c r="D45" s="2667"/>
      <c r="E45" s="2667"/>
      <c r="F45" s="2667"/>
      <c r="G45" s="2667"/>
      <c r="H45" s="2667"/>
      <c r="I45" s="2667"/>
      <c r="J45" s="2667"/>
      <c r="K45" s="2668"/>
    </row>
    <row r="46" spans="1:11">
      <c r="A46" s="2674" t="s">
        <v>658</v>
      </c>
      <c r="B46" s="2636" t="s">
        <v>2915</v>
      </c>
      <c r="C46" s="2666"/>
      <c r="D46" s="2667"/>
      <c r="E46" s="2667"/>
      <c r="F46" s="2667"/>
      <c r="G46" s="2667"/>
      <c r="H46" s="2667"/>
      <c r="I46" s="2667"/>
      <c r="J46" s="2667"/>
      <c r="K46" s="2668"/>
    </row>
    <row r="47" spans="1:11">
      <c r="A47" s="2674" t="s">
        <v>658</v>
      </c>
      <c r="B47" s="2636"/>
      <c r="C47" s="2669"/>
      <c r="D47" s="2670"/>
      <c r="E47" s="2671"/>
      <c r="F47" s="2670"/>
      <c r="G47" s="2671"/>
      <c r="H47" s="2670"/>
      <c r="I47" s="2671"/>
      <c r="J47" s="2670"/>
      <c r="K47" s="2672"/>
    </row>
    <row r="48" spans="1:11">
      <c r="A48" s="2673" t="s">
        <v>3128</v>
      </c>
      <c r="B48" s="2636" t="s">
        <v>3115</v>
      </c>
      <c r="C48" s="2666"/>
      <c r="D48" s="2667"/>
      <c r="E48" s="2667"/>
      <c r="F48" s="2667"/>
      <c r="G48" s="2667"/>
      <c r="H48" s="2667"/>
      <c r="I48" s="2667"/>
      <c r="J48" s="2667"/>
      <c r="K48" s="2668"/>
    </row>
    <row r="49" spans="1:12">
      <c r="A49" s="2674" t="s">
        <v>658</v>
      </c>
      <c r="B49" s="2636" t="s">
        <v>2915</v>
      </c>
      <c r="C49" s="2666"/>
      <c r="D49" s="2667"/>
      <c r="E49" s="2667"/>
      <c r="F49" s="2667"/>
      <c r="G49" s="2667"/>
      <c r="H49" s="2667"/>
      <c r="I49" s="2667"/>
      <c r="J49" s="2667"/>
      <c r="K49" s="2668"/>
    </row>
    <row r="50" spans="1:12">
      <c r="A50" s="2674" t="s">
        <v>658</v>
      </c>
      <c r="B50" s="2636"/>
      <c r="C50" s="2669"/>
      <c r="D50" s="2670"/>
      <c r="E50" s="2671"/>
      <c r="F50" s="2670"/>
      <c r="G50" s="2671"/>
      <c r="H50" s="2670"/>
      <c r="I50" s="2671"/>
      <c r="J50" s="2670"/>
      <c r="K50" s="2672"/>
    </row>
    <row r="51" spans="1:12">
      <c r="A51" s="2673" t="s">
        <v>3129</v>
      </c>
      <c r="B51" s="2636" t="s">
        <v>3115</v>
      </c>
      <c r="C51" s="2666"/>
      <c r="D51" s="2667"/>
      <c r="E51" s="2667"/>
      <c r="F51" s="2667"/>
      <c r="G51" s="2667"/>
      <c r="H51" s="2667"/>
      <c r="I51" s="2667"/>
      <c r="J51" s="2667"/>
      <c r="K51" s="2668"/>
    </row>
    <row r="52" spans="1:12">
      <c r="A52" s="2674" t="s">
        <v>658</v>
      </c>
      <c r="B52" s="2636" t="s">
        <v>2915</v>
      </c>
      <c r="C52" s="2666"/>
      <c r="D52" s="2667"/>
      <c r="E52" s="2667"/>
      <c r="F52" s="2667"/>
      <c r="G52" s="2667"/>
      <c r="H52" s="2667"/>
      <c r="I52" s="2667"/>
      <c r="J52" s="2667"/>
      <c r="K52" s="2668"/>
    </row>
    <row r="53" spans="1:12">
      <c r="A53" s="2674" t="s">
        <v>658</v>
      </c>
      <c r="B53" s="2636"/>
      <c r="C53" s="2669"/>
      <c r="D53" s="2670"/>
      <c r="E53" s="2671"/>
      <c r="F53" s="2670"/>
      <c r="G53" s="2671"/>
      <c r="H53" s="2670"/>
      <c r="I53" s="2671"/>
      <c r="J53" s="2670"/>
      <c r="K53" s="2672"/>
    </row>
    <row r="54" spans="1:12">
      <c r="A54" s="2673" t="s">
        <v>3130</v>
      </c>
      <c r="B54" s="2636" t="s">
        <v>3115</v>
      </c>
      <c r="C54" s="2666"/>
      <c r="D54" s="2667"/>
      <c r="E54" s="2667"/>
      <c r="F54" s="2667"/>
      <c r="G54" s="2667"/>
      <c r="H54" s="2667"/>
      <c r="I54" s="2667"/>
      <c r="J54" s="2667"/>
      <c r="K54" s="2668"/>
    </row>
    <row r="55" spans="1:12">
      <c r="A55" s="2674" t="s">
        <v>658</v>
      </c>
      <c r="B55" s="2636" t="s">
        <v>2915</v>
      </c>
      <c r="C55" s="2666"/>
      <c r="D55" s="2667"/>
      <c r="E55" s="2667"/>
      <c r="F55" s="2667"/>
      <c r="G55" s="2667"/>
      <c r="H55" s="2667"/>
      <c r="I55" s="2667"/>
      <c r="J55" s="2667"/>
      <c r="K55" s="2668"/>
    </row>
    <row r="56" spans="1:12">
      <c r="A56" s="2674" t="s">
        <v>658</v>
      </c>
      <c r="B56" s="2636"/>
      <c r="C56" s="2669"/>
      <c r="D56" s="2670"/>
      <c r="E56" s="2671"/>
      <c r="F56" s="2670"/>
      <c r="G56" s="2671"/>
      <c r="H56" s="2670"/>
      <c r="I56" s="2671"/>
      <c r="J56" s="2670"/>
      <c r="K56" s="2672"/>
    </row>
    <row r="57" spans="1:12">
      <c r="A57" s="2676" t="s">
        <v>3131</v>
      </c>
      <c r="B57" s="2636" t="s">
        <v>3115</v>
      </c>
      <c r="C57" s="2666"/>
      <c r="D57" s="2667"/>
      <c r="E57" s="2667"/>
      <c r="F57" s="2667"/>
      <c r="G57" s="2667"/>
      <c r="H57" s="2667"/>
      <c r="I57" s="2667"/>
      <c r="J57" s="2667"/>
      <c r="K57" s="2668"/>
    </row>
    <row r="58" spans="1:12">
      <c r="A58" s="2663" t="s">
        <v>3132</v>
      </c>
      <c r="B58" s="2636" t="s">
        <v>2915</v>
      </c>
      <c r="C58" s="2666"/>
      <c r="D58" s="2667"/>
      <c r="E58" s="2667"/>
      <c r="F58" s="2667"/>
      <c r="G58" s="2667"/>
      <c r="H58" s="2667"/>
      <c r="I58" s="2667"/>
      <c r="J58" s="2667"/>
      <c r="K58" s="2668"/>
    </row>
    <row r="59" spans="1:12">
      <c r="B59" s="2644"/>
      <c r="C59" s="2677"/>
      <c r="D59" s="2677"/>
      <c r="E59" s="2677"/>
      <c r="F59" s="2677"/>
      <c r="G59" s="2677"/>
      <c r="H59" s="2677"/>
      <c r="I59" s="2677"/>
      <c r="J59" s="2677"/>
      <c r="K59" s="2664"/>
    </row>
    <row r="60" spans="1:12" ht="37.15" customHeight="1">
      <c r="A60"/>
      <c r="B60" s="4169" t="s">
        <v>3133</v>
      </c>
      <c r="C60" s="4169"/>
      <c r="D60" s="4169"/>
      <c r="E60" s="4169"/>
      <c r="F60" s="4169"/>
      <c r="G60" s="4169"/>
      <c r="H60" s="4169"/>
      <c r="I60" s="4169"/>
      <c r="J60" s="4169"/>
      <c r="K60" s="4169"/>
      <c r="L60" s="4169"/>
    </row>
    <row r="61" spans="1:12" ht="34.9" customHeight="1">
      <c r="A61"/>
      <c r="B61" s="4169" t="s">
        <v>3134</v>
      </c>
      <c r="C61" s="4169"/>
      <c r="D61" s="4169"/>
      <c r="E61" s="4169"/>
      <c r="F61" s="4169"/>
      <c r="G61" s="4169"/>
      <c r="H61" s="4169"/>
      <c r="I61" s="4169"/>
      <c r="J61" s="4169"/>
      <c r="K61" s="4169"/>
      <c r="L61" s="4169"/>
    </row>
    <row r="62" spans="1:12">
      <c r="C62" s="2677"/>
      <c r="D62" s="2677"/>
      <c r="E62" s="2677"/>
      <c r="F62" s="2677"/>
      <c r="G62" s="2677"/>
      <c r="H62" s="2677"/>
      <c r="I62" s="2677"/>
      <c r="J62" s="2677"/>
      <c r="K62" s="2664"/>
    </row>
    <row r="63" spans="1:12">
      <c r="C63" s="2677"/>
      <c r="D63" s="2677"/>
      <c r="E63" s="2677"/>
      <c r="F63" s="2677"/>
      <c r="G63" s="2677"/>
      <c r="H63" s="2677"/>
      <c r="I63" s="2677"/>
      <c r="J63" s="2677"/>
      <c r="K63" s="2664"/>
    </row>
    <row r="64" spans="1:12" s="1029" customFormat="1"/>
    <row r="65" s="1029" customFormat="1"/>
    <row r="66" s="1029" customFormat="1"/>
    <row r="67" s="1029" customFormat="1"/>
    <row r="68" s="1029" customFormat="1"/>
    <row r="69" s="1029" customFormat="1"/>
    <row r="70" s="1029" customFormat="1"/>
    <row r="71" s="1029" customFormat="1"/>
    <row r="72" s="1029" customFormat="1"/>
    <row r="73" s="1029" customFormat="1"/>
    <row r="74" s="1029" customFormat="1"/>
    <row r="75" s="1029" customFormat="1"/>
    <row r="76" s="1029" customFormat="1"/>
    <row r="77" s="1029" customFormat="1"/>
    <row r="78" s="1029" customFormat="1"/>
    <row r="79" s="1029" customFormat="1"/>
    <row r="80" s="1029" customFormat="1"/>
    <row r="81" s="1029" customFormat="1"/>
    <row r="82" s="1029" customFormat="1"/>
    <row r="83" s="1029" customFormat="1"/>
    <row r="84" s="1029" customFormat="1"/>
    <row r="85" s="1029" customFormat="1"/>
    <row r="86" s="1029" customFormat="1"/>
    <row r="87" s="1029" customFormat="1"/>
    <row r="88" s="1029" customFormat="1"/>
    <row r="89" s="1029" customFormat="1"/>
    <row r="90" s="1029" customFormat="1"/>
    <row r="91" s="1029" customFormat="1"/>
    <row r="92" s="1029" customFormat="1"/>
    <row r="93" s="1029" customFormat="1"/>
    <row r="94" s="1029" customFormat="1"/>
    <row r="95" s="1029" customFormat="1"/>
    <row r="96" s="1029" customFormat="1"/>
  </sheetData>
  <mergeCells count="8">
    <mergeCell ref="B60:L60"/>
    <mergeCell ref="B61:L61"/>
    <mergeCell ref="J4:L4"/>
    <mergeCell ref="J5:L5"/>
    <mergeCell ref="C4:E4"/>
    <mergeCell ref="F4:H4"/>
    <mergeCell ref="C5:E5"/>
    <mergeCell ref="F5:H5"/>
  </mergeCell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O250"/>
  <sheetViews>
    <sheetView workbookViewId="0">
      <selection activeCell="O7" sqref="O7"/>
    </sheetView>
  </sheetViews>
  <sheetFormatPr defaultColWidth="9.140625" defaultRowHeight="12.75"/>
  <cols>
    <col min="1" max="1" width="2.140625" style="652" customWidth="1"/>
    <col min="2" max="2" width="30.28515625" style="653" customWidth="1"/>
    <col min="3" max="3" width="3.85546875" style="2678" customWidth="1"/>
    <col min="4" max="4" width="8.7109375" style="652" customWidth="1"/>
    <col min="5" max="5" width="8.140625" style="658" customWidth="1"/>
    <col min="6" max="6" width="7.7109375" style="770" customWidth="1"/>
    <col min="7" max="8" width="9.7109375" style="658" customWidth="1"/>
    <col min="9" max="9" width="9" style="658" customWidth="1"/>
    <col min="10" max="11" width="9.7109375" style="658" customWidth="1"/>
    <col min="12" max="12" width="11.5703125" style="658" customWidth="1"/>
    <col min="13" max="13" width="10.140625" style="658" customWidth="1"/>
    <col min="14" max="16384" width="9.140625" style="652"/>
  </cols>
  <sheetData>
    <row r="1" spans="1:15" ht="15.75">
      <c r="A1"/>
      <c r="B1" s="716" t="s">
        <v>3844</v>
      </c>
      <c r="O1" s="802" t="s">
        <v>3391</v>
      </c>
    </row>
    <row r="2" spans="1:15" ht="15.75">
      <c r="B2" s="716" t="s">
        <v>3845</v>
      </c>
      <c r="D2" s="2679"/>
      <c r="E2" s="2680"/>
      <c r="F2" s="2680"/>
      <c r="G2" s="2680"/>
      <c r="H2" s="2680"/>
      <c r="O2" s="802" t="s">
        <v>757</v>
      </c>
    </row>
    <row r="3" spans="1:15" s="654" customFormat="1" ht="13.9" customHeight="1">
      <c r="B3" s="2681"/>
      <c r="C3" s="2682"/>
      <c r="D3" s="692"/>
      <c r="E3" s="2683"/>
      <c r="F3" s="2684"/>
      <c r="G3" s="2683"/>
      <c r="H3" s="2683"/>
      <c r="I3" s="2683"/>
      <c r="J3" s="2685"/>
      <c r="K3" s="2685"/>
      <c r="L3" s="2685"/>
      <c r="M3" s="2685"/>
      <c r="N3" s="704"/>
    </row>
    <row r="4" spans="1:15" ht="33" customHeight="1">
      <c r="B4" s="4805" t="s">
        <v>171</v>
      </c>
      <c r="C4" s="4806"/>
      <c r="D4" s="4807" t="s">
        <v>3135</v>
      </c>
      <c r="E4" s="4809" t="s">
        <v>3136</v>
      </c>
      <c r="F4" s="4810"/>
      <c r="G4" s="4810"/>
      <c r="H4" s="4810"/>
      <c r="I4" s="4810"/>
      <c r="J4" s="4811"/>
      <c r="K4" s="4812" t="s">
        <v>3137</v>
      </c>
      <c r="L4" s="4814" t="s">
        <v>3138</v>
      </c>
      <c r="M4" s="4815" t="s">
        <v>3139</v>
      </c>
      <c r="N4"/>
    </row>
    <row r="5" spans="1:15" ht="24" customHeight="1">
      <c r="B5" s="2532"/>
      <c r="C5" s="2686"/>
      <c r="D5" s="4807"/>
      <c r="E5" s="4814" t="s">
        <v>1800</v>
      </c>
      <c r="F5" s="4820" t="s">
        <v>3140</v>
      </c>
      <c r="G5" s="4821"/>
      <c r="H5" s="4821"/>
      <c r="I5" s="4822"/>
      <c r="J5" s="4814" t="s">
        <v>3141</v>
      </c>
      <c r="K5" s="4812"/>
      <c r="L5" s="4812"/>
      <c r="M5" s="4816"/>
      <c r="N5"/>
    </row>
    <row r="6" spans="1:15" ht="15.75" customHeight="1">
      <c r="B6" s="2532"/>
      <c r="C6" s="2686"/>
      <c r="D6" s="4807"/>
      <c r="E6" s="4818"/>
      <c r="F6" s="4814" t="s">
        <v>1800</v>
      </c>
      <c r="G6" s="4820" t="s">
        <v>3142</v>
      </c>
      <c r="H6" s="4821"/>
      <c r="I6" s="4822"/>
      <c r="J6" s="4823"/>
      <c r="K6" s="4812"/>
      <c r="L6" s="4812"/>
      <c r="M6" s="4816"/>
      <c r="N6"/>
    </row>
    <row r="7" spans="1:15" ht="156" customHeight="1">
      <c r="B7" s="2687" t="s">
        <v>3143</v>
      </c>
      <c r="C7" s="2688"/>
      <c r="D7" s="4807"/>
      <c r="E7" s="4819"/>
      <c r="F7" s="4825"/>
      <c r="G7" s="2689" t="s">
        <v>3144</v>
      </c>
      <c r="H7" s="2690" t="s">
        <v>3145</v>
      </c>
      <c r="I7" s="2690" t="s">
        <v>3146</v>
      </c>
      <c r="J7" s="4824"/>
      <c r="K7" s="4813"/>
      <c r="L7" s="4813"/>
      <c r="M7" s="4817"/>
      <c r="N7"/>
    </row>
    <row r="8" spans="1:15" ht="12.75" customHeight="1">
      <c r="B8" s="2691"/>
      <c r="C8" s="2692"/>
      <c r="D8" s="4808"/>
      <c r="E8" s="4826" t="s">
        <v>3147</v>
      </c>
      <c r="F8" s="4821"/>
      <c r="G8" s="4821"/>
      <c r="H8" s="4821"/>
      <c r="I8" s="4821"/>
      <c r="J8" s="4821"/>
      <c r="K8" s="4821"/>
      <c r="L8" s="2693"/>
      <c r="M8" s="2693"/>
      <c r="N8"/>
    </row>
    <row r="9" spans="1:15">
      <c r="B9" s="2694"/>
      <c r="C9" s="2695"/>
      <c r="D9" s="714"/>
      <c r="E9" s="2233"/>
      <c r="F9" s="2696"/>
      <c r="G9" s="2233"/>
      <c r="H9" s="2233"/>
      <c r="I9" s="2233"/>
      <c r="J9" s="2233"/>
      <c r="K9" s="2233"/>
      <c r="L9" s="2233"/>
      <c r="M9" s="2697"/>
      <c r="N9" s="697"/>
    </row>
    <row r="10" spans="1:15" s="654" customFormat="1">
      <c r="B10" s="718" t="s">
        <v>3148</v>
      </c>
      <c r="C10" s="2698" t="s">
        <v>3115</v>
      </c>
      <c r="D10" s="2699"/>
      <c r="E10" s="2700"/>
      <c r="F10" s="2700"/>
      <c r="G10" s="2700"/>
      <c r="H10" s="2700"/>
      <c r="I10" s="2700"/>
      <c r="J10" s="2700"/>
      <c r="K10" s="2700"/>
      <c r="L10" s="2700"/>
      <c r="M10" s="659"/>
      <c r="N10" s="704"/>
    </row>
    <row r="11" spans="1:15">
      <c r="B11" s="718" t="s">
        <v>275</v>
      </c>
      <c r="C11" s="2698" t="s">
        <v>2915</v>
      </c>
      <c r="D11" s="2699"/>
      <c r="E11" s="2700"/>
      <c r="F11" s="2700"/>
      <c r="G11" s="2700"/>
      <c r="H11" s="2700"/>
      <c r="I11" s="2700"/>
      <c r="J11" s="2700"/>
      <c r="K11" s="2700"/>
      <c r="L11" s="2700"/>
      <c r="M11" s="659"/>
      <c r="N11" s="704"/>
    </row>
    <row r="12" spans="1:15">
      <c r="B12" s="718"/>
      <c r="C12" s="2698" t="s">
        <v>2914</v>
      </c>
      <c r="D12" s="2699"/>
      <c r="E12" s="2700"/>
      <c r="F12" s="2700"/>
      <c r="G12" s="2700"/>
      <c r="H12" s="2700"/>
      <c r="I12" s="2700"/>
      <c r="J12" s="2700"/>
      <c r="K12" s="2700"/>
      <c r="L12" s="2700"/>
      <c r="M12" s="659"/>
      <c r="N12" s="704"/>
    </row>
    <row r="13" spans="1:15" ht="16.5" customHeight="1">
      <c r="B13" s="2701"/>
      <c r="C13" s="2686"/>
      <c r="D13" s="2699"/>
      <c r="E13" s="680"/>
      <c r="F13" s="680"/>
      <c r="G13" s="680"/>
      <c r="H13" s="680"/>
      <c r="I13" s="680"/>
      <c r="J13" s="680"/>
      <c r="K13" s="680"/>
      <c r="L13" s="680"/>
      <c r="M13" s="662"/>
      <c r="N13" s="691"/>
    </row>
    <row r="14" spans="1:15" ht="25.5">
      <c r="B14" s="629" t="s">
        <v>3149</v>
      </c>
      <c r="C14" s="2686" t="s">
        <v>3115</v>
      </c>
      <c r="D14" s="2702"/>
      <c r="E14" s="2703"/>
      <c r="F14" s="2703"/>
      <c r="G14" s="2703"/>
      <c r="H14" s="2703"/>
      <c r="I14" s="2703"/>
      <c r="J14" s="2703"/>
      <c r="K14" s="2703"/>
      <c r="L14" s="2703"/>
      <c r="M14" s="669"/>
      <c r="N14" s="691"/>
    </row>
    <row r="15" spans="1:15">
      <c r="B15" s="2687" t="s">
        <v>970</v>
      </c>
      <c r="C15" s="2686" t="s">
        <v>2915</v>
      </c>
      <c r="D15" s="2702"/>
      <c r="E15" s="2703"/>
      <c r="F15" s="2703"/>
      <c r="G15" s="2703"/>
      <c r="H15" s="2703"/>
      <c r="I15" s="2703"/>
      <c r="J15" s="2703"/>
      <c r="K15" s="2703"/>
      <c r="L15" s="2703"/>
      <c r="M15" s="669"/>
      <c r="N15" s="691"/>
    </row>
    <row r="16" spans="1:15">
      <c r="B16" s="2687"/>
      <c r="C16" s="2686" t="s">
        <v>2914</v>
      </c>
      <c r="D16" s="2702"/>
      <c r="E16" s="2703"/>
      <c r="F16" s="2703"/>
      <c r="G16" s="2703"/>
      <c r="H16" s="2703"/>
      <c r="I16" s="2703"/>
      <c r="J16" s="2703"/>
      <c r="K16" s="2703"/>
      <c r="L16" s="2703"/>
      <c r="M16" s="669"/>
      <c r="N16" s="691"/>
    </row>
    <row r="17" spans="2:14">
      <c r="B17" s="2687"/>
      <c r="C17" s="2686"/>
      <c r="D17" s="2704"/>
      <c r="E17" s="681"/>
      <c r="F17" s="681"/>
      <c r="G17" s="681"/>
      <c r="H17" s="681"/>
      <c r="I17" s="681"/>
      <c r="J17" s="681"/>
      <c r="K17" s="681"/>
      <c r="L17" s="681"/>
      <c r="M17" s="670"/>
      <c r="N17" s="691"/>
    </row>
    <row r="18" spans="2:14">
      <c r="B18" s="2687" t="s">
        <v>826</v>
      </c>
      <c r="C18" s="2686" t="s">
        <v>3115</v>
      </c>
      <c r="D18" s="2702"/>
      <c r="E18" s="2703"/>
      <c r="F18" s="2703"/>
      <c r="G18" s="2703"/>
      <c r="H18" s="2703"/>
      <c r="I18" s="2703"/>
      <c r="J18" s="2703"/>
      <c r="K18" s="2703"/>
      <c r="L18" s="2703"/>
      <c r="M18" s="669"/>
      <c r="N18" s="691"/>
    </row>
    <row r="19" spans="2:14">
      <c r="B19" s="2687" t="s">
        <v>1997</v>
      </c>
      <c r="C19" s="2686" t="s">
        <v>2915</v>
      </c>
      <c r="D19" s="2702"/>
      <c r="E19" s="2703"/>
      <c r="F19" s="2703"/>
      <c r="G19" s="2703"/>
      <c r="H19" s="2703"/>
      <c r="I19" s="2703"/>
      <c r="J19" s="2703"/>
      <c r="K19" s="2703"/>
      <c r="L19" s="2703"/>
      <c r="M19" s="669"/>
      <c r="N19" s="691"/>
    </row>
    <row r="20" spans="2:14">
      <c r="B20" s="2687"/>
      <c r="C20" s="2686" t="s">
        <v>2914</v>
      </c>
      <c r="D20" s="2702"/>
      <c r="E20" s="2703"/>
      <c r="F20" s="2703"/>
      <c r="G20" s="2703"/>
      <c r="H20" s="2703"/>
      <c r="I20" s="2703"/>
      <c r="J20" s="2703"/>
      <c r="K20" s="2703"/>
      <c r="L20" s="2703"/>
      <c r="M20" s="669"/>
      <c r="N20" s="691"/>
    </row>
    <row r="21" spans="2:14">
      <c r="B21" s="2687"/>
      <c r="C21" s="2686"/>
      <c r="D21" s="2704"/>
      <c r="E21" s="681"/>
      <c r="F21" s="681"/>
      <c r="G21" s="681"/>
      <c r="H21" s="681"/>
      <c r="I21" s="681"/>
      <c r="J21" s="681"/>
      <c r="K21" s="681"/>
      <c r="L21" s="681"/>
      <c r="M21" s="670"/>
      <c r="N21" s="691"/>
    </row>
    <row r="22" spans="2:14">
      <c r="B22" s="2687" t="s">
        <v>1075</v>
      </c>
      <c r="C22" s="2686" t="s">
        <v>3115</v>
      </c>
      <c r="D22" s="2702"/>
      <c r="E22" s="2703"/>
      <c r="F22" s="2703"/>
      <c r="G22" s="2703"/>
      <c r="H22" s="2703"/>
      <c r="I22" s="2703"/>
      <c r="J22" s="2703"/>
      <c r="K22" s="2703"/>
      <c r="L22" s="2703"/>
      <c r="M22" s="669"/>
      <c r="N22" s="691"/>
    </row>
    <row r="23" spans="2:14">
      <c r="B23" s="2687" t="s">
        <v>1360</v>
      </c>
      <c r="C23" s="2686" t="s">
        <v>2915</v>
      </c>
      <c r="D23" s="2702"/>
      <c r="E23" s="2703"/>
      <c r="F23" s="2703"/>
      <c r="G23" s="2703"/>
      <c r="H23" s="2703"/>
      <c r="I23" s="2703"/>
      <c r="J23" s="2703"/>
      <c r="K23" s="2703"/>
      <c r="L23" s="2703"/>
      <c r="M23" s="669"/>
      <c r="N23" s="691"/>
    </row>
    <row r="24" spans="2:14">
      <c r="B24" s="2687"/>
      <c r="C24" s="2686" t="s">
        <v>2914</v>
      </c>
      <c r="D24" s="2702"/>
      <c r="E24" s="2703"/>
      <c r="F24" s="2703"/>
      <c r="G24" s="2703"/>
      <c r="H24" s="2703"/>
      <c r="I24" s="2703"/>
      <c r="J24" s="2703"/>
      <c r="K24" s="2703"/>
      <c r="L24" s="2703"/>
      <c r="M24" s="669"/>
      <c r="N24" s="691"/>
    </row>
    <row r="25" spans="2:14">
      <c r="B25" s="2687"/>
      <c r="C25" s="2686"/>
      <c r="D25" s="2704"/>
      <c r="E25" s="681"/>
      <c r="F25" s="681"/>
      <c r="G25" s="681"/>
      <c r="H25" s="681"/>
      <c r="I25" s="681"/>
      <c r="J25" s="681"/>
      <c r="K25" s="681"/>
      <c r="L25" s="681"/>
      <c r="M25" s="670"/>
      <c r="N25" s="691"/>
    </row>
    <row r="26" spans="2:14" ht="15.75" customHeight="1">
      <c r="B26" s="4827" t="s">
        <v>3150</v>
      </c>
      <c r="C26" s="2686" t="s">
        <v>3115</v>
      </c>
      <c r="D26" s="2702"/>
      <c r="E26" s="2703"/>
      <c r="F26" s="2703"/>
      <c r="G26" s="2703"/>
      <c r="H26" s="2703"/>
      <c r="I26" s="2703"/>
      <c r="J26" s="2703"/>
      <c r="K26" s="2703"/>
      <c r="L26" s="2703"/>
      <c r="M26" s="669"/>
      <c r="N26" s="691"/>
    </row>
    <row r="27" spans="2:14" ht="28.15" customHeight="1">
      <c r="B27" s="4827"/>
      <c r="C27" s="2686" t="s">
        <v>2915</v>
      </c>
      <c r="D27" s="2702"/>
      <c r="E27" s="2703"/>
      <c r="F27" s="2703"/>
      <c r="G27" s="2703"/>
      <c r="H27" s="2703"/>
      <c r="I27" s="2703"/>
      <c r="J27" s="2703"/>
      <c r="K27" s="2703"/>
      <c r="L27" s="2703"/>
      <c r="M27" s="669"/>
      <c r="N27" s="691"/>
    </row>
    <row r="28" spans="2:14" ht="25.5">
      <c r="B28" s="2687" t="s">
        <v>1996</v>
      </c>
      <c r="C28" s="2686" t="s">
        <v>2914</v>
      </c>
      <c r="D28" s="2702"/>
      <c r="E28" s="2703"/>
      <c r="F28" s="2703"/>
      <c r="G28" s="2703"/>
      <c r="H28" s="2703"/>
      <c r="I28" s="2703"/>
      <c r="J28" s="2703"/>
      <c r="K28" s="2703"/>
      <c r="L28" s="2703"/>
      <c r="M28" s="669"/>
      <c r="N28" s="691"/>
    </row>
    <row r="29" spans="2:14" ht="9.6" customHeight="1">
      <c r="B29" s="2687"/>
      <c r="C29" s="2686"/>
      <c r="D29" s="2704"/>
      <c r="E29" s="681"/>
      <c r="F29" s="681"/>
      <c r="G29" s="681"/>
      <c r="H29" s="681"/>
      <c r="I29" s="681"/>
      <c r="J29" s="681"/>
      <c r="K29" s="681"/>
      <c r="L29" s="681"/>
      <c r="M29" s="670"/>
      <c r="N29" s="691"/>
    </row>
    <row r="30" spans="2:14" ht="22.9" customHeight="1">
      <c r="B30" s="4827" t="s">
        <v>3151</v>
      </c>
      <c r="C30" s="2686" t="s">
        <v>3115</v>
      </c>
      <c r="D30" s="2702"/>
      <c r="E30" s="2703"/>
      <c r="F30" s="2703"/>
      <c r="G30" s="2703"/>
      <c r="H30" s="2703"/>
      <c r="I30" s="2703"/>
      <c r="J30" s="2703"/>
      <c r="K30" s="2703"/>
      <c r="L30" s="2703"/>
      <c r="M30" s="669"/>
      <c r="N30" s="691"/>
    </row>
    <row r="31" spans="2:14" ht="15.75" customHeight="1">
      <c r="B31" s="4827"/>
      <c r="C31" s="2686" t="s">
        <v>2915</v>
      </c>
      <c r="D31" s="2702"/>
      <c r="E31" s="2703"/>
      <c r="F31" s="2703"/>
      <c r="G31" s="2703"/>
      <c r="H31" s="2703"/>
      <c r="I31" s="2703"/>
      <c r="J31" s="2703"/>
      <c r="K31" s="2703"/>
      <c r="L31" s="2703"/>
      <c r="M31" s="669"/>
      <c r="N31" s="691"/>
    </row>
    <row r="32" spans="2:14" ht="38.25">
      <c r="B32" s="629" t="s">
        <v>3152</v>
      </c>
      <c r="C32" s="2686" t="s">
        <v>2914</v>
      </c>
      <c r="D32" s="2702"/>
      <c r="E32" s="2703"/>
      <c r="F32" s="2703"/>
      <c r="G32" s="2703"/>
      <c r="H32" s="2703"/>
      <c r="I32" s="2703"/>
      <c r="J32" s="2703"/>
      <c r="K32" s="2703"/>
      <c r="L32" s="2703"/>
      <c r="M32" s="669"/>
      <c r="N32" s="691"/>
    </row>
    <row r="33" spans="2:14" ht="33" customHeight="1">
      <c r="B33" s="4804" t="s">
        <v>3153</v>
      </c>
      <c r="C33" s="4804"/>
      <c r="D33" s="4804"/>
      <c r="E33" s="4804"/>
      <c r="F33" s="4804"/>
      <c r="G33" s="4804"/>
      <c r="H33" s="4804"/>
      <c r="I33" s="4804"/>
      <c r="J33" s="4804"/>
      <c r="K33" s="4804"/>
      <c r="L33" s="4804"/>
      <c r="M33" s="4804"/>
      <c r="N33" s="691"/>
    </row>
    <row r="34" spans="2:14" ht="32.25" customHeight="1">
      <c r="B34" s="4804" t="s">
        <v>3154</v>
      </c>
      <c r="C34" s="4804"/>
      <c r="D34" s="4804"/>
      <c r="E34" s="4804"/>
      <c r="F34" s="4804"/>
      <c r="G34" s="4804"/>
      <c r="H34" s="4804"/>
      <c r="I34" s="4804"/>
      <c r="J34" s="4804"/>
      <c r="K34" s="4804"/>
      <c r="L34" s="4804"/>
      <c r="M34" s="4804"/>
      <c r="N34" s="691"/>
    </row>
    <row r="35" spans="2:14">
      <c r="B35" s="2687" t="s">
        <v>822</v>
      </c>
      <c r="C35" s="2686" t="s">
        <v>3115</v>
      </c>
      <c r="D35" s="2702"/>
      <c r="E35" s="2703"/>
      <c r="F35" s="2703"/>
      <c r="G35" s="2703"/>
      <c r="H35" s="2703"/>
      <c r="I35" s="2703"/>
      <c r="J35" s="2703"/>
      <c r="K35" s="2703"/>
      <c r="L35" s="2703"/>
      <c r="M35" s="669"/>
      <c r="N35" s="691"/>
    </row>
    <row r="36" spans="2:14">
      <c r="B36" s="2687" t="s">
        <v>455</v>
      </c>
      <c r="C36" s="2686" t="s">
        <v>2915</v>
      </c>
      <c r="D36" s="2702"/>
      <c r="E36" s="2703"/>
      <c r="F36" s="2703"/>
      <c r="G36" s="2703"/>
      <c r="H36" s="2703"/>
      <c r="I36" s="2703"/>
      <c r="J36" s="2703"/>
      <c r="K36" s="2703"/>
      <c r="L36" s="2703"/>
      <c r="M36" s="669"/>
      <c r="N36" s="691"/>
    </row>
    <row r="37" spans="2:14">
      <c r="B37" s="2687"/>
      <c r="C37" s="2686" t="s">
        <v>2914</v>
      </c>
      <c r="D37" s="2702"/>
      <c r="E37" s="2703"/>
      <c r="F37" s="2703"/>
      <c r="G37" s="2703"/>
      <c r="H37" s="2703"/>
      <c r="I37" s="2703"/>
      <c r="J37" s="2703"/>
      <c r="K37" s="2703"/>
      <c r="L37" s="2703"/>
      <c r="M37" s="669"/>
      <c r="N37" s="691"/>
    </row>
    <row r="38" spans="2:14">
      <c r="B38" s="2687"/>
      <c r="C38" s="2686"/>
      <c r="D38" s="2704"/>
      <c r="E38" s="681"/>
      <c r="F38" s="681"/>
      <c r="G38" s="681"/>
      <c r="H38" s="681"/>
      <c r="I38" s="681"/>
      <c r="J38" s="681"/>
      <c r="K38" s="681"/>
      <c r="L38" s="681"/>
      <c r="M38" s="670"/>
      <c r="N38" s="691"/>
    </row>
    <row r="39" spans="2:14" ht="15.75" customHeight="1">
      <c r="B39" s="4827" t="s">
        <v>3155</v>
      </c>
      <c r="C39" s="2686" t="s">
        <v>3115</v>
      </c>
      <c r="D39" s="2702"/>
      <c r="E39" s="2703"/>
      <c r="F39" s="2703"/>
      <c r="G39" s="2703"/>
      <c r="H39" s="2703"/>
      <c r="I39" s="2703"/>
      <c r="J39" s="2703"/>
      <c r="K39" s="2703"/>
      <c r="L39" s="2703"/>
      <c r="M39" s="669"/>
      <c r="N39" s="691"/>
    </row>
    <row r="40" spans="2:14">
      <c r="B40" s="4827"/>
      <c r="C40" s="2686" t="s">
        <v>2915</v>
      </c>
      <c r="D40" s="2702"/>
      <c r="E40" s="2703"/>
      <c r="F40" s="2703"/>
      <c r="G40" s="2703"/>
      <c r="H40" s="2703"/>
      <c r="I40" s="2703"/>
      <c r="J40" s="2703"/>
      <c r="K40" s="2703"/>
      <c r="L40" s="2703"/>
      <c r="M40" s="669"/>
      <c r="N40" s="691"/>
    </row>
    <row r="41" spans="2:14">
      <c r="B41" s="629" t="s">
        <v>3156</v>
      </c>
      <c r="C41" s="2686" t="s">
        <v>2914</v>
      </c>
      <c r="D41" s="2702"/>
      <c r="E41" s="2703"/>
      <c r="F41" s="2703"/>
      <c r="G41" s="2703"/>
      <c r="H41" s="2703"/>
      <c r="I41" s="2703"/>
      <c r="J41" s="2703"/>
      <c r="K41" s="2703"/>
      <c r="L41" s="2703"/>
      <c r="M41" s="669"/>
      <c r="N41" s="691"/>
    </row>
    <row r="42" spans="2:14">
      <c r="B42" s="2687"/>
      <c r="C42" s="2686"/>
      <c r="D42" s="2704"/>
      <c r="E42" s="681"/>
      <c r="F42" s="681"/>
      <c r="G42" s="681"/>
      <c r="H42" s="681"/>
      <c r="I42" s="681"/>
      <c r="J42" s="681"/>
      <c r="K42" s="681"/>
      <c r="L42" s="681"/>
      <c r="M42" s="670"/>
      <c r="N42" s="691"/>
    </row>
    <row r="43" spans="2:14" ht="32.25" customHeight="1">
      <c r="B43" s="2687" t="s">
        <v>36</v>
      </c>
      <c r="C43" s="2686" t="s">
        <v>3115</v>
      </c>
      <c r="D43" s="2702"/>
      <c r="E43" s="2703"/>
      <c r="F43" s="2703"/>
      <c r="G43" s="2703"/>
      <c r="H43" s="2703"/>
      <c r="I43" s="2703"/>
      <c r="J43" s="2703"/>
      <c r="K43" s="2703"/>
      <c r="L43" s="2703"/>
      <c r="M43" s="669"/>
      <c r="N43" s="691"/>
    </row>
    <row r="44" spans="2:14">
      <c r="B44" s="2687" t="s">
        <v>1995</v>
      </c>
      <c r="C44" s="2686" t="s">
        <v>2915</v>
      </c>
      <c r="D44" s="2702"/>
      <c r="E44" s="2703"/>
      <c r="F44" s="2703"/>
      <c r="G44" s="2703"/>
      <c r="H44" s="2703"/>
      <c r="I44" s="2703"/>
      <c r="J44" s="2703"/>
      <c r="K44" s="2703"/>
      <c r="L44" s="2703"/>
      <c r="M44" s="669"/>
      <c r="N44" s="691"/>
    </row>
    <row r="45" spans="2:14">
      <c r="B45" s="2687"/>
      <c r="C45" s="2686" t="s">
        <v>2914</v>
      </c>
      <c r="D45" s="2702"/>
      <c r="E45" s="2703"/>
      <c r="F45" s="2703"/>
      <c r="G45" s="2703"/>
      <c r="H45" s="2703"/>
      <c r="I45" s="2703"/>
      <c r="J45" s="2703"/>
      <c r="K45" s="2703"/>
      <c r="L45" s="2703"/>
      <c r="M45" s="669"/>
      <c r="N45" s="691"/>
    </row>
    <row r="46" spans="2:14">
      <c r="B46" s="2687"/>
      <c r="C46" s="2686"/>
      <c r="D46" s="2704"/>
      <c r="E46" s="681"/>
      <c r="F46" s="681"/>
      <c r="G46" s="681"/>
      <c r="H46" s="681"/>
      <c r="I46" s="681"/>
      <c r="J46" s="681"/>
      <c r="K46" s="681"/>
      <c r="L46" s="681"/>
      <c r="M46" s="670"/>
      <c r="N46" s="691"/>
    </row>
    <row r="47" spans="2:14" ht="15.75" customHeight="1">
      <c r="B47" s="4827" t="s">
        <v>3157</v>
      </c>
      <c r="C47" s="2686" t="s">
        <v>3115</v>
      </c>
      <c r="D47" s="2702"/>
      <c r="E47" s="2703"/>
      <c r="F47" s="2703"/>
      <c r="G47" s="2703"/>
      <c r="H47" s="2703"/>
      <c r="I47" s="2703"/>
      <c r="J47" s="2703"/>
      <c r="K47" s="2703"/>
      <c r="L47" s="2703"/>
      <c r="M47" s="669"/>
      <c r="N47" s="691"/>
    </row>
    <row r="48" spans="2:14">
      <c r="B48" s="4827"/>
      <c r="C48" s="2686" t="s">
        <v>2915</v>
      </c>
      <c r="D48" s="2702"/>
      <c r="E48" s="2703"/>
      <c r="F48" s="2703"/>
      <c r="G48" s="2703"/>
      <c r="H48" s="2703"/>
      <c r="I48" s="2703"/>
      <c r="J48" s="2703"/>
      <c r="K48" s="2703"/>
      <c r="L48" s="2703"/>
      <c r="M48" s="669"/>
      <c r="N48" s="691"/>
    </row>
    <row r="49" spans="2:14">
      <c r="B49" s="2687" t="s">
        <v>3158</v>
      </c>
      <c r="C49" s="2686" t="s">
        <v>2914</v>
      </c>
      <c r="D49" s="2702"/>
      <c r="E49" s="2703"/>
      <c r="F49" s="2703"/>
      <c r="G49" s="2703"/>
      <c r="H49" s="2703"/>
      <c r="I49" s="2703"/>
      <c r="J49" s="2703"/>
      <c r="K49" s="2703"/>
      <c r="L49" s="2703"/>
      <c r="M49" s="669"/>
      <c r="N49" s="691"/>
    </row>
    <row r="50" spans="2:14">
      <c r="B50" s="2687"/>
      <c r="C50" s="2705"/>
      <c r="D50" s="2704"/>
      <c r="E50" s="681"/>
      <c r="F50" s="681"/>
      <c r="G50" s="681"/>
      <c r="H50" s="681"/>
      <c r="I50" s="681"/>
      <c r="J50" s="681"/>
      <c r="K50" s="681"/>
      <c r="L50" s="681"/>
      <c r="M50" s="670"/>
      <c r="N50" s="691"/>
    </row>
    <row r="51" spans="2:14">
      <c r="B51" s="2687" t="s">
        <v>3159</v>
      </c>
      <c r="C51" s="2686" t="s">
        <v>3115</v>
      </c>
      <c r="D51" s="2702"/>
      <c r="E51" s="2703"/>
      <c r="F51" s="2703"/>
      <c r="G51" s="2703"/>
      <c r="H51" s="2703"/>
      <c r="I51" s="2703"/>
      <c r="J51" s="2703"/>
      <c r="K51" s="2703"/>
      <c r="L51" s="2703"/>
      <c r="M51" s="669"/>
      <c r="N51" s="691"/>
    </row>
    <row r="52" spans="2:14">
      <c r="B52" s="2687" t="s">
        <v>1993</v>
      </c>
      <c r="C52" s="2686" t="s">
        <v>2915</v>
      </c>
      <c r="D52" s="2702"/>
      <c r="E52" s="2703"/>
      <c r="F52" s="2703"/>
      <c r="G52" s="2703"/>
      <c r="H52" s="2703"/>
      <c r="I52" s="2703"/>
      <c r="J52" s="2703"/>
      <c r="K52" s="2703"/>
      <c r="L52" s="2703"/>
      <c r="M52" s="669"/>
      <c r="N52" s="691"/>
    </row>
    <row r="53" spans="2:14">
      <c r="B53" s="2687"/>
      <c r="C53" s="2686" t="s">
        <v>2914</v>
      </c>
      <c r="D53" s="2702"/>
      <c r="E53" s="2703"/>
      <c r="F53" s="2703"/>
      <c r="G53" s="2703"/>
      <c r="H53" s="2703"/>
      <c r="I53" s="2703"/>
      <c r="J53" s="2703"/>
      <c r="K53" s="2703"/>
      <c r="L53" s="2703"/>
      <c r="M53" s="669"/>
      <c r="N53" s="691"/>
    </row>
    <row r="54" spans="2:14">
      <c r="B54" s="2687"/>
      <c r="C54" s="2686"/>
      <c r="D54" s="2704"/>
      <c r="E54" s="681"/>
      <c r="F54" s="681"/>
      <c r="G54" s="681"/>
      <c r="H54" s="681"/>
      <c r="I54" s="681"/>
      <c r="J54" s="681"/>
      <c r="K54" s="681"/>
      <c r="L54" s="681"/>
      <c r="M54" s="670"/>
      <c r="N54" s="691"/>
    </row>
    <row r="55" spans="2:14" ht="27.6" customHeight="1">
      <c r="B55" s="629" t="s">
        <v>3160</v>
      </c>
      <c r="C55" s="2686" t="s">
        <v>3115</v>
      </c>
      <c r="D55" s="2702"/>
      <c r="E55" s="2703"/>
      <c r="F55" s="2703"/>
      <c r="G55" s="2703"/>
      <c r="H55" s="2703"/>
      <c r="I55" s="2703"/>
      <c r="J55" s="2703"/>
      <c r="K55" s="2703"/>
      <c r="L55" s="2703"/>
      <c r="M55" s="669"/>
      <c r="N55" s="691"/>
    </row>
    <row r="56" spans="2:14" ht="21.6" customHeight="1">
      <c r="B56" s="2687" t="s">
        <v>94</v>
      </c>
      <c r="C56" s="2686" t="s">
        <v>2915</v>
      </c>
      <c r="D56" s="2702"/>
      <c r="E56" s="2703"/>
      <c r="F56" s="2703"/>
      <c r="G56" s="2703"/>
      <c r="H56" s="2703"/>
      <c r="I56" s="2703"/>
      <c r="J56" s="2703"/>
      <c r="K56" s="2703"/>
      <c r="L56" s="2703"/>
      <c r="M56" s="669"/>
      <c r="N56" s="691"/>
    </row>
    <row r="57" spans="2:14">
      <c r="B57" s="2687"/>
      <c r="C57" s="2686" t="s">
        <v>2914</v>
      </c>
      <c r="D57" s="2702"/>
      <c r="E57" s="2703"/>
      <c r="F57" s="2703"/>
      <c r="G57" s="2703"/>
      <c r="H57" s="2703"/>
      <c r="I57" s="2703"/>
      <c r="J57" s="2703"/>
      <c r="K57" s="2703"/>
      <c r="L57" s="2703"/>
      <c r="M57" s="669"/>
      <c r="N57" s="691"/>
    </row>
    <row r="58" spans="2:14">
      <c r="B58" s="2687"/>
      <c r="C58" s="2686"/>
      <c r="D58" s="2704"/>
      <c r="E58" s="681"/>
      <c r="F58" s="681"/>
      <c r="G58" s="681"/>
      <c r="H58" s="681"/>
      <c r="I58" s="681"/>
      <c r="J58" s="681"/>
      <c r="K58" s="681"/>
      <c r="L58" s="681"/>
      <c r="M58" s="670"/>
      <c r="N58" s="691"/>
    </row>
    <row r="59" spans="2:14" ht="15.75" customHeight="1">
      <c r="B59" s="629" t="s">
        <v>3161</v>
      </c>
      <c r="C59" s="2686" t="s">
        <v>3115</v>
      </c>
      <c r="D59" s="2702"/>
      <c r="E59" s="2703"/>
      <c r="F59" s="2703"/>
      <c r="G59" s="2703"/>
      <c r="H59" s="2703"/>
      <c r="I59" s="2703"/>
      <c r="J59" s="2703"/>
      <c r="K59" s="2703"/>
      <c r="L59" s="2703"/>
      <c r="M59" s="669"/>
      <c r="N59" s="691"/>
    </row>
    <row r="60" spans="2:14">
      <c r="B60" s="2687" t="s">
        <v>780</v>
      </c>
      <c r="C60" s="2686" t="s">
        <v>2915</v>
      </c>
      <c r="D60" s="2702"/>
      <c r="E60" s="2703"/>
      <c r="F60" s="2703"/>
      <c r="G60" s="2703"/>
      <c r="H60" s="2703"/>
      <c r="I60" s="2703"/>
      <c r="J60" s="2703"/>
      <c r="K60" s="2703"/>
      <c r="L60" s="2703"/>
      <c r="M60" s="669"/>
      <c r="N60" s="691"/>
    </row>
    <row r="61" spans="2:14">
      <c r="B61" s="2687"/>
      <c r="C61" s="2686" t="s">
        <v>2914</v>
      </c>
      <c r="D61" s="2702"/>
      <c r="E61" s="2703"/>
      <c r="F61" s="2703"/>
      <c r="G61" s="2703"/>
      <c r="H61" s="2703"/>
      <c r="I61" s="2703"/>
      <c r="J61" s="2703"/>
      <c r="K61" s="2703"/>
      <c r="L61" s="2703"/>
      <c r="M61" s="669"/>
      <c r="N61" s="691"/>
    </row>
    <row r="62" spans="2:14" ht="33" customHeight="1">
      <c r="B62" s="4804" t="s">
        <v>3162</v>
      </c>
      <c r="C62" s="4804"/>
      <c r="D62" s="4804"/>
      <c r="E62" s="4804"/>
      <c r="F62" s="4804"/>
      <c r="G62" s="4804"/>
      <c r="H62" s="4804"/>
      <c r="I62" s="4804"/>
      <c r="J62" s="4804"/>
      <c r="K62" s="4804"/>
      <c r="L62" s="4804"/>
      <c r="M62" s="4804"/>
      <c r="N62" s="691"/>
    </row>
    <row r="63" spans="2:14" ht="32.25" customHeight="1">
      <c r="B63" s="4804" t="s">
        <v>3163</v>
      </c>
      <c r="C63" s="4804"/>
      <c r="D63" s="4804"/>
      <c r="E63" s="4804"/>
      <c r="F63" s="4804"/>
      <c r="G63" s="4804"/>
      <c r="H63" s="4804"/>
      <c r="I63" s="4804"/>
      <c r="J63" s="4804"/>
      <c r="K63" s="4804"/>
      <c r="L63" s="4804"/>
      <c r="M63" s="4804"/>
      <c r="N63" s="691"/>
    </row>
    <row r="64" spans="2:14" ht="29.25" customHeight="1">
      <c r="B64" s="629" t="s">
        <v>3164</v>
      </c>
      <c r="C64" s="2686" t="s">
        <v>3115</v>
      </c>
      <c r="D64" s="2702"/>
      <c r="E64" s="2703"/>
      <c r="F64" s="2703"/>
      <c r="G64" s="2703"/>
      <c r="H64" s="2703"/>
      <c r="I64" s="2703"/>
      <c r="J64" s="2703"/>
      <c r="K64" s="2703"/>
      <c r="L64" s="2703"/>
      <c r="M64" s="669"/>
      <c r="N64" s="691"/>
    </row>
    <row r="65" spans="2:14" ht="34.5" customHeight="1">
      <c r="B65" s="2687" t="s">
        <v>96</v>
      </c>
      <c r="C65" s="2686" t="s">
        <v>2915</v>
      </c>
      <c r="D65" s="2702"/>
      <c r="E65" s="2703"/>
      <c r="F65" s="2703"/>
      <c r="G65" s="2703"/>
      <c r="H65" s="2703"/>
      <c r="I65" s="2703"/>
      <c r="J65" s="2703"/>
      <c r="K65" s="2703"/>
      <c r="L65" s="2703"/>
      <c r="M65" s="669"/>
      <c r="N65" s="691"/>
    </row>
    <row r="66" spans="2:14">
      <c r="B66" s="2687"/>
      <c r="C66" s="2686" t="s">
        <v>2914</v>
      </c>
      <c r="D66" s="2702"/>
      <c r="E66" s="2703"/>
      <c r="F66" s="2703"/>
      <c r="G66" s="2703"/>
      <c r="H66" s="2703"/>
      <c r="I66" s="2703"/>
      <c r="J66" s="2703"/>
      <c r="K66" s="2703"/>
      <c r="L66" s="2703"/>
      <c r="M66" s="669"/>
      <c r="N66" s="691"/>
    </row>
    <row r="67" spans="2:14">
      <c r="B67" s="2687"/>
      <c r="C67" s="2686"/>
      <c r="D67" s="2704"/>
      <c r="E67" s="681"/>
      <c r="F67" s="681"/>
      <c r="G67" s="681"/>
      <c r="H67" s="681"/>
      <c r="I67" s="681"/>
      <c r="J67" s="681"/>
      <c r="K67" s="681"/>
      <c r="L67" s="681"/>
      <c r="M67" s="670"/>
      <c r="N67" s="691"/>
    </row>
    <row r="68" spans="2:14" ht="15.75" customHeight="1">
      <c r="B68" s="4827" t="s">
        <v>3165</v>
      </c>
      <c r="C68" s="2686" t="s">
        <v>3115</v>
      </c>
      <c r="D68" s="2702"/>
      <c r="E68" s="2703"/>
      <c r="F68" s="2703"/>
      <c r="G68" s="2703"/>
      <c r="H68" s="2703"/>
      <c r="I68" s="2703"/>
      <c r="J68" s="2703"/>
      <c r="K68" s="2703"/>
      <c r="L68" s="2703"/>
      <c r="M68" s="669"/>
      <c r="N68" s="691"/>
    </row>
    <row r="69" spans="2:14">
      <c r="B69" s="4827"/>
      <c r="C69" s="2686" t="s">
        <v>2915</v>
      </c>
      <c r="D69" s="2702"/>
      <c r="E69" s="2703"/>
      <c r="F69" s="2703"/>
      <c r="G69" s="2703"/>
      <c r="H69" s="2703"/>
      <c r="I69" s="2703"/>
      <c r="J69" s="2703"/>
      <c r="K69" s="2703"/>
      <c r="L69" s="2703"/>
      <c r="M69" s="669"/>
      <c r="N69" s="691"/>
    </row>
    <row r="70" spans="2:14" ht="32.25" customHeight="1">
      <c r="B70" s="2687" t="s">
        <v>782</v>
      </c>
      <c r="C70" s="2686" t="s">
        <v>2914</v>
      </c>
      <c r="D70" s="2702"/>
      <c r="E70" s="2703"/>
      <c r="F70" s="2703"/>
      <c r="G70" s="2703"/>
      <c r="H70" s="2703"/>
      <c r="I70" s="2703"/>
      <c r="J70" s="2703"/>
      <c r="K70" s="2703"/>
      <c r="L70" s="2703"/>
      <c r="M70" s="669"/>
      <c r="N70" s="691"/>
    </row>
    <row r="71" spans="2:14">
      <c r="B71" s="2687"/>
      <c r="C71" s="2686"/>
      <c r="D71" s="2704"/>
      <c r="E71" s="681"/>
      <c r="F71" s="681"/>
      <c r="G71" s="681"/>
      <c r="H71" s="681"/>
      <c r="I71" s="681"/>
      <c r="J71" s="681"/>
      <c r="K71" s="681"/>
      <c r="L71" s="681"/>
      <c r="M71" s="670"/>
      <c r="N71" s="691"/>
    </row>
    <row r="72" spans="2:14" ht="15.75" customHeight="1">
      <c r="B72" s="4827" t="s">
        <v>1069</v>
      </c>
      <c r="C72" s="2686" t="s">
        <v>3115</v>
      </c>
      <c r="D72" s="2702"/>
      <c r="E72" s="2703"/>
      <c r="F72" s="2703"/>
      <c r="G72" s="2703"/>
      <c r="H72" s="2703"/>
      <c r="I72" s="2703"/>
      <c r="J72" s="2703"/>
      <c r="K72" s="2703"/>
      <c r="L72" s="2703"/>
      <c r="M72" s="669"/>
      <c r="N72" s="691"/>
    </row>
    <row r="73" spans="2:14" ht="25.9" customHeight="1">
      <c r="B73" s="4827"/>
      <c r="C73" s="2686" t="s">
        <v>2915</v>
      </c>
      <c r="D73" s="2702"/>
      <c r="E73" s="2703"/>
      <c r="F73" s="2703"/>
      <c r="G73" s="2703"/>
      <c r="H73" s="2703"/>
      <c r="I73" s="2703"/>
      <c r="J73" s="2703"/>
      <c r="K73" s="2703"/>
      <c r="L73" s="2703"/>
      <c r="M73" s="669"/>
      <c r="N73" s="691"/>
    </row>
    <row r="74" spans="2:14" ht="26.25" customHeight="1">
      <c r="B74" s="629" t="s">
        <v>78</v>
      </c>
      <c r="C74" s="2686" t="s">
        <v>2914</v>
      </c>
      <c r="D74" s="2702"/>
      <c r="E74" s="2703"/>
      <c r="F74" s="2703"/>
      <c r="G74" s="2703"/>
      <c r="H74" s="2703"/>
      <c r="I74" s="2703"/>
      <c r="J74" s="2703"/>
      <c r="K74" s="2703"/>
      <c r="L74" s="2703"/>
      <c r="M74" s="669"/>
      <c r="N74" s="691"/>
    </row>
    <row r="75" spans="2:14">
      <c r="B75" s="2687"/>
      <c r="C75" s="2686"/>
      <c r="D75" s="2704"/>
      <c r="E75" s="681"/>
      <c r="F75" s="681"/>
      <c r="G75" s="681"/>
      <c r="H75" s="681"/>
      <c r="I75" s="681"/>
      <c r="J75" s="681"/>
      <c r="K75" s="681"/>
      <c r="L75" s="681"/>
      <c r="M75" s="670"/>
      <c r="N75" s="691"/>
    </row>
    <row r="76" spans="2:14">
      <c r="B76" s="2687" t="s">
        <v>3166</v>
      </c>
      <c r="C76" s="2686" t="s">
        <v>3115</v>
      </c>
      <c r="D76" s="2702"/>
      <c r="E76" s="2703"/>
      <c r="F76" s="2703"/>
      <c r="G76" s="2703"/>
      <c r="H76" s="2703"/>
      <c r="I76" s="2703"/>
      <c r="J76" s="2703"/>
      <c r="K76" s="2703"/>
      <c r="L76" s="2703"/>
      <c r="M76" s="669"/>
      <c r="N76" s="691"/>
    </row>
    <row r="77" spans="2:14">
      <c r="B77" s="2687" t="s">
        <v>465</v>
      </c>
      <c r="C77" s="2686" t="s">
        <v>2915</v>
      </c>
      <c r="D77" s="2702"/>
      <c r="E77" s="2703"/>
      <c r="F77" s="2703"/>
      <c r="G77" s="2703"/>
      <c r="H77" s="2703"/>
      <c r="I77" s="2703"/>
      <c r="J77" s="2703"/>
      <c r="K77" s="2703"/>
      <c r="L77" s="2703"/>
      <c r="M77" s="669"/>
      <c r="N77" s="691"/>
    </row>
    <row r="78" spans="2:14">
      <c r="B78" s="2687"/>
      <c r="C78" s="2686" t="s">
        <v>2914</v>
      </c>
      <c r="D78" s="2702"/>
      <c r="E78" s="2703"/>
      <c r="F78" s="2703"/>
      <c r="G78" s="2703"/>
      <c r="H78" s="2703"/>
      <c r="I78" s="2703"/>
      <c r="J78" s="2703"/>
      <c r="K78" s="2703"/>
      <c r="L78" s="2703"/>
      <c r="M78" s="669"/>
      <c r="N78" s="691"/>
    </row>
    <row r="79" spans="2:14">
      <c r="B79" s="2687"/>
      <c r="C79" s="2686"/>
      <c r="D79" s="2704"/>
      <c r="E79" s="681"/>
      <c r="F79" s="681"/>
      <c r="G79" s="681"/>
      <c r="H79" s="681"/>
      <c r="I79" s="681"/>
      <c r="J79" s="681"/>
      <c r="K79" s="681"/>
      <c r="L79" s="681"/>
      <c r="M79" s="670"/>
      <c r="N79" s="691"/>
    </row>
    <row r="80" spans="2:14" ht="25.5">
      <c r="B80" s="2687" t="s">
        <v>3167</v>
      </c>
      <c r="C80" s="2686" t="s">
        <v>3115</v>
      </c>
      <c r="D80" s="2702"/>
      <c r="E80" s="2703"/>
      <c r="F80" s="2703"/>
      <c r="G80" s="2703"/>
      <c r="H80" s="2703"/>
      <c r="I80" s="2703"/>
      <c r="J80" s="2703"/>
      <c r="K80" s="2703"/>
      <c r="L80" s="2703"/>
      <c r="M80" s="669"/>
      <c r="N80" s="691"/>
    </row>
    <row r="81" spans="2:14" ht="25.5">
      <c r="B81" s="2687" t="s">
        <v>97</v>
      </c>
      <c r="C81" s="2686" t="s">
        <v>2915</v>
      </c>
      <c r="D81" s="2702"/>
      <c r="E81" s="2703"/>
      <c r="F81" s="2703"/>
      <c r="G81" s="2703"/>
      <c r="H81" s="2703"/>
      <c r="I81" s="2703"/>
      <c r="J81" s="2703"/>
      <c r="K81" s="2703"/>
      <c r="L81" s="2703"/>
      <c r="M81" s="669"/>
      <c r="N81" s="691"/>
    </row>
    <row r="82" spans="2:14">
      <c r="B82" s="2687"/>
      <c r="C82" s="2686" t="s">
        <v>2914</v>
      </c>
      <c r="D82" s="2702"/>
      <c r="E82" s="2703"/>
      <c r="F82" s="2703"/>
      <c r="G82" s="2703"/>
      <c r="H82" s="2703"/>
      <c r="I82" s="2703"/>
      <c r="J82" s="2703"/>
      <c r="K82" s="2703"/>
      <c r="L82" s="2703"/>
      <c r="M82" s="669"/>
      <c r="N82" s="691"/>
    </row>
    <row r="83" spans="2:14">
      <c r="B83" s="2687"/>
      <c r="C83" s="2686"/>
      <c r="D83" s="2704"/>
      <c r="E83" s="681"/>
      <c r="F83" s="681"/>
      <c r="G83" s="681"/>
      <c r="H83" s="681"/>
      <c r="I83" s="681"/>
      <c r="J83" s="681"/>
      <c r="K83" s="681"/>
      <c r="L83" s="681"/>
      <c r="M83" s="670"/>
      <c r="N83" s="691"/>
    </row>
    <row r="84" spans="2:14" ht="33.75" customHeight="1">
      <c r="B84" s="629" t="s">
        <v>3168</v>
      </c>
      <c r="C84" s="2686" t="s">
        <v>3115</v>
      </c>
      <c r="D84" s="2702"/>
      <c r="E84" s="2703"/>
      <c r="F84" s="2703"/>
      <c r="G84" s="2703"/>
      <c r="H84" s="2703"/>
      <c r="I84" s="2703"/>
      <c r="J84" s="2703"/>
      <c r="K84" s="2703"/>
      <c r="L84" s="2703"/>
      <c r="M84" s="669"/>
      <c r="N84" s="691"/>
    </row>
    <row r="85" spans="2:14" ht="22.9" customHeight="1">
      <c r="B85" s="2687" t="s">
        <v>1809</v>
      </c>
      <c r="C85" s="2686" t="s">
        <v>2915</v>
      </c>
      <c r="D85" s="2702"/>
      <c r="E85" s="2703"/>
      <c r="F85" s="2703"/>
      <c r="G85" s="2703"/>
      <c r="H85" s="2703"/>
      <c r="I85" s="2703"/>
      <c r="J85" s="2703"/>
      <c r="K85" s="2703"/>
      <c r="L85" s="2703"/>
      <c r="M85" s="669"/>
      <c r="N85" s="691"/>
    </row>
    <row r="86" spans="2:14">
      <c r="B86" s="2687"/>
      <c r="C86" s="2686" t="s">
        <v>2914</v>
      </c>
      <c r="D86" s="2702"/>
      <c r="E86" s="2703"/>
      <c r="F86" s="2703"/>
      <c r="G86" s="2703"/>
      <c r="H86" s="2703"/>
      <c r="I86" s="2703"/>
      <c r="J86" s="2703"/>
      <c r="K86" s="2703"/>
      <c r="L86" s="2703"/>
      <c r="M86" s="669"/>
      <c r="N86" s="691"/>
    </row>
    <row r="87" spans="2:14">
      <c r="B87" s="2687"/>
      <c r="C87" s="2686"/>
      <c r="D87" s="2704"/>
      <c r="E87" s="681"/>
      <c r="F87" s="681"/>
      <c r="G87" s="681"/>
      <c r="H87" s="681"/>
      <c r="I87" s="681"/>
      <c r="J87" s="681"/>
      <c r="K87" s="681"/>
      <c r="L87" s="681"/>
      <c r="M87" s="670"/>
      <c r="N87" s="691"/>
    </row>
    <row r="88" spans="2:14">
      <c r="B88" s="2687" t="s">
        <v>3169</v>
      </c>
      <c r="C88" s="2686" t="s">
        <v>3115</v>
      </c>
      <c r="D88" s="2702"/>
      <c r="E88" s="2703"/>
      <c r="F88" s="2703"/>
      <c r="G88" s="2703"/>
      <c r="H88" s="2703"/>
      <c r="I88" s="2703"/>
      <c r="J88" s="2703"/>
      <c r="K88" s="2703"/>
      <c r="L88" s="2703"/>
      <c r="M88" s="669"/>
      <c r="N88" s="691"/>
    </row>
    <row r="89" spans="2:14">
      <c r="B89" s="629" t="s">
        <v>101</v>
      </c>
      <c r="C89" s="2686" t="s">
        <v>2915</v>
      </c>
      <c r="D89" s="2702"/>
      <c r="E89" s="2703"/>
      <c r="F89" s="2703"/>
      <c r="G89" s="2703"/>
      <c r="H89" s="2703"/>
      <c r="I89" s="2703"/>
      <c r="J89" s="2703"/>
      <c r="K89" s="2703"/>
      <c r="L89" s="2703"/>
      <c r="M89" s="669"/>
      <c r="N89" s="691"/>
    </row>
    <row r="90" spans="2:14">
      <c r="B90" s="629"/>
      <c r="C90" s="2686" t="s">
        <v>2914</v>
      </c>
      <c r="D90" s="2702"/>
      <c r="E90" s="2703"/>
      <c r="F90" s="2703"/>
      <c r="G90" s="2703"/>
      <c r="H90" s="2703"/>
      <c r="I90" s="2703"/>
      <c r="J90" s="2703"/>
      <c r="K90" s="2703"/>
      <c r="L90" s="2703"/>
      <c r="M90" s="669"/>
      <c r="N90" s="691"/>
    </row>
    <row r="91" spans="2:14">
      <c r="B91" s="629"/>
      <c r="C91" s="2686"/>
      <c r="D91" s="711"/>
      <c r="E91" s="2234"/>
      <c r="F91" s="677"/>
      <c r="G91" s="2234"/>
      <c r="H91" s="2234"/>
      <c r="I91" s="2234"/>
      <c r="J91" s="2234"/>
      <c r="K91" s="2234"/>
      <c r="L91" s="2234"/>
      <c r="M91" s="701"/>
      <c r="N91" s="691"/>
    </row>
    <row r="92" spans="2:14">
      <c r="B92" s="629"/>
      <c r="C92" s="2686"/>
      <c r="D92" s="711"/>
      <c r="E92" s="2234"/>
      <c r="F92" s="677"/>
      <c r="G92" s="2234"/>
      <c r="H92" s="2234"/>
      <c r="I92" s="2234"/>
      <c r="J92" s="2234"/>
      <c r="K92" s="2234"/>
      <c r="L92" s="2234"/>
      <c r="M92" s="701"/>
      <c r="N92" s="691"/>
    </row>
    <row r="93" spans="2:14" ht="33" customHeight="1">
      <c r="B93" s="4804" t="s">
        <v>3153</v>
      </c>
      <c r="C93" s="4804"/>
      <c r="D93" s="4804"/>
      <c r="E93" s="4804"/>
      <c r="F93" s="4804"/>
      <c r="G93" s="4804"/>
      <c r="H93" s="4804"/>
      <c r="I93" s="4804"/>
      <c r="J93" s="4804"/>
      <c r="K93" s="4804"/>
      <c r="L93" s="4804"/>
      <c r="M93" s="4804"/>
    </row>
    <row r="94" spans="2:14" ht="32.25" customHeight="1">
      <c r="B94" s="4804" t="s">
        <v>3154</v>
      </c>
      <c r="C94" s="4804"/>
      <c r="D94" s="4804"/>
      <c r="E94" s="4804"/>
      <c r="F94" s="4804"/>
      <c r="G94" s="4804"/>
      <c r="H94" s="4804"/>
      <c r="I94" s="4804"/>
      <c r="J94" s="4804"/>
      <c r="K94" s="4804"/>
      <c r="L94" s="4804"/>
      <c r="M94" s="4804"/>
    </row>
    <row r="95" spans="2:14">
      <c r="B95" s="2531"/>
      <c r="C95" s="2706"/>
      <c r="F95" s="658"/>
    </row>
    <row r="96" spans="2:14">
      <c r="B96" s="2531"/>
      <c r="C96" s="2706"/>
      <c r="F96" s="658"/>
    </row>
    <row r="97" spans="2:6">
      <c r="B97" s="2531"/>
      <c r="C97" s="2706"/>
      <c r="F97" s="658"/>
    </row>
    <row r="98" spans="2:6">
      <c r="B98" s="2531"/>
      <c r="C98" s="2706"/>
      <c r="F98" s="658"/>
    </row>
    <row r="99" spans="2:6">
      <c r="B99" s="2531"/>
      <c r="C99" s="2706"/>
      <c r="F99" s="658"/>
    </row>
    <row r="100" spans="2:6">
      <c r="B100" s="2531"/>
      <c r="C100" s="2706"/>
      <c r="F100" s="658"/>
    </row>
    <row r="101" spans="2:6" ht="15" customHeight="1">
      <c r="B101" s="2531"/>
      <c r="C101" s="2706"/>
      <c r="F101" s="658"/>
    </row>
    <row r="102" spans="2:6">
      <c r="B102" s="2531"/>
      <c r="C102" s="2706"/>
      <c r="F102" s="658"/>
    </row>
    <row r="103" spans="2:6">
      <c r="B103" s="2531"/>
      <c r="C103" s="2706"/>
      <c r="F103" s="658"/>
    </row>
    <row r="104" spans="2:6">
      <c r="B104" s="2531"/>
      <c r="C104" s="2706"/>
      <c r="F104" s="658"/>
    </row>
    <row r="105" spans="2:6">
      <c r="B105" s="2531"/>
      <c r="C105" s="2706"/>
      <c r="F105" s="658"/>
    </row>
    <row r="106" spans="2:6">
      <c r="B106" s="2531"/>
      <c r="C106" s="2706"/>
      <c r="F106" s="658"/>
    </row>
    <row r="107" spans="2:6">
      <c r="B107" s="2531"/>
      <c r="C107" s="2706"/>
      <c r="F107" s="658"/>
    </row>
    <row r="108" spans="2:6" ht="9.75" customHeight="1">
      <c r="B108" s="2531"/>
      <c r="C108" s="2706"/>
      <c r="F108" s="658"/>
    </row>
    <row r="109" spans="2:6">
      <c r="B109" s="2531"/>
      <c r="C109" s="2706"/>
      <c r="F109" s="658"/>
    </row>
    <row r="110" spans="2:6">
      <c r="B110" s="2531"/>
      <c r="C110" s="2706"/>
      <c r="F110" s="658"/>
    </row>
    <row r="111" spans="2:6">
      <c r="B111" s="2531"/>
      <c r="C111" s="2706"/>
      <c r="F111" s="658"/>
    </row>
    <row r="112" spans="2:6">
      <c r="B112" s="2531"/>
      <c r="C112" s="2706"/>
      <c r="F112" s="658"/>
    </row>
    <row r="113" spans="2:6">
      <c r="B113" s="2531"/>
      <c r="C113" s="2706"/>
      <c r="F113" s="658"/>
    </row>
    <row r="114" spans="2:6">
      <c r="B114" s="2531"/>
      <c r="C114" s="2706"/>
      <c r="F114" s="658"/>
    </row>
    <row r="115" spans="2:6">
      <c r="B115" s="2531"/>
      <c r="C115" s="2706"/>
      <c r="F115" s="658"/>
    </row>
    <row r="116" spans="2:6">
      <c r="B116" s="2531"/>
      <c r="C116" s="2706"/>
      <c r="F116" s="658"/>
    </row>
    <row r="117" spans="2:6">
      <c r="B117" s="2531"/>
      <c r="C117" s="2706"/>
      <c r="F117" s="658"/>
    </row>
    <row r="118" spans="2:6">
      <c r="B118" s="2531"/>
      <c r="C118" s="2706"/>
      <c r="F118" s="658"/>
    </row>
    <row r="119" spans="2:6">
      <c r="B119" s="2531"/>
      <c r="C119" s="2706"/>
      <c r="F119" s="658"/>
    </row>
    <row r="120" spans="2:6">
      <c r="B120" s="2531"/>
      <c r="C120" s="2706"/>
      <c r="F120" s="658"/>
    </row>
    <row r="121" spans="2:6">
      <c r="B121" s="2531"/>
      <c r="C121" s="2706"/>
      <c r="F121" s="658"/>
    </row>
    <row r="122" spans="2:6">
      <c r="B122" s="2531"/>
      <c r="C122" s="2706"/>
      <c r="F122" s="658"/>
    </row>
    <row r="123" spans="2:6">
      <c r="B123" s="2531"/>
      <c r="C123" s="2706"/>
      <c r="F123" s="658"/>
    </row>
    <row r="124" spans="2:6">
      <c r="B124" s="2531"/>
      <c r="C124" s="2706"/>
      <c r="F124" s="658"/>
    </row>
    <row r="125" spans="2:6">
      <c r="B125" s="2531"/>
      <c r="C125" s="2706"/>
      <c r="F125" s="658"/>
    </row>
    <row r="126" spans="2:6">
      <c r="B126" s="2531"/>
      <c r="C126" s="2706"/>
      <c r="F126" s="658"/>
    </row>
    <row r="127" spans="2:6">
      <c r="B127" s="2531"/>
      <c r="C127" s="2706"/>
      <c r="F127" s="658"/>
    </row>
    <row r="128" spans="2:6">
      <c r="B128" s="2531"/>
      <c r="C128" s="2706"/>
      <c r="F128" s="658"/>
    </row>
    <row r="129" spans="2:6" ht="15.75" customHeight="1">
      <c r="B129" s="2531"/>
      <c r="C129" s="2706"/>
      <c r="F129" s="658"/>
    </row>
    <row r="130" spans="2:6">
      <c r="B130" s="2531"/>
      <c r="C130" s="2706"/>
      <c r="F130" s="658"/>
    </row>
    <row r="131" spans="2:6">
      <c r="B131" s="2531"/>
      <c r="C131" s="2706"/>
      <c r="F131" s="658"/>
    </row>
    <row r="132" spans="2:6" ht="15.75" customHeight="1">
      <c r="B132" s="2531"/>
      <c r="C132" s="2706"/>
      <c r="F132" s="658"/>
    </row>
    <row r="133" spans="2:6" ht="15.75" customHeight="1">
      <c r="B133" s="2531"/>
      <c r="C133" s="2706"/>
      <c r="F133" s="658"/>
    </row>
    <row r="134" spans="2:6">
      <c r="B134" s="2531"/>
      <c r="C134" s="2706"/>
      <c r="F134" s="658"/>
    </row>
    <row r="135" spans="2:6">
      <c r="B135" s="2531"/>
      <c r="C135" s="2706"/>
      <c r="F135" s="658"/>
    </row>
    <row r="136" spans="2:6">
      <c r="B136" s="2531"/>
      <c r="C136" s="2706"/>
      <c r="F136" s="658"/>
    </row>
    <row r="137" spans="2:6">
      <c r="B137" s="2531"/>
      <c r="C137" s="2706"/>
      <c r="F137" s="658"/>
    </row>
    <row r="138" spans="2:6">
      <c r="B138" s="2531"/>
      <c r="C138" s="2706"/>
      <c r="F138" s="658"/>
    </row>
    <row r="139" spans="2:6">
      <c r="B139" s="2531"/>
      <c r="C139" s="2706"/>
      <c r="F139" s="658"/>
    </row>
    <row r="140" spans="2:6">
      <c r="B140" s="2531"/>
      <c r="C140" s="2706"/>
      <c r="F140" s="658"/>
    </row>
    <row r="141" spans="2:6">
      <c r="B141" s="2531"/>
      <c r="C141" s="2706"/>
      <c r="F141" s="658"/>
    </row>
    <row r="142" spans="2:6">
      <c r="B142" s="2531"/>
      <c r="C142" s="2706"/>
      <c r="F142" s="658"/>
    </row>
    <row r="143" spans="2:6">
      <c r="B143" s="2531"/>
      <c r="C143" s="2706"/>
      <c r="F143" s="658"/>
    </row>
    <row r="144" spans="2:6">
      <c r="B144" s="2531"/>
      <c r="C144" s="2706"/>
      <c r="F144" s="658"/>
    </row>
    <row r="145" spans="2:6">
      <c r="B145" s="2531"/>
      <c r="C145" s="2706"/>
      <c r="F145" s="658"/>
    </row>
    <row r="146" spans="2:6">
      <c r="B146" s="2531"/>
      <c r="C146" s="2706"/>
      <c r="F146" s="658"/>
    </row>
    <row r="147" spans="2:6">
      <c r="B147" s="2531"/>
      <c r="C147" s="2706"/>
      <c r="F147" s="658"/>
    </row>
    <row r="148" spans="2:6">
      <c r="B148" s="2531"/>
      <c r="C148" s="2706"/>
      <c r="F148" s="658"/>
    </row>
    <row r="149" spans="2:6">
      <c r="B149" s="2531"/>
      <c r="C149" s="2706"/>
      <c r="F149" s="658"/>
    </row>
    <row r="150" spans="2:6">
      <c r="B150" s="2531"/>
      <c r="C150" s="2706"/>
      <c r="F150" s="658"/>
    </row>
    <row r="151" spans="2:6">
      <c r="B151" s="2531"/>
      <c r="C151" s="2706"/>
      <c r="F151" s="658"/>
    </row>
    <row r="152" spans="2:6">
      <c r="B152" s="2531"/>
      <c r="C152" s="2706"/>
      <c r="F152" s="658"/>
    </row>
    <row r="153" spans="2:6">
      <c r="B153" s="2531"/>
      <c r="C153" s="2706"/>
      <c r="F153" s="658"/>
    </row>
    <row r="154" spans="2:6">
      <c r="B154" s="2531"/>
      <c r="C154" s="2706"/>
      <c r="F154" s="658"/>
    </row>
    <row r="155" spans="2:6">
      <c r="B155" s="2531"/>
      <c r="C155" s="2706"/>
      <c r="F155" s="658"/>
    </row>
    <row r="156" spans="2:6" ht="11.25" customHeight="1">
      <c r="B156" s="2531"/>
      <c r="C156" s="2706"/>
      <c r="F156" s="658"/>
    </row>
    <row r="157" spans="2:6">
      <c r="B157" s="2531"/>
      <c r="C157" s="2706"/>
      <c r="F157" s="658"/>
    </row>
    <row r="158" spans="2:6">
      <c r="B158" s="2531"/>
      <c r="C158" s="2706"/>
      <c r="F158" s="658"/>
    </row>
    <row r="159" spans="2:6">
      <c r="B159" s="2531"/>
      <c r="C159" s="2706"/>
      <c r="F159" s="658"/>
    </row>
    <row r="160" spans="2:6">
      <c r="B160" s="2531"/>
      <c r="C160" s="2706"/>
      <c r="F160" s="658"/>
    </row>
    <row r="161" spans="2:6">
      <c r="B161" s="2531"/>
      <c r="C161" s="2706"/>
      <c r="F161" s="658"/>
    </row>
    <row r="162" spans="2:6">
      <c r="B162" s="2531"/>
      <c r="C162" s="2706"/>
      <c r="F162" s="658"/>
    </row>
    <row r="163" spans="2:6">
      <c r="B163" s="2531"/>
      <c r="C163" s="2706"/>
      <c r="F163" s="658"/>
    </row>
    <row r="164" spans="2:6">
      <c r="B164" s="2531"/>
      <c r="C164" s="2706"/>
      <c r="F164" s="658"/>
    </row>
    <row r="165" spans="2:6">
      <c r="B165" s="2531"/>
      <c r="C165" s="2706"/>
      <c r="F165" s="658"/>
    </row>
    <row r="166" spans="2:6">
      <c r="B166" s="2531"/>
      <c r="C166" s="2706"/>
      <c r="F166" s="658"/>
    </row>
    <row r="167" spans="2:6">
      <c r="B167" s="2531"/>
      <c r="C167" s="2706"/>
      <c r="F167" s="658"/>
    </row>
    <row r="168" spans="2:6">
      <c r="B168" s="2531"/>
      <c r="C168" s="2706"/>
      <c r="F168" s="658"/>
    </row>
    <row r="169" spans="2:6" ht="15.75" customHeight="1">
      <c r="B169" s="2531"/>
      <c r="C169" s="2706"/>
      <c r="F169" s="658"/>
    </row>
    <row r="170" spans="2:6">
      <c r="B170" s="2531"/>
      <c r="C170" s="2706"/>
      <c r="F170" s="658"/>
    </row>
    <row r="171" spans="2:6">
      <c r="B171" s="2531"/>
      <c r="C171" s="2706"/>
      <c r="F171" s="658"/>
    </row>
    <row r="172" spans="2:6">
      <c r="B172" s="2531"/>
      <c r="C172" s="2706"/>
      <c r="F172" s="658"/>
    </row>
    <row r="173" spans="2:6">
      <c r="B173" s="2531"/>
      <c r="C173" s="2706"/>
      <c r="F173" s="658"/>
    </row>
    <row r="174" spans="2:6">
      <c r="B174" s="2531"/>
      <c r="C174" s="2706"/>
      <c r="F174" s="658"/>
    </row>
    <row r="175" spans="2:6">
      <c r="B175" s="2531"/>
      <c r="C175" s="2706"/>
      <c r="F175" s="658"/>
    </row>
    <row r="176" spans="2:6">
      <c r="B176" s="2531"/>
      <c r="C176" s="2706"/>
      <c r="F176" s="658"/>
    </row>
    <row r="177" spans="2:6">
      <c r="B177" s="2531"/>
      <c r="C177" s="2706"/>
      <c r="F177" s="658"/>
    </row>
    <row r="178" spans="2:6">
      <c r="B178" s="2531"/>
      <c r="C178" s="2706"/>
      <c r="F178" s="658"/>
    </row>
    <row r="179" spans="2:6">
      <c r="B179" s="2531"/>
      <c r="C179" s="2706"/>
      <c r="F179" s="658"/>
    </row>
    <row r="180" spans="2:6">
      <c r="B180" s="2531"/>
      <c r="C180" s="2706"/>
      <c r="F180" s="658"/>
    </row>
    <row r="181" spans="2:6">
      <c r="B181" s="2531"/>
      <c r="C181" s="2706"/>
      <c r="F181" s="658"/>
    </row>
    <row r="182" spans="2:6">
      <c r="B182" s="2531"/>
      <c r="C182" s="2706"/>
      <c r="F182" s="658"/>
    </row>
    <row r="183" spans="2:6">
      <c r="B183" s="2531"/>
      <c r="C183" s="2706"/>
      <c r="F183" s="658"/>
    </row>
    <row r="184" spans="2:6">
      <c r="B184" s="2531"/>
      <c r="C184" s="2706"/>
      <c r="F184" s="658"/>
    </row>
    <row r="185" spans="2:6">
      <c r="B185" s="2531"/>
      <c r="C185" s="2706"/>
      <c r="F185" s="658"/>
    </row>
    <row r="186" spans="2:6">
      <c r="B186" s="2531"/>
      <c r="C186" s="2706"/>
      <c r="F186" s="658"/>
    </row>
    <row r="187" spans="2:6">
      <c r="B187" s="2531"/>
      <c r="C187" s="2706"/>
      <c r="F187" s="658"/>
    </row>
    <row r="188" spans="2:6">
      <c r="B188" s="2531"/>
      <c r="C188" s="2706"/>
      <c r="F188" s="658"/>
    </row>
    <row r="189" spans="2:6">
      <c r="B189" s="2531"/>
      <c r="C189" s="2706"/>
      <c r="F189" s="658"/>
    </row>
    <row r="190" spans="2:6">
      <c r="B190" s="2531"/>
      <c r="C190" s="2706"/>
      <c r="F190" s="658"/>
    </row>
    <row r="191" spans="2:6">
      <c r="B191" s="2531"/>
      <c r="C191" s="2706"/>
      <c r="F191" s="658"/>
    </row>
    <row r="192" spans="2:6">
      <c r="B192" s="2531"/>
      <c r="C192" s="2706"/>
      <c r="F192" s="658"/>
    </row>
    <row r="193" spans="2:6">
      <c r="B193" s="2531"/>
      <c r="C193" s="2706"/>
      <c r="F193" s="658"/>
    </row>
    <row r="194" spans="2:6">
      <c r="B194" s="2531"/>
      <c r="C194" s="2706"/>
      <c r="F194" s="658"/>
    </row>
    <row r="195" spans="2:6">
      <c r="B195" s="2531"/>
      <c r="C195" s="2706"/>
      <c r="F195" s="658"/>
    </row>
    <row r="196" spans="2:6">
      <c r="B196" s="2531"/>
      <c r="C196" s="2706"/>
      <c r="F196" s="658"/>
    </row>
    <row r="197" spans="2:6">
      <c r="B197" s="2531"/>
      <c r="C197" s="2706"/>
      <c r="F197" s="658"/>
    </row>
    <row r="198" spans="2:6">
      <c r="B198" s="2531"/>
      <c r="C198" s="2706"/>
      <c r="F198" s="658"/>
    </row>
    <row r="199" spans="2:6">
      <c r="B199" s="2531"/>
      <c r="C199" s="2706"/>
      <c r="F199" s="658"/>
    </row>
    <row r="200" spans="2:6">
      <c r="B200" s="2531"/>
      <c r="C200" s="2706"/>
      <c r="F200" s="658"/>
    </row>
    <row r="201" spans="2:6">
      <c r="B201" s="2531"/>
      <c r="C201" s="2706"/>
      <c r="F201" s="658"/>
    </row>
    <row r="202" spans="2:6">
      <c r="B202" s="2531"/>
      <c r="C202" s="2706"/>
      <c r="F202" s="658"/>
    </row>
    <row r="203" spans="2:6">
      <c r="B203" s="2531"/>
      <c r="C203" s="2706"/>
      <c r="F203" s="658"/>
    </row>
    <row r="204" spans="2:6">
      <c r="B204" s="2531"/>
      <c r="C204" s="2706"/>
      <c r="F204" s="658"/>
    </row>
    <row r="205" spans="2:6">
      <c r="B205" s="2531"/>
      <c r="C205" s="2706"/>
      <c r="F205" s="658"/>
    </row>
    <row r="206" spans="2:6">
      <c r="B206" s="2531"/>
      <c r="C206" s="2706"/>
      <c r="F206" s="658"/>
    </row>
    <row r="207" spans="2:6">
      <c r="B207" s="2531"/>
      <c r="C207" s="2706"/>
      <c r="F207" s="658"/>
    </row>
    <row r="208" spans="2:6">
      <c r="B208" s="2531"/>
      <c r="C208" s="2706"/>
      <c r="F208" s="658"/>
    </row>
    <row r="209" spans="2:6">
      <c r="B209" s="2531"/>
      <c r="C209" s="2706"/>
      <c r="F209" s="658"/>
    </row>
    <row r="210" spans="2:6">
      <c r="B210" s="2531"/>
      <c r="C210" s="2706"/>
      <c r="F210" s="658"/>
    </row>
    <row r="211" spans="2:6">
      <c r="B211" s="2531"/>
      <c r="C211" s="2706"/>
      <c r="F211" s="658"/>
    </row>
    <row r="212" spans="2:6">
      <c r="B212" s="2531"/>
      <c r="C212" s="2706"/>
      <c r="F212" s="658"/>
    </row>
    <row r="213" spans="2:6">
      <c r="B213" s="2531"/>
      <c r="C213" s="2706"/>
      <c r="F213" s="658"/>
    </row>
    <row r="214" spans="2:6">
      <c r="B214" s="2531"/>
      <c r="C214" s="2706"/>
      <c r="F214" s="658"/>
    </row>
    <row r="215" spans="2:6">
      <c r="B215" s="2531"/>
      <c r="C215" s="2706"/>
      <c r="F215" s="658"/>
    </row>
    <row r="216" spans="2:6">
      <c r="B216" s="2531"/>
      <c r="C216" s="2706"/>
      <c r="F216" s="658"/>
    </row>
    <row r="217" spans="2:6">
      <c r="B217" s="2531"/>
      <c r="C217" s="2706"/>
      <c r="F217" s="658"/>
    </row>
    <row r="218" spans="2:6">
      <c r="B218" s="2531"/>
      <c r="C218" s="2706"/>
      <c r="F218" s="658"/>
    </row>
    <row r="219" spans="2:6">
      <c r="B219" s="2531"/>
      <c r="C219" s="2706"/>
      <c r="F219" s="658"/>
    </row>
    <row r="220" spans="2:6">
      <c r="B220" s="2531"/>
      <c r="C220" s="2706"/>
      <c r="F220" s="658"/>
    </row>
    <row r="221" spans="2:6">
      <c r="B221" s="2531"/>
      <c r="C221" s="2706"/>
      <c r="F221" s="658"/>
    </row>
    <row r="222" spans="2:6">
      <c r="B222" s="2531"/>
      <c r="C222" s="2706"/>
      <c r="F222" s="658"/>
    </row>
    <row r="223" spans="2:6">
      <c r="B223" s="2531"/>
      <c r="C223" s="2706"/>
      <c r="F223" s="658"/>
    </row>
    <row r="224" spans="2:6">
      <c r="B224" s="2531"/>
      <c r="C224" s="2706"/>
      <c r="F224" s="658"/>
    </row>
    <row r="225" spans="2:6">
      <c r="B225" s="2531"/>
      <c r="C225" s="2706"/>
      <c r="F225" s="658"/>
    </row>
    <row r="226" spans="2:6">
      <c r="B226" s="2531"/>
      <c r="C226" s="2706"/>
      <c r="F226" s="658"/>
    </row>
    <row r="227" spans="2:6">
      <c r="B227" s="2531"/>
      <c r="C227" s="2706"/>
      <c r="F227" s="658"/>
    </row>
    <row r="228" spans="2:6">
      <c r="B228" s="2531"/>
      <c r="C228" s="2706"/>
      <c r="F228" s="658"/>
    </row>
    <row r="229" spans="2:6">
      <c r="B229" s="2531"/>
      <c r="C229" s="2706"/>
      <c r="F229" s="658"/>
    </row>
    <row r="230" spans="2:6">
      <c r="B230" s="2531"/>
      <c r="C230" s="2706"/>
      <c r="F230" s="658"/>
    </row>
    <row r="231" spans="2:6">
      <c r="B231" s="2531"/>
      <c r="C231" s="2706"/>
      <c r="F231" s="658"/>
    </row>
    <row r="232" spans="2:6">
      <c r="B232" s="2531"/>
      <c r="C232" s="2706"/>
      <c r="F232" s="658"/>
    </row>
    <row r="233" spans="2:6">
      <c r="B233" s="2531"/>
      <c r="C233" s="2706"/>
      <c r="F233" s="658"/>
    </row>
    <row r="234" spans="2:6">
      <c r="B234" s="2531"/>
      <c r="C234" s="2706"/>
      <c r="F234" s="658"/>
    </row>
    <row r="235" spans="2:6">
      <c r="B235" s="2531"/>
      <c r="C235" s="2706"/>
      <c r="F235" s="658"/>
    </row>
    <row r="236" spans="2:6">
      <c r="B236" s="2531"/>
      <c r="C236" s="2706"/>
      <c r="F236" s="658"/>
    </row>
    <row r="237" spans="2:6">
      <c r="B237" s="2531"/>
      <c r="C237" s="2706"/>
      <c r="F237" s="658"/>
    </row>
    <row r="238" spans="2:6">
      <c r="B238" s="2531"/>
      <c r="C238" s="2706"/>
      <c r="F238" s="658"/>
    </row>
    <row r="239" spans="2:6">
      <c r="B239" s="2531"/>
      <c r="C239" s="2706"/>
      <c r="F239" s="658"/>
    </row>
    <row r="240" spans="2:6">
      <c r="B240" s="2531"/>
      <c r="C240" s="2706"/>
      <c r="F240" s="658"/>
    </row>
    <row r="241" spans="2:6">
      <c r="B241" s="2531"/>
      <c r="C241" s="2706"/>
      <c r="F241" s="658"/>
    </row>
    <row r="242" spans="2:6">
      <c r="B242" s="2531"/>
      <c r="C242" s="2706"/>
      <c r="F242" s="658"/>
    </row>
    <row r="243" spans="2:6">
      <c r="B243" s="2531"/>
      <c r="C243" s="2706"/>
      <c r="F243" s="658"/>
    </row>
    <row r="244" spans="2:6">
      <c r="B244" s="2531"/>
      <c r="C244" s="2706"/>
      <c r="F244" s="658"/>
    </row>
    <row r="245" spans="2:6">
      <c r="B245" s="2531"/>
      <c r="C245" s="2706"/>
      <c r="F245" s="658"/>
    </row>
    <row r="246" spans="2:6">
      <c r="B246" s="2531"/>
      <c r="C246" s="2706"/>
      <c r="F246" s="658"/>
    </row>
    <row r="247" spans="2:6">
      <c r="B247" s="2531"/>
      <c r="C247" s="2706"/>
      <c r="F247" s="658"/>
    </row>
    <row r="248" spans="2:6">
      <c r="B248" s="2531"/>
      <c r="C248" s="2706"/>
      <c r="F248" s="658"/>
    </row>
    <row r="249" spans="2:6">
      <c r="B249" s="2531"/>
      <c r="C249" s="2706"/>
      <c r="F249" s="658"/>
    </row>
    <row r="250" spans="2:6">
      <c r="B250" s="2531"/>
      <c r="C250" s="2706"/>
      <c r="F250" s="658"/>
    </row>
  </sheetData>
  <mergeCells count="24">
    <mergeCell ref="B93:M93"/>
    <mergeCell ref="B94:M94"/>
    <mergeCell ref="B39:B40"/>
    <mergeCell ref="B47:B48"/>
    <mergeCell ref="B62:M62"/>
    <mergeCell ref="B63:M63"/>
    <mergeCell ref="B68:B69"/>
    <mergeCell ref="B72:B73"/>
    <mergeCell ref="B34:M34"/>
    <mergeCell ref="B4:C4"/>
    <mergeCell ref="D4:D8"/>
    <mergeCell ref="E4:J4"/>
    <mergeCell ref="K4:K7"/>
    <mergeCell ref="L4:L7"/>
    <mergeCell ref="M4:M7"/>
    <mergeCell ref="E5:E7"/>
    <mergeCell ref="F5:I5"/>
    <mergeCell ref="J5:J7"/>
    <mergeCell ref="F6:F7"/>
    <mergeCell ref="G6:I6"/>
    <mergeCell ref="E8:K8"/>
    <mergeCell ref="B26:B27"/>
    <mergeCell ref="B30:B31"/>
    <mergeCell ref="B33:M33"/>
  </mergeCell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N207"/>
  <sheetViews>
    <sheetView workbookViewId="0">
      <selection activeCell="M4" sqref="M4"/>
    </sheetView>
  </sheetViews>
  <sheetFormatPr defaultColWidth="8.85546875" defaultRowHeight="12"/>
  <cols>
    <col min="1" max="1" width="47.7109375" style="2775" customWidth="1"/>
    <col min="2" max="2" width="5.5703125" style="2776" customWidth="1"/>
    <col min="3" max="3" width="9.7109375" style="840" customWidth="1"/>
    <col min="4" max="8" width="9.7109375" style="2774" customWidth="1"/>
    <col min="9" max="10" width="11.28515625" style="2774" customWidth="1"/>
    <col min="11" max="11" width="9.7109375" style="2774" customWidth="1"/>
    <col min="12" max="12" width="9.7109375" style="2733" customWidth="1"/>
    <col min="13" max="15" width="10.7109375" style="841" customWidth="1"/>
    <col min="16" max="16" width="8.85546875" style="841"/>
    <col min="17" max="17" width="4.28515625" style="841" customWidth="1"/>
    <col min="18" max="18" width="4.42578125" style="841" customWidth="1"/>
    <col min="19" max="19" width="4.85546875" style="841" customWidth="1"/>
    <col min="20" max="20" width="4.140625" style="841" customWidth="1"/>
    <col min="21" max="21" width="4.7109375" style="841" customWidth="1"/>
    <col min="22" max="22" width="4.140625" style="841" customWidth="1"/>
    <col min="23" max="23" width="3.7109375" style="841" customWidth="1"/>
    <col min="24" max="24" width="3.85546875" style="841" customWidth="1"/>
    <col min="25" max="25" width="4.42578125" style="841" customWidth="1"/>
    <col min="26" max="26" width="8.85546875" style="841"/>
    <col min="27" max="27" width="26.5703125" style="841" customWidth="1"/>
    <col min="28" max="28" width="3.140625" style="841" customWidth="1"/>
    <col min="29" max="16384" width="8.85546875" style="841"/>
  </cols>
  <sheetData>
    <row r="1" spans="1:14" customFormat="1" ht="15.75">
      <c r="A1" s="2711" t="s">
        <v>3846</v>
      </c>
      <c r="B1" s="2712"/>
      <c r="C1" s="863"/>
      <c r="D1" s="2713"/>
      <c r="E1" s="2713"/>
      <c r="F1" s="2713"/>
      <c r="G1" s="2713"/>
      <c r="H1" s="2713"/>
      <c r="I1" s="2713"/>
      <c r="J1" s="2713"/>
      <c r="K1" s="2713"/>
      <c r="L1" s="2714"/>
      <c r="N1" s="802" t="s">
        <v>3391</v>
      </c>
    </row>
    <row r="2" spans="1:14" customFormat="1" ht="18" customHeight="1">
      <c r="A2" s="2711" t="s">
        <v>3847</v>
      </c>
      <c r="B2" s="2712"/>
      <c r="C2" s="863"/>
      <c r="D2" s="2713"/>
      <c r="E2" s="2713"/>
      <c r="F2" s="2713"/>
      <c r="G2" s="2713"/>
      <c r="H2" s="2713"/>
      <c r="I2" s="2713"/>
      <c r="J2" s="2713"/>
      <c r="K2" s="2713"/>
      <c r="L2" s="2714"/>
      <c r="N2" s="802" t="s">
        <v>757</v>
      </c>
    </row>
    <row r="3" spans="1:14" ht="13.15" customHeight="1">
      <c r="A3" s="916"/>
      <c r="B3" s="2715"/>
      <c r="C3" s="2716"/>
      <c r="D3" s="2717"/>
      <c r="E3" s="2717"/>
      <c r="F3" s="2717"/>
      <c r="G3" s="2717"/>
      <c r="H3" s="2717"/>
      <c r="I3" s="2718"/>
      <c r="J3" s="2718"/>
      <c r="K3" s="2718"/>
      <c r="L3" s="2718"/>
      <c r="N3" t="s">
        <v>2922</v>
      </c>
    </row>
    <row r="4" spans="1:14" ht="33" customHeight="1">
      <c r="A4" s="4829" t="s">
        <v>171</v>
      </c>
      <c r="B4" s="4830"/>
      <c r="C4" s="4831" t="s">
        <v>3170</v>
      </c>
      <c r="D4" s="4834" t="s">
        <v>3136</v>
      </c>
      <c r="E4" s="4835"/>
      <c r="F4" s="4835"/>
      <c r="G4" s="4835"/>
      <c r="H4" s="4835"/>
      <c r="I4" s="4836"/>
      <c r="J4" s="4837" t="s">
        <v>3171</v>
      </c>
      <c r="K4" s="4837" t="s">
        <v>3172</v>
      </c>
      <c r="L4" s="4840" t="s">
        <v>3139</v>
      </c>
    </row>
    <row r="5" spans="1:14" ht="24" customHeight="1">
      <c r="A5" s="2719"/>
      <c r="B5" s="2720"/>
      <c r="C5" s="4832"/>
      <c r="D5" s="4837" t="s">
        <v>1800</v>
      </c>
      <c r="E5" s="4834" t="s">
        <v>3140</v>
      </c>
      <c r="F5" s="4835"/>
      <c r="G5" s="4835"/>
      <c r="H5" s="4836"/>
      <c r="I5" s="4837" t="s">
        <v>3173</v>
      </c>
      <c r="J5" s="4838"/>
      <c r="K5" s="4838"/>
      <c r="L5" s="4841"/>
    </row>
    <row r="6" spans="1:14" ht="15.75" customHeight="1">
      <c r="A6" s="2719"/>
      <c r="B6" s="2720"/>
      <c r="C6" s="4832"/>
      <c r="D6" s="4838"/>
      <c r="E6" s="4837" t="s">
        <v>1800</v>
      </c>
      <c r="F6" s="4834" t="s">
        <v>3174</v>
      </c>
      <c r="G6" s="4835"/>
      <c r="H6" s="4836"/>
      <c r="I6" s="4838"/>
      <c r="J6" s="4838"/>
      <c r="K6" s="4838"/>
      <c r="L6" s="4841"/>
    </row>
    <row r="7" spans="1:14" ht="135" customHeight="1">
      <c r="A7" s="2721" t="s">
        <v>3143</v>
      </c>
      <c r="B7" s="2722"/>
      <c r="C7" s="4832"/>
      <c r="D7" s="4839"/>
      <c r="E7" s="4839"/>
      <c r="F7" s="2723" t="s">
        <v>3175</v>
      </c>
      <c r="G7" s="2724" t="s">
        <v>3145</v>
      </c>
      <c r="H7" s="2724" t="s">
        <v>3146</v>
      </c>
      <c r="I7" s="4839"/>
      <c r="J7" s="4839"/>
      <c r="K7" s="4839"/>
      <c r="L7" s="4842"/>
      <c r="N7"/>
    </row>
    <row r="8" spans="1:14" ht="12.75" customHeight="1">
      <c r="A8" s="2725"/>
      <c r="B8" s="2726"/>
      <c r="C8" s="4833"/>
      <c r="D8" s="4843" t="s">
        <v>3147</v>
      </c>
      <c r="E8" s="4844"/>
      <c r="F8" s="4844"/>
      <c r="G8" s="4844"/>
      <c r="H8" s="4844"/>
      <c r="I8" s="4844"/>
      <c r="J8" s="4844"/>
      <c r="K8" s="2727"/>
      <c r="L8" s="2727"/>
    </row>
    <row r="9" spans="1:14">
      <c r="A9" s="2728"/>
      <c r="B9" s="2729"/>
      <c r="C9" s="2730"/>
      <c r="D9" s="1082"/>
      <c r="E9" s="2731"/>
      <c r="F9" s="1082"/>
      <c r="G9" s="1082"/>
      <c r="H9" s="1082"/>
      <c r="I9" s="1082"/>
      <c r="J9" s="1082"/>
      <c r="K9" s="2732"/>
    </row>
    <row r="10" spans="1:14" ht="16.5" customHeight="1">
      <c r="A10" s="2734" t="s">
        <v>1825</v>
      </c>
      <c r="B10" s="2735" t="s">
        <v>3115</v>
      </c>
      <c r="C10" s="2736"/>
      <c r="D10" s="2737"/>
      <c r="E10" s="2737"/>
      <c r="F10" s="2737"/>
      <c r="G10" s="2737"/>
      <c r="H10" s="2737"/>
      <c r="I10" s="2737"/>
      <c r="J10" s="2737"/>
      <c r="K10" s="2737"/>
      <c r="L10" s="2738"/>
    </row>
    <row r="11" spans="1:14">
      <c r="A11" s="2734" t="s">
        <v>275</v>
      </c>
      <c r="B11" s="2735" t="s">
        <v>2915</v>
      </c>
      <c r="C11" s="2736"/>
      <c r="D11" s="2737"/>
      <c r="E11" s="2737"/>
      <c r="F11" s="2737"/>
      <c r="G11" s="2737"/>
      <c r="H11" s="2737"/>
      <c r="I11" s="2737"/>
      <c r="J11" s="2737"/>
      <c r="K11" s="2737"/>
      <c r="L11" s="2738"/>
    </row>
    <row r="12" spans="1:14">
      <c r="A12" s="2734"/>
      <c r="B12" s="2735" t="s">
        <v>2914</v>
      </c>
      <c r="C12" s="2736"/>
      <c r="D12" s="2737"/>
      <c r="E12" s="2737"/>
      <c r="F12" s="2737"/>
      <c r="G12" s="2737"/>
      <c r="H12" s="2737"/>
      <c r="I12" s="2737"/>
      <c r="J12" s="2737"/>
      <c r="K12" s="2737"/>
      <c r="L12" s="2738"/>
    </row>
    <row r="13" spans="1:14">
      <c r="A13" s="2728"/>
      <c r="B13" s="2739"/>
      <c r="C13" s="2740"/>
      <c r="D13" s="2741"/>
      <c r="E13" s="2741"/>
      <c r="F13" s="2741"/>
      <c r="G13" s="2741"/>
      <c r="H13" s="2741"/>
      <c r="I13" s="2741"/>
      <c r="J13" s="2741"/>
      <c r="K13" s="2741"/>
      <c r="L13" s="2742"/>
    </row>
    <row r="14" spans="1:14" ht="24">
      <c r="A14" s="2734" t="s">
        <v>1239</v>
      </c>
      <c r="B14" s="2735" t="s">
        <v>3115</v>
      </c>
      <c r="C14" s="2736"/>
      <c r="D14" s="2737"/>
      <c r="E14" s="2737"/>
      <c r="F14" s="2737"/>
      <c r="G14" s="2737"/>
      <c r="H14" s="2737"/>
      <c r="I14" s="2737"/>
      <c r="J14" s="2737"/>
      <c r="K14" s="2737"/>
      <c r="L14" s="2738"/>
    </row>
    <row r="15" spans="1:14">
      <c r="A15" s="2734" t="s">
        <v>1240</v>
      </c>
      <c r="B15" s="2735" t="s">
        <v>2915</v>
      </c>
      <c r="C15" s="2736"/>
      <c r="D15" s="2737"/>
      <c r="E15" s="2737"/>
      <c r="F15" s="2737"/>
      <c r="G15" s="2737"/>
      <c r="H15" s="2737"/>
      <c r="I15" s="2737"/>
      <c r="J15" s="2737"/>
      <c r="K15" s="2737"/>
      <c r="L15" s="2738"/>
    </row>
    <row r="16" spans="1:14">
      <c r="A16" s="2728"/>
      <c r="B16" s="2735" t="s">
        <v>2914</v>
      </c>
      <c r="C16" s="2736"/>
      <c r="D16" s="2737"/>
      <c r="E16" s="2737"/>
      <c r="F16" s="2737"/>
      <c r="G16" s="2737"/>
      <c r="H16" s="2737"/>
      <c r="I16" s="2737"/>
      <c r="J16" s="2737"/>
      <c r="K16" s="2737"/>
      <c r="L16" s="2738"/>
    </row>
    <row r="17" spans="1:12">
      <c r="A17" s="2728"/>
      <c r="B17" s="2739"/>
      <c r="C17" s="2743"/>
      <c r="D17" s="898"/>
      <c r="E17" s="898"/>
      <c r="F17" s="898"/>
      <c r="G17" s="898"/>
      <c r="H17" s="898"/>
      <c r="I17" s="898"/>
      <c r="J17" s="898"/>
      <c r="K17" s="898"/>
      <c r="L17" s="2744"/>
    </row>
    <row r="18" spans="1:12">
      <c r="A18" s="2745" t="s">
        <v>3176</v>
      </c>
      <c r="B18" s="2735" t="s">
        <v>3115</v>
      </c>
      <c r="C18" s="2736"/>
      <c r="D18" s="2737"/>
      <c r="E18" s="2737"/>
      <c r="F18" s="2737"/>
      <c r="G18" s="2737"/>
      <c r="H18" s="2737"/>
      <c r="I18" s="2737"/>
      <c r="J18" s="2737"/>
      <c r="K18" s="2737"/>
      <c r="L18" s="2738"/>
    </row>
    <row r="19" spans="1:12">
      <c r="A19" s="2734" t="s">
        <v>1241</v>
      </c>
      <c r="B19" s="2735" t="s">
        <v>2915</v>
      </c>
      <c r="C19" s="2736"/>
      <c r="D19" s="2737"/>
      <c r="E19" s="2737"/>
      <c r="F19" s="2737"/>
      <c r="G19" s="2737"/>
      <c r="H19" s="2737"/>
      <c r="I19" s="2737"/>
      <c r="J19" s="2737"/>
      <c r="K19" s="2737"/>
      <c r="L19" s="2738"/>
    </row>
    <row r="20" spans="1:12">
      <c r="A20" s="2728"/>
      <c r="B20" s="2735" t="s">
        <v>2914</v>
      </c>
      <c r="C20" s="2736"/>
      <c r="D20" s="2737"/>
      <c r="E20" s="2737"/>
      <c r="F20" s="2737"/>
      <c r="G20" s="2737"/>
      <c r="H20" s="2737"/>
      <c r="I20" s="2737"/>
      <c r="J20" s="2737"/>
      <c r="K20" s="2737"/>
      <c r="L20" s="2738"/>
    </row>
    <row r="21" spans="1:12">
      <c r="A21" s="2728"/>
      <c r="B21" s="2739"/>
      <c r="C21" s="2743"/>
      <c r="D21" s="898"/>
      <c r="E21" s="898"/>
      <c r="F21" s="898"/>
      <c r="G21" s="898"/>
      <c r="H21" s="898"/>
      <c r="I21" s="898"/>
      <c r="J21" s="898"/>
      <c r="K21" s="898"/>
      <c r="L21" s="2744"/>
    </row>
    <row r="22" spans="1:12" ht="24">
      <c r="A22" s="2746" t="s">
        <v>3177</v>
      </c>
      <c r="B22" s="2739" t="s">
        <v>3115</v>
      </c>
      <c r="C22" s="2747"/>
      <c r="D22" s="2748"/>
      <c r="E22" s="2748"/>
      <c r="F22" s="2748"/>
      <c r="G22" s="2748"/>
      <c r="H22" s="2748"/>
      <c r="I22" s="2748"/>
      <c r="J22" s="2748"/>
      <c r="K22" s="2748"/>
      <c r="L22" s="2749"/>
    </row>
    <row r="23" spans="1:12">
      <c r="A23" s="2728" t="s">
        <v>3178</v>
      </c>
      <c r="B23" s="2739" t="s">
        <v>2915</v>
      </c>
      <c r="C23" s="2747"/>
      <c r="D23" s="2748"/>
      <c r="E23" s="2748"/>
      <c r="F23" s="2748"/>
      <c r="G23" s="2748"/>
      <c r="H23" s="2748"/>
      <c r="I23" s="2748"/>
      <c r="J23" s="2748"/>
      <c r="K23" s="2748"/>
      <c r="L23" s="2749"/>
    </row>
    <row r="24" spans="1:12">
      <c r="A24" s="2728"/>
      <c r="B24" s="2739" t="s">
        <v>2914</v>
      </c>
      <c r="C24" s="2747"/>
      <c r="D24" s="2748"/>
      <c r="E24" s="2748"/>
      <c r="F24" s="2748"/>
      <c r="G24" s="2748"/>
      <c r="H24" s="2748"/>
      <c r="I24" s="2748"/>
      <c r="J24" s="2748"/>
      <c r="K24" s="2748"/>
      <c r="L24" s="2749"/>
    </row>
    <row r="25" spans="1:12">
      <c r="A25" s="2728"/>
      <c r="B25" s="2739"/>
      <c r="C25" s="2750"/>
      <c r="D25" s="891"/>
      <c r="E25" s="891"/>
      <c r="F25" s="891"/>
      <c r="G25" s="891"/>
      <c r="H25" s="891"/>
      <c r="I25" s="891"/>
      <c r="J25" s="891"/>
      <c r="K25" s="891"/>
      <c r="L25" s="2751"/>
    </row>
    <row r="26" spans="1:12">
      <c r="A26" s="2752" t="s">
        <v>3179</v>
      </c>
      <c r="B26" s="2739" t="s">
        <v>3115</v>
      </c>
      <c r="C26" s="2747"/>
      <c r="D26" s="2748"/>
      <c r="E26" s="2748"/>
      <c r="F26" s="2748"/>
      <c r="G26" s="2748"/>
      <c r="H26" s="2748"/>
      <c r="I26" s="2748"/>
      <c r="J26" s="2748"/>
      <c r="K26" s="2748"/>
      <c r="L26" s="2749"/>
    </row>
    <row r="27" spans="1:12">
      <c r="A27" s="2281" t="s">
        <v>3180</v>
      </c>
      <c r="B27" s="2739" t="s">
        <v>2915</v>
      </c>
      <c r="C27" s="2747"/>
      <c r="D27" s="2748"/>
      <c r="E27" s="2748"/>
      <c r="F27" s="2748"/>
      <c r="G27" s="2748"/>
      <c r="H27" s="2748"/>
      <c r="I27" s="2748"/>
      <c r="J27" s="2748"/>
      <c r="K27" s="2748"/>
      <c r="L27" s="2749"/>
    </row>
    <row r="28" spans="1:12">
      <c r="A28" s="2281"/>
      <c r="B28" s="2739" t="s">
        <v>2914</v>
      </c>
      <c r="C28" s="2747"/>
      <c r="D28" s="2748"/>
      <c r="E28" s="2748"/>
      <c r="F28" s="2748"/>
      <c r="G28" s="2748"/>
      <c r="H28" s="2748"/>
      <c r="I28" s="2748"/>
      <c r="J28" s="2748"/>
      <c r="K28" s="2748"/>
      <c r="L28" s="2749"/>
    </row>
    <row r="29" spans="1:12">
      <c r="A29" s="2281"/>
      <c r="B29" s="2739"/>
      <c r="C29" s="2750"/>
      <c r="D29" s="891"/>
      <c r="E29" s="891"/>
      <c r="F29" s="891"/>
      <c r="G29" s="891"/>
      <c r="H29" s="891"/>
      <c r="I29" s="891"/>
      <c r="J29" s="891"/>
      <c r="K29" s="891"/>
      <c r="L29" s="2751"/>
    </row>
    <row r="30" spans="1:12">
      <c r="A30" s="2753" t="s">
        <v>3181</v>
      </c>
      <c r="B30" s="2739" t="s">
        <v>3115</v>
      </c>
      <c r="C30" s="2747"/>
      <c r="D30" s="2748"/>
      <c r="E30" s="2748"/>
      <c r="F30" s="2748"/>
      <c r="G30" s="2748"/>
      <c r="H30" s="2748"/>
      <c r="I30" s="2748"/>
      <c r="J30" s="2748"/>
      <c r="K30" s="2748"/>
      <c r="L30" s="2749"/>
    </row>
    <row r="31" spans="1:12">
      <c r="A31" s="2281" t="s">
        <v>3182</v>
      </c>
      <c r="B31" s="2739" t="s">
        <v>2915</v>
      </c>
      <c r="C31" s="2747"/>
      <c r="D31" s="2748"/>
      <c r="E31" s="2748"/>
      <c r="F31" s="2748"/>
      <c r="G31" s="2748"/>
      <c r="H31" s="2748"/>
      <c r="I31" s="2748"/>
      <c r="J31" s="2748"/>
      <c r="K31" s="2748"/>
      <c r="L31" s="2749"/>
    </row>
    <row r="32" spans="1:12">
      <c r="A32" s="2281"/>
      <c r="B32" s="2739" t="s">
        <v>2914</v>
      </c>
      <c r="C32" s="2747"/>
      <c r="D32" s="2748"/>
      <c r="E32" s="2748"/>
      <c r="F32" s="2748"/>
      <c r="G32" s="2748"/>
      <c r="H32" s="2748"/>
      <c r="I32" s="2748"/>
      <c r="J32" s="2748"/>
      <c r="K32" s="2748"/>
      <c r="L32" s="2749"/>
    </row>
    <row r="33" spans="1:12">
      <c r="A33" s="2281"/>
      <c r="B33" s="2739"/>
      <c r="C33" s="2750"/>
      <c r="D33" s="891"/>
      <c r="E33" s="891"/>
      <c r="F33" s="891"/>
      <c r="G33" s="891"/>
      <c r="H33" s="891"/>
      <c r="I33" s="891"/>
      <c r="J33" s="891"/>
      <c r="K33" s="891"/>
      <c r="L33" s="2751"/>
    </row>
    <row r="34" spans="1:12">
      <c r="A34" s="2754" t="s">
        <v>3183</v>
      </c>
      <c r="B34" s="2739" t="s">
        <v>3115</v>
      </c>
      <c r="C34" s="2747"/>
      <c r="D34" s="2748"/>
      <c r="E34" s="2748"/>
      <c r="F34" s="2748"/>
      <c r="G34" s="2748"/>
      <c r="H34" s="2748"/>
      <c r="I34" s="2748"/>
      <c r="J34" s="2748"/>
      <c r="K34" s="2748"/>
      <c r="L34" s="2749"/>
    </row>
    <row r="35" spans="1:12">
      <c r="A35" s="2281" t="s">
        <v>3184</v>
      </c>
      <c r="B35" s="2739" t="s">
        <v>2915</v>
      </c>
      <c r="C35" s="2747"/>
      <c r="D35" s="2748"/>
      <c r="E35" s="2748"/>
      <c r="F35" s="2748"/>
      <c r="G35" s="2748"/>
      <c r="H35" s="2748"/>
      <c r="I35" s="2748"/>
      <c r="J35" s="2748"/>
      <c r="K35" s="2748"/>
      <c r="L35" s="2749"/>
    </row>
    <row r="36" spans="1:12">
      <c r="A36" s="2281"/>
      <c r="B36" s="2739" t="s">
        <v>2914</v>
      </c>
      <c r="C36" s="2747"/>
      <c r="D36" s="2748"/>
      <c r="E36" s="2748"/>
      <c r="F36" s="2748"/>
      <c r="G36" s="2748"/>
      <c r="H36" s="2748"/>
      <c r="I36" s="2748"/>
      <c r="J36" s="2748"/>
      <c r="K36" s="2748"/>
      <c r="L36" s="2749"/>
    </row>
    <row r="37" spans="1:12">
      <c r="A37" s="2281"/>
      <c r="B37" s="2755"/>
      <c r="C37" s="2756"/>
      <c r="D37" s="2749"/>
      <c r="E37" s="2749"/>
      <c r="F37" s="2749"/>
      <c r="G37" s="2749"/>
      <c r="H37" s="2749"/>
      <c r="I37" s="2749"/>
      <c r="J37" s="2749"/>
      <c r="K37" s="2749"/>
      <c r="L37" s="2749"/>
    </row>
    <row r="38" spans="1:12" ht="33.6" customHeight="1">
      <c r="A38" s="4828" t="s">
        <v>3185</v>
      </c>
      <c r="B38" s="4828"/>
      <c r="C38" s="4828"/>
      <c r="D38" s="4828"/>
      <c r="E38" s="4828"/>
      <c r="F38" s="4828"/>
      <c r="G38" s="4828"/>
      <c r="H38" s="4828"/>
      <c r="I38" s="4828"/>
      <c r="J38" s="4828"/>
      <c r="K38" s="4828"/>
      <c r="L38" s="4828"/>
    </row>
    <row r="39" spans="1:12" ht="22.15" customHeight="1">
      <c r="A39" s="4828" t="s">
        <v>3186</v>
      </c>
      <c r="B39" s="4828"/>
      <c r="C39" s="4828"/>
      <c r="D39" s="4828"/>
      <c r="E39" s="4828"/>
      <c r="F39" s="4828"/>
      <c r="G39" s="4828"/>
      <c r="H39" s="4828"/>
      <c r="I39" s="4828"/>
      <c r="J39" s="4828"/>
      <c r="K39" s="4828"/>
      <c r="L39" s="4828"/>
    </row>
    <row r="40" spans="1:12">
      <c r="A40" s="2745" t="s">
        <v>3187</v>
      </c>
      <c r="B40" s="2735"/>
      <c r="C40" s="2757"/>
      <c r="D40" s="898"/>
      <c r="E40" s="898"/>
      <c r="F40" s="898"/>
      <c r="G40" s="898"/>
      <c r="H40" s="898"/>
      <c r="I40" s="898"/>
      <c r="J40" s="898"/>
      <c r="K40" s="898"/>
      <c r="L40" s="2744"/>
    </row>
    <row r="41" spans="1:12">
      <c r="A41" s="2734" t="s">
        <v>3188</v>
      </c>
      <c r="B41" s="2735"/>
      <c r="C41" s="2757"/>
      <c r="D41" s="898"/>
      <c r="E41" s="898"/>
      <c r="F41" s="898"/>
      <c r="G41" s="898"/>
      <c r="H41" s="898"/>
      <c r="I41" s="898"/>
      <c r="J41" s="898"/>
      <c r="K41" s="898"/>
      <c r="L41" s="2744"/>
    </row>
    <row r="42" spans="1:12">
      <c r="A42" s="2281"/>
      <c r="B42" s="2739"/>
      <c r="C42" s="2750"/>
      <c r="D42" s="891"/>
      <c r="E42" s="891"/>
      <c r="F42" s="891"/>
      <c r="G42" s="891"/>
      <c r="H42" s="891"/>
      <c r="I42" s="891"/>
      <c r="J42" s="891"/>
      <c r="K42" s="891"/>
      <c r="L42" s="2751"/>
    </row>
    <row r="43" spans="1:12" ht="24">
      <c r="A43" s="2758" t="s">
        <v>3189</v>
      </c>
      <c r="B43" s="2739" t="s">
        <v>3115</v>
      </c>
      <c r="C43" s="2747"/>
      <c r="D43" s="2748"/>
      <c r="E43" s="2748"/>
      <c r="F43" s="2748"/>
      <c r="G43" s="2748"/>
      <c r="H43" s="2748"/>
      <c r="I43" s="2748"/>
      <c r="J43" s="2748"/>
      <c r="K43" s="2748"/>
      <c r="L43" s="2749"/>
    </row>
    <row r="44" spans="1:12" ht="24">
      <c r="A44" s="2281" t="s">
        <v>3190</v>
      </c>
      <c r="B44" s="2739" t="s">
        <v>2915</v>
      </c>
      <c r="C44" s="2747"/>
      <c r="D44" s="2748"/>
      <c r="E44" s="2748"/>
      <c r="F44" s="2748"/>
      <c r="G44" s="2748"/>
      <c r="H44" s="2748"/>
      <c r="I44" s="2748"/>
      <c r="J44" s="2748"/>
      <c r="K44" s="2748"/>
      <c r="L44" s="2749"/>
    </row>
    <row r="45" spans="1:12">
      <c r="A45" s="2281"/>
      <c r="B45" s="2739" t="s">
        <v>2914</v>
      </c>
      <c r="C45" s="2747"/>
      <c r="D45" s="2748"/>
      <c r="E45" s="2748"/>
      <c r="F45" s="2748"/>
      <c r="G45" s="2748"/>
      <c r="H45" s="2748"/>
      <c r="I45" s="2748"/>
      <c r="J45" s="2748"/>
      <c r="K45" s="2748"/>
      <c r="L45" s="2749"/>
    </row>
    <row r="46" spans="1:12">
      <c r="A46" s="2281"/>
      <c r="B46" s="2739"/>
      <c r="C46" s="2750"/>
      <c r="D46" s="891"/>
      <c r="E46" s="891"/>
      <c r="F46" s="891"/>
      <c r="G46" s="891"/>
      <c r="H46" s="891"/>
      <c r="I46" s="891"/>
      <c r="J46" s="891"/>
      <c r="K46" s="891"/>
      <c r="L46" s="2751"/>
    </row>
    <row r="47" spans="1:12" ht="24">
      <c r="A47" s="2758" t="s">
        <v>3191</v>
      </c>
      <c r="B47" s="2739" t="s">
        <v>3115</v>
      </c>
      <c r="C47" s="2747"/>
      <c r="D47" s="2748"/>
      <c r="E47" s="2748"/>
      <c r="F47" s="2748"/>
      <c r="G47" s="2748"/>
      <c r="H47" s="2748"/>
      <c r="I47" s="2748"/>
      <c r="J47" s="2748"/>
      <c r="K47" s="2748"/>
      <c r="L47" s="2749"/>
    </row>
    <row r="48" spans="1:12">
      <c r="A48" s="2281" t="s">
        <v>3192</v>
      </c>
      <c r="B48" s="2739" t="s">
        <v>2915</v>
      </c>
      <c r="C48" s="2747"/>
      <c r="D48" s="2748"/>
      <c r="E48" s="2748"/>
      <c r="F48" s="2748"/>
      <c r="G48" s="2748"/>
      <c r="H48" s="2748"/>
      <c r="I48" s="2748"/>
      <c r="J48" s="2748"/>
      <c r="K48" s="2748"/>
      <c r="L48" s="2749"/>
    </row>
    <row r="49" spans="1:12">
      <c r="A49" s="2281"/>
      <c r="B49" s="2739" t="s">
        <v>2914</v>
      </c>
      <c r="C49" s="2747"/>
      <c r="D49" s="2748"/>
      <c r="E49" s="2748"/>
      <c r="F49" s="2748"/>
      <c r="G49" s="2748"/>
      <c r="H49" s="2748"/>
      <c r="I49" s="2748"/>
      <c r="J49" s="2748"/>
      <c r="K49" s="2748"/>
      <c r="L49" s="2749"/>
    </row>
    <row r="50" spans="1:12">
      <c r="A50" s="2728"/>
      <c r="B50" s="2759"/>
      <c r="C50" s="2743"/>
      <c r="D50" s="898"/>
      <c r="E50" s="898"/>
      <c r="F50" s="898"/>
      <c r="G50" s="898"/>
      <c r="H50" s="898"/>
      <c r="I50" s="898"/>
      <c r="J50" s="898"/>
      <c r="K50" s="898"/>
      <c r="L50" s="2744"/>
    </row>
    <row r="51" spans="1:12">
      <c r="A51" s="2745" t="s">
        <v>3193</v>
      </c>
      <c r="B51" s="2735" t="s">
        <v>3115</v>
      </c>
      <c r="C51" s="2736"/>
      <c r="D51" s="2737"/>
      <c r="E51" s="2737"/>
      <c r="F51" s="2737"/>
      <c r="G51" s="2737"/>
      <c r="H51" s="2737"/>
      <c r="I51" s="2737"/>
      <c r="J51" s="2737"/>
      <c r="K51" s="2737"/>
      <c r="L51" s="2738"/>
    </row>
    <row r="52" spans="1:12">
      <c r="A52" s="2734" t="s">
        <v>1242</v>
      </c>
      <c r="B52" s="2735" t="s">
        <v>2915</v>
      </c>
      <c r="C52" s="2736"/>
      <c r="D52" s="2737"/>
      <c r="E52" s="2737"/>
      <c r="F52" s="2737"/>
      <c r="G52" s="2737"/>
      <c r="H52" s="2737"/>
      <c r="I52" s="2737"/>
      <c r="J52" s="2737"/>
      <c r="K52" s="2737"/>
      <c r="L52" s="2738"/>
    </row>
    <row r="53" spans="1:12">
      <c r="A53" s="2728"/>
      <c r="B53" s="2735" t="s">
        <v>2914</v>
      </c>
      <c r="C53" s="2736"/>
      <c r="D53" s="2737"/>
      <c r="E53" s="2737"/>
      <c r="F53" s="2737"/>
      <c r="G53" s="2737"/>
      <c r="H53" s="2737"/>
      <c r="I53" s="2737"/>
      <c r="J53" s="2737"/>
      <c r="K53" s="2737"/>
      <c r="L53" s="2738"/>
    </row>
    <row r="54" spans="1:12">
      <c r="A54" s="2728"/>
      <c r="B54" s="2739"/>
      <c r="C54" s="2743"/>
      <c r="D54" s="898"/>
      <c r="E54" s="898"/>
      <c r="F54" s="898"/>
      <c r="G54" s="898"/>
      <c r="H54" s="898"/>
      <c r="I54" s="898"/>
      <c r="J54" s="898"/>
      <c r="K54" s="898"/>
      <c r="L54" s="2744"/>
    </row>
    <row r="55" spans="1:12" ht="24">
      <c r="A55" s="2752" t="s">
        <v>2063</v>
      </c>
      <c r="B55" s="2739" t="s">
        <v>3115</v>
      </c>
      <c r="C55" s="2747"/>
      <c r="D55" s="2748"/>
      <c r="E55" s="2748"/>
      <c r="F55" s="2748"/>
      <c r="G55" s="2748"/>
      <c r="H55" s="2748"/>
      <c r="I55" s="2748"/>
      <c r="J55" s="2748"/>
      <c r="K55" s="2748"/>
      <c r="L55" s="2749"/>
    </row>
    <row r="56" spans="1:12">
      <c r="A56" s="2281" t="s">
        <v>3194</v>
      </c>
      <c r="B56" s="2739" t="s">
        <v>2915</v>
      </c>
      <c r="C56" s="2747"/>
      <c r="D56" s="2748"/>
      <c r="E56" s="2748"/>
      <c r="F56" s="2748"/>
      <c r="G56" s="2748"/>
      <c r="H56" s="2748"/>
      <c r="I56" s="2748"/>
      <c r="J56" s="2748"/>
      <c r="K56" s="2748"/>
      <c r="L56" s="2749"/>
    </row>
    <row r="57" spans="1:12">
      <c r="A57" s="2728"/>
      <c r="B57" s="2739" t="s">
        <v>2914</v>
      </c>
      <c r="C57" s="2747"/>
      <c r="D57" s="2748"/>
      <c r="E57" s="2748"/>
      <c r="F57" s="2748"/>
      <c r="G57" s="2748"/>
      <c r="H57" s="2748"/>
      <c r="I57" s="2748"/>
      <c r="J57" s="2748"/>
      <c r="K57" s="2748"/>
      <c r="L57" s="2749"/>
    </row>
    <row r="58" spans="1:12">
      <c r="A58" s="2734"/>
      <c r="B58" s="2739"/>
      <c r="C58" s="2760"/>
      <c r="D58" s="2731"/>
      <c r="E58" s="2731"/>
      <c r="F58" s="2731"/>
      <c r="G58" s="2731"/>
      <c r="H58" s="2731"/>
      <c r="I58" s="2731"/>
      <c r="J58" s="2731"/>
      <c r="K58" s="2731"/>
      <c r="L58" s="2761"/>
    </row>
    <row r="59" spans="1:12">
      <c r="A59" s="2752" t="s">
        <v>3195</v>
      </c>
      <c r="B59" s="2739" t="s">
        <v>3115</v>
      </c>
      <c r="C59" s="2747"/>
      <c r="D59" s="2748"/>
      <c r="E59" s="2748"/>
      <c r="F59" s="2748"/>
      <c r="G59" s="2748"/>
      <c r="H59" s="2748"/>
      <c r="I59" s="2748"/>
      <c r="J59" s="2748"/>
      <c r="K59" s="2748"/>
      <c r="L59" s="2749"/>
    </row>
    <row r="60" spans="1:12">
      <c r="A60" s="2281" t="s">
        <v>3196</v>
      </c>
      <c r="B60" s="2739" t="s">
        <v>2915</v>
      </c>
      <c r="C60" s="2747"/>
      <c r="D60" s="2748"/>
      <c r="E60" s="2748"/>
      <c r="F60" s="2748"/>
      <c r="G60" s="2748"/>
      <c r="H60" s="2748"/>
      <c r="I60" s="2748"/>
      <c r="J60" s="2748"/>
      <c r="K60" s="2748"/>
      <c r="L60" s="2749"/>
    </row>
    <row r="61" spans="1:12">
      <c r="A61" s="2281"/>
      <c r="B61" s="2739" t="s">
        <v>2914</v>
      </c>
      <c r="C61" s="2747"/>
      <c r="D61" s="2748"/>
      <c r="E61" s="2748"/>
      <c r="F61" s="2748"/>
      <c r="G61" s="2748"/>
      <c r="H61" s="2748"/>
      <c r="I61" s="2748"/>
      <c r="J61" s="2748"/>
      <c r="K61" s="2748"/>
      <c r="L61" s="2749"/>
    </row>
    <row r="62" spans="1:12">
      <c r="A62" s="2281"/>
      <c r="B62" s="2739"/>
      <c r="C62" s="2750"/>
      <c r="D62" s="891"/>
      <c r="E62" s="891"/>
      <c r="F62" s="891"/>
      <c r="G62" s="891"/>
      <c r="H62" s="891"/>
      <c r="I62" s="891"/>
      <c r="J62" s="891"/>
      <c r="K62" s="891"/>
      <c r="L62" s="2751"/>
    </row>
    <row r="63" spans="1:12">
      <c r="A63" s="2752" t="s">
        <v>3197</v>
      </c>
      <c r="B63" s="2739" t="s">
        <v>3115</v>
      </c>
      <c r="C63" s="2747"/>
      <c r="D63" s="2748"/>
      <c r="E63" s="2748"/>
      <c r="F63" s="2748"/>
      <c r="G63" s="2748"/>
      <c r="H63" s="2748"/>
      <c r="I63" s="2748"/>
      <c r="J63" s="2748"/>
      <c r="K63" s="2748"/>
      <c r="L63" s="2749"/>
    </row>
    <row r="64" spans="1:12">
      <c r="A64" s="2281" t="s">
        <v>3198</v>
      </c>
      <c r="B64" s="2739" t="s">
        <v>2915</v>
      </c>
      <c r="C64" s="2747"/>
      <c r="D64" s="2748"/>
      <c r="E64" s="2748"/>
      <c r="F64" s="2748"/>
      <c r="G64" s="2748"/>
      <c r="H64" s="2748"/>
      <c r="I64" s="2748"/>
      <c r="J64" s="2748"/>
      <c r="K64" s="2748"/>
      <c r="L64" s="2749"/>
    </row>
    <row r="65" spans="1:12">
      <c r="A65" s="2281"/>
      <c r="B65" s="2739" t="s">
        <v>2914</v>
      </c>
      <c r="C65" s="2747"/>
      <c r="D65" s="2748"/>
      <c r="E65" s="2748"/>
      <c r="F65" s="2748"/>
      <c r="G65" s="2748"/>
      <c r="H65" s="2748"/>
      <c r="I65" s="2748"/>
      <c r="J65" s="2748"/>
      <c r="K65" s="2748"/>
      <c r="L65" s="2749"/>
    </row>
    <row r="66" spans="1:12">
      <c r="A66" s="2281"/>
      <c r="B66" s="2755"/>
      <c r="C66" s="2756"/>
      <c r="D66" s="2749"/>
      <c r="E66" s="2749"/>
      <c r="F66" s="2749"/>
      <c r="G66" s="2749"/>
      <c r="H66" s="2749"/>
      <c r="I66" s="2749"/>
      <c r="J66" s="2749"/>
      <c r="K66" s="2749"/>
      <c r="L66" s="2749"/>
    </row>
    <row r="67" spans="1:12" ht="28.9" customHeight="1">
      <c r="A67" s="4828" t="s">
        <v>3185</v>
      </c>
      <c r="B67" s="4828"/>
      <c r="C67" s="4828"/>
      <c r="D67" s="4828"/>
      <c r="E67" s="4828"/>
      <c r="F67" s="4828"/>
      <c r="G67" s="4828"/>
      <c r="H67" s="4828"/>
      <c r="I67" s="4828"/>
      <c r="J67" s="4828"/>
      <c r="K67" s="4828"/>
      <c r="L67" s="4828"/>
    </row>
    <row r="68" spans="1:12" ht="26.45" customHeight="1">
      <c r="A68" s="4828" t="s">
        <v>3186</v>
      </c>
      <c r="B68" s="4828"/>
      <c r="C68" s="4828"/>
      <c r="D68" s="4828"/>
      <c r="E68" s="4828"/>
      <c r="F68" s="4828"/>
      <c r="G68" s="4828"/>
      <c r="H68" s="4828"/>
      <c r="I68" s="4828"/>
      <c r="J68" s="4828"/>
      <c r="K68" s="4828"/>
      <c r="L68" s="4828"/>
    </row>
    <row r="69" spans="1:12">
      <c r="A69" s="2745" t="s">
        <v>3199</v>
      </c>
      <c r="B69" s="2739"/>
      <c r="C69" s="2760"/>
      <c r="D69" s="2731"/>
      <c r="E69" s="2731"/>
      <c r="F69" s="2731"/>
      <c r="G69" s="2731"/>
      <c r="H69" s="2731"/>
      <c r="I69" s="2731"/>
      <c r="J69" s="2731"/>
      <c r="K69" s="2731"/>
      <c r="L69" s="2761"/>
    </row>
    <row r="70" spans="1:12">
      <c r="A70" s="2734" t="s">
        <v>3200</v>
      </c>
      <c r="B70" s="2739"/>
      <c r="C70" s="2760"/>
      <c r="D70" s="2731"/>
      <c r="E70" s="2731"/>
      <c r="F70" s="2731"/>
      <c r="G70" s="2731"/>
      <c r="H70" s="2731"/>
      <c r="I70" s="2731"/>
      <c r="J70" s="2731"/>
      <c r="K70" s="2731"/>
      <c r="L70" s="2761"/>
    </row>
    <row r="71" spans="1:12">
      <c r="A71" s="2728"/>
      <c r="B71" s="2739"/>
      <c r="C71" s="2750"/>
      <c r="D71" s="891"/>
      <c r="E71" s="891"/>
      <c r="F71" s="891"/>
      <c r="G71" s="891"/>
      <c r="H71" s="891"/>
      <c r="I71" s="891"/>
      <c r="J71" s="891"/>
      <c r="K71" s="891"/>
      <c r="L71" s="2751"/>
    </row>
    <row r="72" spans="1:12" ht="24">
      <c r="A72" s="2758" t="s">
        <v>2061</v>
      </c>
      <c r="B72" s="2739" t="s">
        <v>3115</v>
      </c>
      <c r="C72" s="2747"/>
      <c r="D72" s="2748"/>
      <c r="E72" s="2748"/>
      <c r="F72" s="2748"/>
      <c r="G72" s="2748"/>
      <c r="H72" s="2748"/>
      <c r="I72" s="2748"/>
      <c r="J72" s="2748"/>
      <c r="K72" s="2748"/>
      <c r="L72" s="2749"/>
    </row>
    <row r="73" spans="1:12">
      <c r="A73" s="2281" t="s">
        <v>3201</v>
      </c>
      <c r="B73" s="2739" t="s">
        <v>2915</v>
      </c>
      <c r="C73" s="2747"/>
      <c r="D73" s="2748"/>
      <c r="E73" s="2748"/>
      <c r="F73" s="2748"/>
      <c r="G73" s="2748"/>
      <c r="H73" s="2748"/>
      <c r="I73" s="2748"/>
      <c r="J73" s="2748"/>
      <c r="K73" s="2748"/>
      <c r="L73" s="2749"/>
    </row>
    <row r="74" spans="1:12">
      <c r="A74" s="2281"/>
      <c r="B74" s="2739" t="s">
        <v>2914</v>
      </c>
      <c r="C74" s="2747"/>
      <c r="D74" s="2748"/>
      <c r="E74" s="2748"/>
      <c r="F74" s="2748"/>
      <c r="G74" s="2748"/>
      <c r="H74" s="2748"/>
      <c r="I74" s="2748"/>
      <c r="J74" s="2748"/>
      <c r="K74" s="2748"/>
      <c r="L74" s="2749"/>
    </row>
    <row r="75" spans="1:12">
      <c r="A75" s="2281"/>
      <c r="B75" s="2739"/>
      <c r="C75" s="2750"/>
      <c r="D75" s="891"/>
      <c r="E75" s="891"/>
      <c r="F75" s="891"/>
      <c r="G75" s="891"/>
      <c r="H75" s="891"/>
      <c r="I75" s="891"/>
      <c r="J75" s="891"/>
      <c r="K75" s="891"/>
      <c r="L75" s="2751"/>
    </row>
    <row r="76" spans="1:12">
      <c r="A76" s="2752" t="s">
        <v>3202</v>
      </c>
      <c r="B76" s="2739" t="s">
        <v>3115</v>
      </c>
      <c r="C76" s="2747"/>
      <c r="D76" s="2748"/>
      <c r="E76" s="2748"/>
      <c r="F76" s="2748"/>
      <c r="G76" s="2748"/>
      <c r="H76" s="2748"/>
      <c r="I76" s="2748"/>
      <c r="J76" s="2748"/>
      <c r="K76" s="2748"/>
      <c r="L76" s="2749"/>
    </row>
    <row r="77" spans="1:12">
      <c r="A77" s="2281" t="s">
        <v>3203</v>
      </c>
      <c r="B77" s="2739" t="s">
        <v>2915</v>
      </c>
      <c r="C77" s="2747"/>
      <c r="D77" s="2748"/>
      <c r="E77" s="2748"/>
      <c r="F77" s="2748"/>
      <c r="G77" s="2748"/>
      <c r="H77" s="2748"/>
      <c r="I77" s="2748"/>
      <c r="J77" s="2748"/>
      <c r="K77" s="2748"/>
      <c r="L77" s="2749"/>
    </row>
    <row r="78" spans="1:12">
      <c r="A78" s="2281"/>
      <c r="B78" s="2739" t="s">
        <v>2914</v>
      </c>
      <c r="C78" s="2747"/>
      <c r="D78" s="2748"/>
      <c r="E78" s="2748"/>
      <c r="F78" s="2748"/>
      <c r="G78" s="2748"/>
      <c r="H78" s="2748"/>
      <c r="I78" s="2748"/>
      <c r="J78" s="2748"/>
      <c r="K78" s="2748"/>
      <c r="L78" s="2749"/>
    </row>
    <row r="79" spans="1:12">
      <c r="A79" s="2728"/>
      <c r="B79" s="2739"/>
      <c r="C79" s="2743"/>
      <c r="D79" s="898"/>
      <c r="E79" s="898"/>
      <c r="F79" s="898"/>
      <c r="G79" s="898"/>
      <c r="H79" s="898"/>
      <c r="I79" s="898"/>
      <c r="J79" s="898"/>
      <c r="K79" s="898"/>
      <c r="L79" s="2744"/>
    </row>
    <row r="80" spans="1:12">
      <c r="A80" s="2745" t="s">
        <v>3204</v>
      </c>
      <c r="B80" s="2735" t="s">
        <v>3115</v>
      </c>
      <c r="C80" s="2736"/>
      <c r="D80" s="2737"/>
      <c r="E80" s="2737"/>
      <c r="F80" s="2737"/>
      <c r="G80" s="2737"/>
      <c r="H80" s="2737"/>
      <c r="I80" s="2737"/>
      <c r="J80" s="2737"/>
      <c r="K80" s="2737"/>
      <c r="L80" s="2738"/>
    </row>
    <row r="81" spans="1:12">
      <c r="A81" s="2734" t="s">
        <v>1244</v>
      </c>
      <c r="B81" s="2735" t="s">
        <v>2915</v>
      </c>
      <c r="C81" s="2736"/>
      <c r="D81" s="2737"/>
      <c r="E81" s="2737"/>
      <c r="F81" s="2737"/>
      <c r="G81" s="2737"/>
      <c r="H81" s="2737"/>
      <c r="I81" s="2737"/>
      <c r="J81" s="2737"/>
      <c r="K81" s="2737"/>
      <c r="L81" s="2738"/>
    </row>
    <row r="82" spans="1:12">
      <c r="A82" s="2728"/>
      <c r="B82" s="2735" t="s">
        <v>2914</v>
      </c>
      <c r="C82" s="2736"/>
      <c r="D82" s="2737"/>
      <c r="E82" s="2737"/>
      <c r="F82" s="2737"/>
      <c r="G82" s="2737"/>
      <c r="H82" s="2737"/>
      <c r="I82" s="2737"/>
      <c r="J82" s="2737"/>
      <c r="K82" s="2737"/>
      <c r="L82" s="2738"/>
    </row>
    <row r="83" spans="1:12">
      <c r="A83" s="2728"/>
      <c r="B83" s="2739"/>
      <c r="C83" s="2743"/>
      <c r="D83" s="898"/>
      <c r="E83" s="898"/>
      <c r="F83" s="898"/>
      <c r="G83" s="898"/>
      <c r="H83" s="898"/>
      <c r="I83" s="898"/>
      <c r="J83" s="898"/>
      <c r="K83" s="898"/>
      <c r="L83" s="2744"/>
    </row>
    <row r="84" spans="1:12">
      <c r="A84" s="2754" t="s">
        <v>3205</v>
      </c>
      <c r="B84" s="2739" t="s">
        <v>3115</v>
      </c>
      <c r="C84" s="2747"/>
      <c r="D84" s="2748"/>
      <c r="E84" s="2748"/>
      <c r="F84" s="2748"/>
      <c r="G84" s="2748"/>
      <c r="H84" s="2748"/>
      <c r="I84" s="2748"/>
      <c r="J84" s="2748"/>
      <c r="K84" s="2748"/>
      <c r="L84" s="2749"/>
    </row>
    <row r="85" spans="1:12">
      <c r="A85" s="2281" t="s">
        <v>3206</v>
      </c>
      <c r="B85" s="2739" t="s">
        <v>2915</v>
      </c>
      <c r="C85" s="2747"/>
      <c r="D85" s="2748"/>
      <c r="E85" s="2748"/>
      <c r="F85" s="2748"/>
      <c r="G85" s="2748"/>
      <c r="H85" s="2748"/>
      <c r="I85" s="2748"/>
      <c r="J85" s="2748"/>
      <c r="K85" s="2748"/>
      <c r="L85" s="2749"/>
    </row>
    <row r="86" spans="1:12">
      <c r="A86" s="2281"/>
      <c r="B86" s="2739" t="s">
        <v>2914</v>
      </c>
      <c r="C86" s="2747"/>
      <c r="D86" s="2748"/>
      <c r="E86" s="2748"/>
      <c r="F86" s="2748"/>
      <c r="G86" s="2748"/>
      <c r="H86" s="2748"/>
      <c r="I86" s="2748"/>
      <c r="J86" s="2748"/>
      <c r="K86" s="2748"/>
      <c r="L86" s="2749"/>
    </row>
    <row r="87" spans="1:12">
      <c r="A87" s="2281"/>
      <c r="B87" s="2739"/>
      <c r="C87" s="2750"/>
      <c r="D87" s="891"/>
      <c r="E87" s="891"/>
      <c r="F87" s="891"/>
      <c r="G87" s="891"/>
      <c r="H87" s="891"/>
      <c r="I87" s="891"/>
      <c r="J87" s="891"/>
      <c r="K87" s="891"/>
      <c r="L87" s="2751"/>
    </row>
    <row r="88" spans="1:12">
      <c r="A88" s="2758" t="s">
        <v>2059</v>
      </c>
      <c r="B88" s="2739" t="s">
        <v>3115</v>
      </c>
      <c r="C88" s="2747"/>
      <c r="D88" s="2748"/>
      <c r="E88" s="2748"/>
      <c r="F88" s="2748"/>
      <c r="G88" s="2748"/>
      <c r="H88" s="2748"/>
      <c r="I88" s="2748"/>
      <c r="J88" s="2748"/>
      <c r="K88" s="2748"/>
      <c r="L88" s="2749"/>
    </row>
    <row r="89" spans="1:12">
      <c r="A89" s="2281" t="s">
        <v>3207</v>
      </c>
      <c r="B89" s="2739" t="s">
        <v>2915</v>
      </c>
      <c r="C89" s="2747"/>
      <c r="D89" s="2748"/>
      <c r="E89" s="2748"/>
      <c r="F89" s="2748"/>
      <c r="G89" s="2748"/>
      <c r="H89" s="2748"/>
      <c r="I89" s="2748"/>
      <c r="J89" s="2748"/>
      <c r="K89" s="2748"/>
      <c r="L89" s="2749"/>
    </row>
    <row r="90" spans="1:12">
      <c r="A90" s="2281"/>
      <c r="B90" s="2739" t="s">
        <v>2914</v>
      </c>
      <c r="C90" s="2747"/>
      <c r="D90" s="2748"/>
      <c r="E90" s="2748"/>
      <c r="F90" s="2748"/>
      <c r="G90" s="2748"/>
      <c r="H90" s="2748"/>
      <c r="I90" s="2748"/>
      <c r="J90" s="2748"/>
      <c r="K90" s="2748"/>
      <c r="L90" s="2749"/>
    </row>
    <row r="91" spans="1:12">
      <c r="A91" s="2281"/>
      <c r="B91" s="2739"/>
      <c r="C91" s="2750"/>
      <c r="D91" s="891"/>
      <c r="E91" s="891"/>
      <c r="F91" s="891"/>
      <c r="G91" s="891"/>
      <c r="H91" s="891"/>
      <c r="I91" s="891"/>
      <c r="J91" s="891"/>
      <c r="K91" s="891"/>
      <c r="L91" s="2751"/>
    </row>
    <row r="92" spans="1:12" ht="24">
      <c r="A92" s="2758" t="s">
        <v>2057</v>
      </c>
      <c r="B92" s="2739" t="s">
        <v>3115</v>
      </c>
      <c r="C92" s="2747"/>
      <c r="D92" s="2748"/>
      <c r="E92" s="2748"/>
      <c r="F92" s="2748"/>
      <c r="G92" s="2748"/>
      <c r="H92" s="2748"/>
      <c r="I92" s="2748"/>
      <c r="J92" s="2748"/>
      <c r="K92" s="2748"/>
      <c r="L92" s="2749"/>
    </row>
    <row r="93" spans="1:12">
      <c r="A93" s="2281" t="s">
        <v>3208</v>
      </c>
      <c r="B93" s="2739" t="s">
        <v>2915</v>
      </c>
      <c r="C93" s="2747"/>
      <c r="D93" s="2748"/>
      <c r="E93" s="2748"/>
      <c r="F93" s="2748"/>
      <c r="G93" s="2748"/>
      <c r="H93" s="2748"/>
      <c r="I93" s="2748"/>
      <c r="J93" s="2748"/>
      <c r="K93" s="2748"/>
      <c r="L93" s="2749"/>
    </row>
    <row r="94" spans="1:12">
      <c r="A94" s="2281"/>
      <c r="B94" s="2739" t="s">
        <v>2914</v>
      </c>
      <c r="C94" s="2747"/>
      <c r="D94" s="2748"/>
      <c r="E94" s="2748"/>
      <c r="F94" s="2748"/>
      <c r="G94" s="2748"/>
      <c r="H94" s="2748"/>
      <c r="I94" s="2748"/>
      <c r="J94" s="2748"/>
      <c r="K94" s="2748"/>
      <c r="L94" s="2749"/>
    </row>
    <row r="95" spans="1:12">
      <c r="A95" s="2281"/>
      <c r="B95" s="2739"/>
      <c r="C95" s="2750"/>
      <c r="D95" s="891"/>
      <c r="E95" s="891"/>
      <c r="F95" s="891"/>
      <c r="G95" s="891"/>
      <c r="H95" s="891"/>
      <c r="I95" s="891"/>
      <c r="J95" s="891"/>
      <c r="K95" s="891"/>
      <c r="L95" s="2751"/>
    </row>
    <row r="96" spans="1:12">
      <c r="A96" s="2754" t="s">
        <v>3209</v>
      </c>
      <c r="B96" s="2739" t="s">
        <v>3115</v>
      </c>
      <c r="C96" s="2747"/>
      <c r="D96" s="2748"/>
      <c r="E96" s="2748"/>
      <c r="F96" s="2748"/>
      <c r="G96" s="2748"/>
      <c r="H96" s="2748"/>
      <c r="I96" s="2748"/>
      <c r="J96" s="2748"/>
      <c r="K96" s="2748"/>
      <c r="L96" s="2749"/>
    </row>
    <row r="97" spans="1:12">
      <c r="A97" s="2281" t="s">
        <v>3210</v>
      </c>
      <c r="B97" s="2739" t="s">
        <v>2915</v>
      </c>
      <c r="C97" s="2747"/>
      <c r="D97" s="2748"/>
      <c r="E97" s="2748"/>
      <c r="F97" s="2748"/>
      <c r="G97" s="2748"/>
      <c r="H97" s="2748"/>
      <c r="I97" s="2748"/>
      <c r="J97" s="2748"/>
      <c r="K97" s="2748"/>
      <c r="L97" s="2749"/>
    </row>
    <row r="98" spans="1:12">
      <c r="A98" s="2728"/>
      <c r="B98" s="2739" t="s">
        <v>2914</v>
      </c>
      <c r="C98" s="2747"/>
      <c r="D98" s="2748"/>
      <c r="E98" s="2748"/>
      <c r="F98" s="2748"/>
      <c r="G98" s="2748"/>
      <c r="H98" s="2748"/>
      <c r="I98" s="2748"/>
      <c r="J98" s="2748"/>
      <c r="K98" s="2748"/>
      <c r="L98" s="2749"/>
    </row>
    <row r="99" spans="1:12">
      <c r="A99" s="2728"/>
      <c r="B99" s="2755"/>
      <c r="C99" s="2756"/>
      <c r="D99" s="2749"/>
      <c r="E99" s="2749"/>
      <c r="F99" s="2749"/>
      <c r="G99" s="2749"/>
      <c r="H99" s="2749"/>
      <c r="I99" s="2749"/>
      <c r="J99" s="2749"/>
      <c r="K99" s="2749"/>
      <c r="L99" s="2749"/>
    </row>
    <row r="100" spans="1:12" ht="31.15" customHeight="1">
      <c r="A100" s="4828" t="s">
        <v>3185</v>
      </c>
      <c r="B100" s="4828"/>
      <c r="C100" s="4828"/>
      <c r="D100" s="4828"/>
      <c r="E100" s="4828"/>
      <c r="F100" s="4828"/>
      <c r="G100" s="4828"/>
      <c r="H100" s="4828"/>
      <c r="I100" s="4828"/>
      <c r="J100" s="4828"/>
      <c r="K100" s="4828"/>
      <c r="L100" s="4828"/>
    </row>
    <row r="101" spans="1:12" ht="28.9" customHeight="1">
      <c r="A101" s="4828" t="s">
        <v>3186</v>
      </c>
      <c r="B101" s="4828"/>
      <c r="C101" s="4828"/>
      <c r="D101" s="4828"/>
      <c r="E101" s="4828"/>
      <c r="F101" s="4828"/>
      <c r="G101" s="4828"/>
      <c r="H101" s="4828"/>
      <c r="I101" s="4828"/>
      <c r="J101" s="4828"/>
      <c r="K101" s="4828"/>
      <c r="L101" s="4828"/>
    </row>
    <row r="102" spans="1:12">
      <c r="A102" s="2745" t="s">
        <v>3211</v>
      </c>
      <c r="B102" s="2735" t="s">
        <v>3115</v>
      </c>
      <c r="C102" s="2736"/>
      <c r="D102" s="2737"/>
      <c r="E102" s="2737"/>
      <c r="F102" s="2737"/>
      <c r="G102" s="2737"/>
      <c r="H102" s="2737"/>
      <c r="I102" s="2737"/>
      <c r="J102" s="2737"/>
      <c r="K102" s="2737"/>
      <c r="L102" s="2738"/>
    </row>
    <row r="103" spans="1:12" ht="16.5" customHeight="1">
      <c r="A103" s="2734" t="s">
        <v>1246</v>
      </c>
      <c r="B103" s="2735" t="s">
        <v>2915</v>
      </c>
      <c r="C103" s="2736"/>
      <c r="D103" s="2737"/>
      <c r="E103" s="2737"/>
      <c r="F103" s="2737"/>
      <c r="G103" s="2737"/>
      <c r="H103" s="2737"/>
      <c r="I103" s="2737"/>
      <c r="J103" s="2737"/>
      <c r="K103" s="2737"/>
      <c r="L103" s="2738"/>
    </row>
    <row r="104" spans="1:12">
      <c r="A104" s="2728"/>
      <c r="B104" s="2735" t="s">
        <v>2914</v>
      </c>
      <c r="C104" s="2736"/>
      <c r="D104" s="2737"/>
      <c r="E104" s="2737"/>
      <c r="F104" s="2737"/>
      <c r="G104" s="2737"/>
      <c r="H104" s="2737"/>
      <c r="I104" s="2737"/>
      <c r="J104" s="2737"/>
      <c r="K104" s="2737"/>
      <c r="L104" s="2738"/>
    </row>
    <row r="105" spans="1:12">
      <c r="A105" s="2728"/>
      <c r="B105" s="2739"/>
      <c r="C105" s="2743"/>
      <c r="D105" s="898"/>
      <c r="E105" s="898"/>
      <c r="F105" s="898"/>
      <c r="G105" s="898"/>
      <c r="H105" s="898"/>
      <c r="I105" s="898"/>
      <c r="J105" s="898"/>
      <c r="K105" s="898"/>
      <c r="L105" s="2744"/>
    </row>
    <row r="106" spans="1:12">
      <c r="A106" s="2754" t="s">
        <v>2055</v>
      </c>
      <c r="B106" s="2739" t="s">
        <v>3115</v>
      </c>
      <c r="C106" s="2747"/>
      <c r="D106" s="2748"/>
      <c r="E106" s="2748"/>
      <c r="F106" s="2748"/>
      <c r="G106" s="2748"/>
      <c r="H106" s="2748"/>
      <c r="I106" s="2748"/>
      <c r="J106" s="2748"/>
      <c r="K106" s="2748"/>
      <c r="L106" s="2749"/>
    </row>
    <row r="107" spans="1:12">
      <c r="A107" s="2281" t="s">
        <v>3212</v>
      </c>
      <c r="B107" s="2739" t="s">
        <v>2915</v>
      </c>
      <c r="C107" s="2747"/>
      <c r="D107" s="2748"/>
      <c r="E107" s="2748"/>
      <c r="F107" s="2748"/>
      <c r="G107" s="2748"/>
      <c r="H107" s="2748"/>
      <c r="I107" s="2748"/>
      <c r="J107" s="2748"/>
      <c r="K107" s="2748"/>
      <c r="L107" s="2749"/>
    </row>
    <row r="108" spans="1:12">
      <c r="A108" s="2728"/>
      <c r="B108" s="2739" t="s">
        <v>2914</v>
      </c>
      <c r="C108" s="2747"/>
      <c r="D108" s="2748"/>
      <c r="E108" s="2748"/>
      <c r="F108" s="2748"/>
      <c r="G108" s="2748"/>
      <c r="H108" s="2748"/>
      <c r="I108" s="2748"/>
      <c r="J108" s="2748"/>
      <c r="K108" s="2748"/>
      <c r="L108" s="2749"/>
    </row>
    <row r="109" spans="1:12">
      <c r="A109" s="2728"/>
      <c r="B109" s="2739"/>
      <c r="C109" s="2762"/>
      <c r="D109" s="2731"/>
      <c r="E109" s="2731"/>
      <c r="F109" s="2731"/>
      <c r="G109" s="2731"/>
      <c r="H109" s="2731"/>
      <c r="I109" s="2731"/>
      <c r="J109" s="2731"/>
      <c r="K109" s="2731"/>
      <c r="L109" s="2763"/>
    </row>
    <row r="110" spans="1:12">
      <c r="A110" s="2754" t="s">
        <v>2053</v>
      </c>
      <c r="B110" s="2739" t="s">
        <v>3115</v>
      </c>
      <c r="C110" s="2747"/>
      <c r="D110" s="2748"/>
      <c r="E110" s="2748"/>
      <c r="F110" s="2748"/>
      <c r="G110" s="2748"/>
      <c r="H110" s="2748"/>
      <c r="I110" s="2748"/>
      <c r="J110" s="2748"/>
      <c r="K110" s="2748"/>
      <c r="L110" s="2749"/>
    </row>
    <row r="111" spans="1:12">
      <c r="A111" s="2281" t="s">
        <v>3213</v>
      </c>
      <c r="B111" s="2739" t="s">
        <v>2915</v>
      </c>
      <c r="C111" s="2747"/>
      <c r="D111" s="2748"/>
      <c r="E111" s="2748"/>
      <c r="F111" s="2748"/>
      <c r="G111" s="2748"/>
      <c r="H111" s="2748"/>
      <c r="I111" s="2748"/>
      <c r="J111" s="2748"/>
      <c r="K111" s="2748"/>
      <c r="L111" s="2749"/>
    </row>
    <row r="112" spans="1:12">
      <c r="A112" s="2281"/>
      <c r="B112" s="2739" t="s">
        <v>2914</v>
      </c>
      <c r="C112" s="2747"/>
      <c r="D112" s="2748"/>
      <c r="E112" s="2748"/>
      <c r="F112" s="2748"/>
      <c r="G112" s="2748"/>
      <c r="H112" s="2748"/>
      <c r="I112" s="2748"/>
      <c r="J112" s="2748"/>
      <c r="K112" s="2748"/>
      <c r="L112" s="2749"/>
    </row>
    <row r="113" spans="1:12">
      <c r="A113" s="2281"/>
      <c r="B113" s="2739"/>
      <c r="C113" s="2750"/>
      <c r="D113" s="891"/>
      <c r="E113" s="891"/>
      <c r="F113" s="891"/>
      <c r="G113" s="891"/>
      <c r="H113" s="891"/>
      <c r="I113" s="891"/>
      <c r="J113" s="891"/>
      <c r="K113" s="891"/>
      <c r="L113" s="2751"/>
    </row>
    <row r="114" spans="1:12">
      <c r="A114" s="2754" t="s">
        <v>3214</v>
      </c>
      <c r="B114" s="2739" t="s">
        <v>3115</v>
      </c>
      <c r="C114" s="2747"/>
      <c r="D114" s="2748"/>
      <c r="E114" s="2748"/>
      <c r="F114" s="2748"/>
      <c r="G114" s="2748"/>
      <c r="H114" s="2748"/>
      <c r="I114" s="2748"/>
      <c r="J114" s="2748"/>
      <c r="K114" s="2748"/>
      <c r="L114" s="2749"/>
    </row>
    <row r="115" spans="1:12">
      <c r="A115" s="2281" t="s">
        <v>3215</v>
      </c>
      <c r="B115" s="2739" t="s">
        <v>2915</v>
      </c>
      <c r="C115" s="2747"/>
      <c r="D115" s="2748"/>
      <c r="E115" s="2748"/>
      <c r="F115" s="2748"/>
      <c r="G115" s="2748"/>
      <c r="H115" s="2748"/>
      <c r="I115" s="2748"/>
      <c r="J115" s="2748"/>
      <c r="K115" s="2748"/>
      <c r="L115" s="2749"/>
    </row>
    <row r="116" spans="1:12">
      <c r="A116" s="2281"/>
      <c r="B116" s="2739" t="s">
        <v>2914</v>
      </c>
      <c r="C116" s="2747"/>
      <c r="D116" s="2748"/>
      <c r="E116" s="2748"/>
      <c r="F116" s="2748"/>
      <c r="G116" s="2748"/>
      <c r="H116" s="2748"/>
      <c r="I116" s="2748"/>
      <c r="J116" s="2748"/>
      <c r="K116" s="2748"/>
      <c r="L116" s="2749"/>
    </row>
    <row r="117" spans="1:12">
      <c r="A117" s="2281"/>
      <c r="B117" s="2739"/>
      <c r="C117" s="2750"/>
      <c r="D117" s="891"/>
      <c r="E117" s="891"/>
      <c r="F117" s="891"/>
      <c r="G117" s="891"/>
      <c r="H117" s="891"/>
      <c r="I117" s="891"/>
      <c r="J117" s="891"/>
      <c r="K117" s="891"/>
      <c r="L117" s="2751"/>
    </row>
    <row r="118" spans="1:12">
      <c r="A118" s="2754" t="s">
        <v>3216</v>
      </c>
      <c r="B118" s="2739" t="s">
        <v>3115</v>
      </c>
      <c r="C118" s="2747"/>
      <c r="D118" s="2748"/>
      <c r="E118" s="2748"/>
      <c r="F118" s="2748"/>
      <c r="G118" s="2748"/>
      <c r="H118" s="2748"/>
      <c r="I118" s="2748"/>
      <c r="J118" s="2748"/>
      <c r="K118" s="2748"/>
      <c r="L118" s="2749"/>
    </row>
    <row r="119" spans="1:12">
      <c r="A119" s="2281" t="s">
        <v>3217</v>
      </c>
      <c r="B119" s="2739" t="s">
        <v>2915</v>
      </c>
      <c r="C119" s="2747"/>
      <c r="D119" s="2748"/>
      <c r="E119" s="2748"/>
      <c r="F119" s="2748"/>
      <c r="G119" s="2748"/>
      <c r="H119" s="2748"/>
      <c r="I119" s="2748"/>
      <c r="J119" s="2748"/>
      <c r="K119" s="2748"/>
      <c r="L119" s="2749"/>
    </row>
    <row r="120" spans="1:12">
      <c r="A120" s="2281"/>
      <c r="B120" s="2739" t="s">
        <v>2914</v>
      </c>
      <c r="C120" s="2747"/>
      <c r="D120" s="2748"/>
      <c r="E120" s="2748"/>
      <c r="F120" s="2748"/>
      <c r="G120" s="2748"/>
      <c r="H120" s="2748"/>
      <c r="I120" s="2748"/>
      <c r="J120" s="2748"/>
      <c r="K120" s="2748"/>
      <c r="L120" s="2749"/>
    </row>
    <row r="121" spans="1:12">
      <c r="A121" s="2728"/>
      <c r="B121" s="2739"/>
      <c r="C121" s="2743"/>
      <c r="D121" s="898"/>
      <c r="E121" s="898"/>
      <c r="F121" s="898"/>
      <c r="G121" s="898"/>
      <c r="H121" s="898"/>
      <c r="I121" s="898"/>
      <c r="J121" s="898"/>
      <c r="K121" s="898"/>
      <c r="L121" s="2744"/>
    </row>
    <row r="122" spans="1:12">
      <c r="A122" s="2745" t="s">
        <v>3218</v>
      </c>
      <c r="B122" s="2735" t="s">
        <v>3115</v>
      </c>
      <c r="C122" s="2736"/>
      <c r="D122" s="2737"/>
      <c r="E122" s="2737"/>
      <c r="F122" s="2737"/>
      <c r="G122" s="2737"/>
      <c r="H122" s="2737"/>
      <c r="I122" s="2737"/>
      <c r="J122" s="2737"/>
      <c r="K122" s="2737"/>
      <c r="L122" s="2738"/>
    </row>
    <row r="123" spans="1:12">
      <c r="A123" s="2734" t="s">
        <v>1397</v>
      </c>
      <c r="B123" s="2735" t="s">
        <v>2915</v>
      </c>
      <c r="C123" s="2736"/>
      <c r="D123" s="2737"/>
      <c r="E123" s="2737"/>
      <c r="F123" s="2737"/>
      <c r="G123" s="2737"/>
      <c r="H123" s="2737"/>
      <c r="I123" s="2737"/>
      <c r="J123" s="2737"/>
      <c r="K123" s="2737"/>
      <c r="L123" s="2738"/>
    </row>
    <row r="124" spans="1:12">
      <c r="A124" s="2728"/>
      <c r="B124" s="2735" t="s">
        <v>2914</v>
      </c>
      <c r="C124" s="2736"/>
      <c r="D124" s="2737"/>
      <c r="E124" s="2737"/>
      <c r="F124" s="2737"/>
      <c r="G124" s="2737"/>
      <c r="H124" s="2737"/>
      <c r="I124" s="2737"/>
      <c r="J124" s="2737"/>
      <c r="K124" s="2737"/>
      <c r="L124" s="2738"/>
    </row>
    <row r="125" spans="1:12">
      <c r="A125" s="2728"/>
      <c r="B125" s="2735"/>
      <c r="C125" s="2743"/>
      <c r="D125" s="898"/>
      <c r="E125" s="898"/>
      <c r="F125" s="898"/>
      <c r="G125" s="898"/>
      <c r="H125" s="898"/>
      <c r="I125" s="898"/>
      <c r="J125" s="898"/>
      <c r="K125" s="898"/>
      <c r="L125" s="2744"/>
    </row>
    <row r="126" spans="1:12">
      <c r="A126" s="2745" t="s">
        <v>3219</v>
      </c>
      <c r="B126" s="2735" t="s">
        <v>3115</v>
      </c>
      <c r="C126" s="2736"/>
      <c r="D126" s="2737"/>
      <c r="E126" s="2737"/>
      <c r="F126" s="2737"/>
      <c r="G126" s="2737"/>
      <c r="H126" s="2737"/>
      <c r="I126" s="2737"/>
      <c r="J126" s="2737"/>
      <c r="K126" s="2737"/>
      <c r="L126" s="2738"/>
    </row>
    <row r="127" spans="1:12">
      <c r="A127" s="2734" t="s">
        <v>3220</v>
      </c>
      <c r="B127" s="2735" t="s">
        <v>2915</v>
      </c>
      <c r="C127" s="2736"/>
      <c r="D127" s="2737"/>
      <c r="E127" s="2737"/>
      <c r="F127" s="2737"/>
      <c r="G127" s="2737"/>
      <c r="H127" s="2737"/>
      <c r="I127" s="2737"/>
      <c r="J127" s="2737"/>
      <c r="K127" s="2737"/>
      <c r="L127" s="2738"/>
    </row>
    <row r="128" spans="1:12">
      <c r="A128" s="2728"/>
      <c r="B128" s="2735" t="s">
        <v>2914</v>
      </c>
      <c r="C128" s="2736"/>
      <c r="D128" s="2737"/>
      <c r="E128" s="2737"/>
      <c r="F128" s="2737"/>
      <c r="G128" s="2737"/>
      <c r="H128" s="2737"/>
      <c r="I128" s="2737"/>
      <c r="J128" s="2737"/>
      <c r="K128" s="2737"/>
      <c r="L128" s="2738"/>
    </row>
    <row r="129" spans="1:12">
      <c r="A129" s="2728"/>
      <c r="B129" s="2739"/>
      <c r="C129" s="2743"/>
      <c r="D129" s="898"/>
      <c r="E129" s="898"/>
      <c r="F129" s="898"/>
      <c r="G129" s="898"/>
      <c r="H129" s="898"/>
      <c r="I129" s="898"/>
      <c r="J129" s="898"/>
      <c r="K129" s="898"/>
      <c r="L129" s="2744"/>
    </row>
    <row r="130" spans="1:12" ht="24">
      <c r="A130" s="2758" t="s">
        <v>2049</v>
      </c>
      <c r="B130" s="2739" t="s">
        <v>3115</v>
      </c>
      <c r="C130" s="2747"/>
      <c r="D130" s="2748"/>
      <c r="E130" s="2748"/>
      <c r="F130" s="2748"/>
      <c r="G130" s="2748"/>
      <c r="H130" s="2748"/>
      <c r="I130" s="2748"/>
      <c r="J130" s="2748"/>
      <c r="K130" s="2748"/>
      <c r="L130" s="2749"/>
    </row>
    <row r="131" spans="1:12" ht="24">
      <c r="A131" s="2281" t="s">
        <v>3221</v>
      </c>
      <c r="B131" s="2739" t="s">
        <v>2915</v>
      </c>
      <c r="C131" s="2747"/>
      <c r="D131" s="2748"/>
      <c r="E131" s="2748"/>
      <c r="F131" s="2748"/>
      <c r="G131" s="2748"/>
      <c r="H131" s="2748"/>
      <c r="I131" s="2748"/>
      <c r="J131" s="2748"/>
      <c r="K131" s="2748"/>
      <c r="L131" s="2749"/>
    </row>
    <row r="132" spans="1:12">
      <c r="A132" s="2281"/>
      <c r="B132" s="2739" t="s">
        <v>2914</v>
      </c>
      <c r="C132" s="2747"/>
      <c r="D132" s="2748"/>
      <c r="E132" s="2748"/>
      <c r="F132" s="2748"/>
      <c r="G132" s="2748"/>
      <c r="H132" s="2748"/>
      <c r="I132" s="2748"/>
      <c r="J132" s="2748"/>
      <c r="K132" s="2748"/>
      <c r="L132" s="2749"/>
    </row>
    <row r="133" spans="1:12">
      <c r="A133" s="2281"/>
      <c r="B133" s="2755"/>
      <c r="C133" s="2756"/>
      <c r="D133" s="2749"/>
      <c r="E133" s="2749"/>
      <c r="F133" s="2749"/>
      <c r="G133" s="2749"/>
      <c r="H133" s="2749"/>
      <c r="I133" s="2749"/>
      <c r="J133" s="2749"/>
      <c r="K133" s="2749"/>
      <c r="L133" s="2749"/>
    </row>
    <row r="134" spans="1:12" ht="28.9" customHeight="1">
      <c r="A134" s="4828" t="s">
        <v>3185</v>
      </c>
      <c r="B134" s="4828"/>
      <c r="C134" s="4828"/>
      <c r="D134" s="4828"/>
      <c r="E134" s="4828"/>
      <c r="F134" s="4828"/>
      <c r="G134" s="4828"/>
      <c r="H134" s="4828"/>
      <c r="I134" s="4828"/>
      <c r="J134" s="4828"/>
      <c r="K134" s="4828"/>
      <c r="L134" s="4828"/>
    </row>
    <row r="135" spans="1:12" ht="28.15" customHeight="1">
      <c r="A135" s="4828" t="s">
        <v>3186</v>
      </c>
      <c r="B135" s="4828"/>
      <c r="C135" s="4828"/>
      <c r="D135" s="4828"/>
      <c r="E135" s="4828"/>
      <c r="F135" s="4828"/>
      <c r="G135" s="4828"/>
      <c r="H135" s="4828"/>
      <c r="I135" s="4828"/>
      <c r="J135" s="4828"/>
      <c r="K135" s="4828"/>
      <c r="L135" s="4828"/>
    </row>
    <row r="136" spans="1:12">
      <c r="A136" s="2745" t="s">
        <v>3222</v>
      </c>
      <c r="B136" s="2729"/>
      <c r="C136" s="2764"/>
      <c r="D136" s="2765"/>
      <c r="E136" s="2731"/>
      <c r="F136" s="2731"/>
      <c r="G136" s="2731"/>
      <c r="H136" s="2731"/>
      <c r="I136" s="2731"/>
      <c r="J136" s="2731"/>
      <c r="K136" s="2731"/>
      <c r="L136" s="2761"/>
    </row>
    <row r="137" spans="1:12">
      <c r="A137" s="2734" t="s">
        <v>3223</v>
      </c>
      <c r="B137" s="2729"/>
      <c r="C137" s="2764"/>
      <c r="D137" s="2765"/>
      <c r="E137" s="2731"/>
      <c r="F137" s="2731"/>
      <c r="G137" s="2731"/>
      <c r="H137" s="2731"/>
      <c r="I137" s="2731"/>
      <c r="J137" s="2731"/>
      <c r="K137" s="2731"/>
      <c r="L137" s="2761"/>
    </row>
    <row r="138" spans="1:12">
      <c r="A138" s="2281"/>
      <c r="B138" s="2739"/>
      <c r="C138" s="2750"/>
      <c r="D138" s="891"/>
      <c r="E138" s="891"/>
      <c r="F138" s="891"/>
      <c r="G138" s="891"/>
      <c r="H138" s="891"/>
      <c r="I138" s="891"/>
      <c r="J138" s="891"/>
      <c r="K138" s="891"/>
      <c r="L138" s="2751"/>
    </row>
    <row r="139" spans="1:12" ht="24">
      <c r="A139" s="2758" t="s">
        <v>2047</v>
      </c>
      <c r="B139" s="2739" t="s">
        <v>3115</v>
      </c>
      <c r="C139" s="2747"/>
      <c r="D139" s="2748"/>
      <c r="E139" s="2748"/>
      <c r="F139" s="2748"/>
      <c r="G139" s="2748"/>
      <c r="H139" s="2748"/>
      <c r="I139" s="2748"/>
      <c r="J139" s="2748"/>
      <c r="K139" s="2748"/>
      <c r="L139" s="2749"/>
    </row>
    <row r="140" spans="1:12">
      <c r="A140" s="2281" t="s">
        <v>3224</v>
      </c>
      <c r="B140" s="2739" t="s">
        <v>2915</v>
      </c>
      <c r="C140" s="2747"/>
      <c r="D140" s="2748"/>
      <c r="E140" s="2748"/>
      <c r="F140" s="2748"/>
      <c r="G140" s="2748"/>
      <c r="H140" s="2748"/>
      <c r="I140" s="2748"/>
      <c r="J140" s="2748"/>
      <c r="K140" s="2748"/>
      <c r="L140" s="2749"/>
    </row>
    <row r="141" spans="1:12">
      <c r="A141" s="2728"/>
      <c r="B141" s="2739" t="s">
        <v>2914</v>
      </c>
      <c r="C141" s="2747"/>
      <c r="D141" s="2748"/>
      <c r="E141" s="2748"/>
      <c r="F141" s="2748"/>
      <c r="G141" s="2748"/>
      <c r="H141" s="2748"/>
      <c r="I141" s="2748"/>
      <c r="J141" s="2748"/>
      <c r="K141" s="2748"/>
      <c r="L141" s="2749"/>
    </row>
    <row r="142" spans="1:12">
      <c r="A142" s="2728"/>
      <c r="B142" s="2739"/>
      <c r="C142" s="2750"/>
      <c r="D142" s="891"/>
      <c r="E142" s="891"/>
      <c r="F142" s="891"/>
      <c r="G142" s="891"/>
      <c r="H142" s="891"/>
      <c r="I142" s="891"/>
      <c r="J142" s="891"/>
      <c r="K142" s="891"/>
      <c r="L142" s="2751"/>
    </row>
    <row r="143" spans="1:12">
      <c r="A143" s="2754" t="s">
        <v>2045</v>
      </c>
      <c r="B143" s="2739" t="s">
        <v>3115</v>
      </c>
      <c r="C143" s="2747"/>
      <c r="D143" s="2748"/>
      <c r="E143" s="2748"/>
      <c r="F143" s="2748"/>
      <c r="G143" s="2748"/>
      <c r="H143" s="2748"/>
      <c r="I143" s="2748"/>
      <c r="J143" s="2748"/>
      <c r="K143" s="2748"/>
      <c r="L143" s="2749"/>
    </row>
    <row r="144" spans="1:12">
      <c r="A144" s="2281" t="s">
        <v>3225</v>
      </c>
      <c r="B144" s="2739" t="s">
        <v>2915</v>
      </c>
      <c r="C144" s="2747"/>
      <c r="D144" s="2748"/>
      <c r="E144" s="2748"/>
      <c r="F144" s="2748"/>
      <c r="G144" s="2748"/>
      <c r="H144" s="2748"/>
      <c r="I144" s="2748"/>
      <c r="J144" s="2748"/>
      <c r="K144" s="2748"/>
      <c r="L144" s="2749"/>
    </row>
    <row r="145" spans="1:12">
      <c r="A145" s="2281"/>
      <c r="B145" s="2739" t="s">
        <v>2914</v>
      </c>
      <c r="C145" s="2747"/>
      <c r="D145" s="2748"/>
      <c r="E145" s="2748"/>
      <c r="F145" s="2748"/>
      <c r="G145" s="2748"/>
      <c r="H145" s="2748"/>
      <c r="I145" s="2748"/>
      <c r="J145" s="2748"/>
      <c r="K145" s="2748"/>
      <c r="L145" s="2749"/>
    </row>
    <row r="146" spans="1:12">
      <c r="A146" s="2281"/>
      <c r="B146" s="2739"/>
      <c r="C146" s="2750"/>
      <c r="D146" s="891"/>
      <c r="E146" s="891"/>
      <c r="F146" s="891"/>
      <c r="G146" s="891"/>
      <c r="H146" s="891"/>
      <c r="I146" s="891"/>
      <c r="J146" s="891"/>
      <c r="K146" s="891"/>
      <c r="L146" s="2751"/>
    </row>
    <row r="147" spans="1:12">
      <c r="A147" s="2754" t="s">
        <v>2043</v>
      </c>
      <c r="B147" s="2739" t="s">
        <v>3115</v>
      </c>
      <c r="C147" s="2747"/>
      <c r="D147" s="2748"/>
      <c r="E147" s="2748"/>
      <c r="F147" s="2748"/>
      <c r="G147" s="2748"/>
      <c r="H147" s="2748"/>
      <c r="I147" s="2748"/>
      <c r="J147" s="2748"/>
      <c r="K147" s="2748"/>
      <c r="L147" s="2749"/>
    </row>
    <row r="148" spans="1:12">
      <c r="A148" s="2281" t="s">
        <v>3226</v>
      </c>
      <c r="B148" s="2739" t="s">
        <v>2915</v>
      </c>
      <c r="C148" s="2747"/>
      <c r="D148" s="2748"/>
      <c r="E148" s="2748"/>
      <c r="F148" s="2748"/>
      <c r="G148" s="2748"/>
      <c r="H148" s="2748"/>
      <c r="I148" s="2748"/>
      <c r="J148" s="2748"/>
      <c r="K148" s="2748"/>
      <c r="L148" s="2749"/>
    </row>
    <row r="149" spans="1:12">
      <c r="A149" s="2281"/>
      <c r="B149" s="2739" t="s">
        <v>2914</v>
      </c>
      <c r="C149" s="2747"/>
      <c r="D149" s="2748"/>
      <c r="E149" s="2748"/>
      <c r="F149" s="2748"/>
      <c r="G149" s="2748"/>
      <c r="H149" s="2748"/>
      <c r="I149" s="2748"/>
      <c r="J149" s="2748"/>
      <c r="K149" s="2748"/>
      <c r="L149" s="2749"/>
    </row>
    <row r="150" spans="1:12">
      <c r="A150" s="2728"/>
      <c r="B150" s="2739"/>
      <c r="C150" s="2750"/>
      <c r="D150" s="891"/>
      <c r="E150" s="891"/>
      <c r="F150" s="891"/>
      <c r="G150" s="891"/>
      <c r="H150" s="891"/>
      <c r="I150" s="891"/>
      <c r="J150" s="891"/>
      <c r="K150" s="891"/>
      <c r="L150" s="2751"/>
    </row>
    <row r="151" spans="1:12" ht="24">
      <c r="A151" s="2758" t="s">
        <v>3227</v>
      </c>
      <c r="B151" s="2739" t="s">
        <v>3115</v>
      </c>
      <c r="C151" s="2747"/>
      <c r="D151" s="2748"/>
      <c r="E151" s="2748"/>
      <c r="F151" s="2748"/>
      <c r="G151" s="2748"/>
      <c r="H151" s="2748"/>
      <c r="I151" s="2748"/>
      <c r="J151" s="2748"/>
      <c r="K151" s="2748"/>
      <c r="L151" s="2749"/>
    </row>
    <row r="152" spans="1:12" ht="24">
      <c r="A152" s="2281" t="s">
        <v>3228</v>
      </c>
      <c r="B152" s="2739" t="s">
        <v>2915</v>
      </c>
      <c r="C152" s="2747"/>
      <c r="D152" s="2748"/>
      <c r="E152" s="2748"/>
      <c r="F152" s="2748"/>
      <c r="G152" s="2748"/>
      <c r="H152" s="2748"/>
      <c r="I152" s="2748"/>
      <c r="J152" s="2748"/>
      <c r="K152" s="2748"/>
      <c r="L152" s="2749"/>
    </row>
    <row r="153" spans="1:12">
      <c r="A153" s="2728"/>
      <c r="B153" s="2739" t="s">
        <v>2914</v>
      </c>
      <c r="C153" s="2747"/>
      <c r="D153" s="2748"/>
      <c r="E153" s="2748"/>
      <c r="F153" s="2748"/>
      <c r="G153" s="2748"/>
      <c r="H153" s="2748"/>
      <c r="I153" s="2748"/>
      <c r="J153" s="2748"/>
      <c r="K153" s="2748"/>
      <c r="L153" s="2749"/>
    </row>
    <row r="154" spans="1:12">
      <c r="A154" s="2728"/>
      <c r="B154" s="2739"/>
      <c r="C154" s="2743"/>
      <c r="D154" s="898"/>
      <c r="E154" s="898"/>
      <c r="F154" s="898"/>
      <c r="G154" s="898"/>
      <c r="H154" s="898"/>
      <c r="I154" s="898"/>
      <c r="J154" s="898"/>
      <c r="K154" s="898"/>
      <c r="L154" s="2744"/>
    </row>
    <row r="155" spans="1:12">
      <c r="A155" s="2745" t="s">
        <v>3229</v>
      </c>
      <c r="B155" s="2735" t="s">
        <v>3115</v>
      </c>
      <c r="C155" s="2736"/>
      <c r="D155" s="2737"/>
      <c r="E155" s="2737"/>
      <c r="F155" s="2737"/>
      <c r="G155" s="2737"/>
      <c r="H155" s="2737"/>
      <c r="I155" s="2737"/>
      <c r="J155" s="2737"/>
      <c r="K155" s="2737"/>
      <c r="L155" s="2738"/>
    </row>
    <row r="156" spans="1:12">
      <c r="A156" s="2734" t="s">
        <v>3230</v>
      </c>
      <c r="B156" s="2735" t="s">
        <v>2915</v>
      </c>
      <c r="C156" s="2736"/>
      <c r="D156" s="2737"/>
      <c r="E156" s="2737"/>
      <c r="F156" s="2737"/>
      <c r="G156" s="2737"/>
      <c r="H156" s="2737"/>
      <c r="I156" s="2737"/>
      <c r="J156" s="2737"/>
      <c r="K156" s="2737"/>
      <c r="L156" s="2738"/>
    </row>
    <row r="157" spans="1:12">
      <c r="A157" s="2728"/>
      <c r="B157" s="2735" t="s">
        <v>2914</v>
      </c>
      <c r="C157" s="2736"/>
      <c r="D157" s="2737"/>
      <c r="E157" s="2737"/>
      <c r="F157" s="2737"/>
      <c r="G157" s="2737"/>
      <c r="H157" s="2737"/>
      <c r="I157" s="2737"/>
      <c r="J157" s="2737"/>
      <c r="K157" s="2737"/>
      <c r="L157" s="2738"/>
    </row>
    <row r="158" spans="1:12">
      <c r="A158" s="2728"/>
      <c r="B158" s="2739"/>
      <c r="C158" s="2743"/>
      <c r="D158" s="898"/>
      <c r="E158" s="898"/>
      <c r="F158" s="898"/>
      <c r="G158" s="898"/>
      <c r="H158" s="898"/>
      <c r="I158" s="898"/>
      <c r="J158" s="898"/>
      <c r="K158" s="898"/>
      <c r="L158" s="2744"/>
    </row>
    <row r="159" spans="1:12" ht="24">
      <c r="A159" s="2746" t="s">
        <v>3231</v>
      </c>
      <c r="B159" s="2739" t="s">
        <v>3115</v>
      </c>
      <c r="C159" s="2747"/>
      <c r="D159" s="2748"/>
      <c r="E159" s="2748"/>
      <c r="F159" s="2748"/>
      <c r="G159" s="2748"/>
      <c r="H159" s="2748"/>
      <c r="I159" s="2748"/>
      <c r="J159" s="2748"/>
      <c r="K159" s="2748"/>
      <c r="L159" s="2749"/>
    </row>
    <row r="160" spans="1:12">
      <c r="A160" s="2728" t="s">
        <v>3232</v>
      </c>
      <c r="B160" s="2739" t="s">
        <v>2915</v>
      </c>
      <c r="C160" s="2747"/>
      <c r="D160" s="2748"/>
      <c r="E160" s="2748"/>
      <c r="F160" s="2748"/>
      <c r="G160" s="2748"/>
      <c r="H160" s="2748"/>
      <c r="I160" s="2748"/>
      <c r="J160" s="2748"/>
      <c r="K160" s="2748"/>
      <c r="L160" s="2749"/>
    </row>
    <row r="161" spans="1:12">
      <c r="A161" s="2728"/>
      <c r="B161" s="2739" t="s">
        <v>2914</v>
      </c>
      <c r="C161" s="2747"/>
      <c r="D161" s="2748"/>
      <c r="E161" s="2748"/>
      <c r="F161" s="2748"/>
      <c r="G161" s="2748"/>
      <c r="H161" s="2748"/>
      <c r="I161" s="2748"/>
      <c r="J161" s="2748"/>
      <c r="K161" s="2748"/>
      <c r="L161" s="2749"/>
    </row>
    <row r="162" spans="1:12">
      <c r="A162" s="2728"/>
      <c r="B162" s="2739"/>
      <c r="C162" s="2750"/>
      <c r="D162" s="891"/>
      <c r="E162" s="891"/>
      <c r="F162" s="891"/>
      <c r="G162" s="891"/>
      <c r="H162" s="891"/>
      <c r="I162" s="891"/>
      <c r="J162" s="891"/>
      <c r="K162" s="891"/>
      <c r="L162" s="2751"/>
    </row>
    <row r="163" spans="1:12">
      <c r="A163" s="2754" t="s">
        <v>2037</v>
      </c>
      <c r="B163" s="2739" t="s">
        <v>3115</v>
      </c>
      <c r="C163" s="2747"/>
      <c r="D163" s="2748"/>
      <c r="E163" s="2748"/>
      <c r="F163" s="2748"/>
      <c r="G163" s="2748"/>
      <c r="H163" s="2748"/>
      <c r="I163" s="2748"/>
      <c r="J163" s="2748"/>
      <c r="K163" s="2748"/>
      <c r="L163" s="2749"/>
    </row>
    <row r="164" spans="1:12">
      <c r="A164" s="2281" t="s">
        <v>2036</v>
      </c>
      <c r="B164" s="2739" t="s">
        <v>2915</v>
      </c>
      <c r="C164" s="2747"/>
      <c r="D164" s="2748"/>
      <c r="E164" s="2748"/>
      <c r="F164" s="2748"/>
      <c r="G164" s="2748"/>
      <c r="H164" s="2748"/>
      <c r="I164" s="2748"/>
      <c r="J164" s="2748"/>
      <c r="K164" s="2748"/>
      <c r="L164" s="2749"/>
    </row>
    <row r="165" spans="1:12">
      <c r="A165" s="2281"/>
      <c r="B165" s="2739" t="s">
        <v>2914</v>
      </c>
      <c r="C165" s="2747"/>
      <c r="D165" s="2748"/>
      <c r="E165" s="2748"/>
      <c r="F165" s="2748"/>
      <c r="G165" s="2748"/>
      <c r="H165" s="2748"/>
      <c r="I165" s="2748"/>
      <c r="J165" s="2748"/>
      <c r="K165" s="2748"/>
      <c r="L165" s="2749"/>
    </row>
    <row r="166" spans="1:12">
      <c r="A166" s="2281"/>
      <c r="B166" s="2755"/>
      <c r="C166" s="2756"/>
      <c r="D166" s="2749"/>
      <c r="E166" s="2749"/>
      <c r="F166" s="2749"/>
      <c r="G166" s="2749"/>
      <c r="H166" s="2749"/>
      <c r="I166" s="2749"/>
      <c r="J166" s="2749"/>
      <c r="K166" s="2749"/>
      <c r="L166" s="2749"/>
    </row>
    <row r="167" spans="1:12" ht="28.15" customHeight="1">
      <c r="A167" s="4828" t="s">
        <v>3185</v>
      </c>
      <c r="B167" s="4828"/>
      <c r="C167" s="4828"/>
      <c r="D167" s="4828"/>
      <c r="E167" s="4828"/>
      <c r="F167" s="4828"/>
      <c r="G167" s="4828"/>
      <c r="H167" s="4828"/>
      <c r="I167" s="4828"/>
      <c r="J167" s="4828"/>
      <c r="K167" s="4828"/>
      <c r="L167" s="4828"/>
    </row>
    <row r="168" spans="1:12" ht="26.45" customHeight="1">
      <c r="A168" s="4828" t="s">
        <v>3186</v>
      </c>
      <c r="B168" s="4828"/>
      <c r="C168" s="4828"/>
      <c r="D168" s="4828"/>
      <c r="E168" s="4828"/>
      <c r="F168" s="4828"/>
      <c r="G168" s="4828"/>
      <c r="H168" s="4828"/>
      <c r="I168" s="4828"/>
      <c r="J168" s="4828"/>
      <c r="K168" s="4828"/>
      <c r="L168" s="4828"/>
    </row>
    <row r="169" spans="1:12">
      <c r="A169" s="2745" t="s">
        <v>3233</v>
      </c>
      <c r="B169" s="2735"/>
      <c r="C169" s="2757"/>
      <c r="D169" s="898"/>
      <c r="E169" s="898"/>
      <c r="F169" s="898"/>
      <c r="G169" s="898"/>
      <c r="H169" s="898"/>
      <c r="I169" s="898"/>
      <c r="J169" s="898"/>
      <c r="K169" s="898"/>
      <c r="L169" s="2744"/>
    </row>
    <row r="170" spans="1:12">
      <c r="A170" s="2734" t="s">
        <v>3234</v>
      </c>
      <c r="B170" s="2735"/>
      <c r="C170" s="2757"/>
      <c r="D170" s="898"/>
      <c r="E170" s="898"/>
      <c r="F170" s="898"/>
      <c r="G170" s="898"/>
      <c r="H170" s="898"/>
      <c r="I170" s="898"/>
      <c r="J170" s="898"/>
      <c r="K170" s="898"/>
      <c r="L170" s="2744"/>
    </row>
    <row r="171" spans="1:12">
      <c r="A171" s="2728"/>
      <c r="B171" s="2739"/>
      <c r="C171" s="2750"/>
      <c r="D171" s="891"/>
      <c r="E171" s="891"/>
      <c r="F171" s="891"/>
      <c r="G171" s="891"/>
      <c r="H171" s="891"/>
      <c r="I171" s="891"/>
      <c r="J171" s="891"/>
      <c r="K171" s="891"/>
      <c r="L171" s="2751"/>
    </row>
    <row r="172" spans="1:12">
      <c r="A172" s="2746" t="s">
        <v>3235</v>
      </c>
      <c r="B172" s="2739" t="s">
        <v>3115</v>
      </c>
      <c r="C172" s="2747"/>
      <c r="D172" s="2748"/>
      <c r="E172" s="2748"/>
      <c r="F172" s="2748"/>
      <c r="G172" s="2748"/>
      <c r="H172" s="2748"/>
      <c r="I172" s="2748"/>
      <c r="J172" s="2748"/>
      <c r="K172" s="2748"/>
      <c r="L172" s="2749"/>
    </row>
    <row r="173" spans="1:12">
      <c r="A173" s="2728" t="s">
        <v>3236</v>
      </c>
      <c r="B173" s="2739" t="s">
        <v>2915</v>
      </c>
      <c r="C173" s="2747"/>
      <c r="D173" s="2748"/>
      <c r="E173" s="2748"/>
      <c r="F173" s="2748"/>
      <c r="G173" s="2748"/>
      <c r="H173" s="2748"/>
      <c r="I173" s="2748"/>
      <c r="J173" s="2748"/>
      <c r="K173" s="2748"/>
      <c r="L173" s="2749"/>
    </row>
    <row r="174" spans="1:12">
      <c r="A174" s="2728"/>
      <c r="B174" s="2739" t="s">
        <v>2914</v>
      </c>
      <c r="C174" s="2747"/>
      <c r="D174" s="2748"/>
      <c r="E174" s="2748"/>
      <c r="F174" s="2748"/>
      <c r="G174" s="2748"/>
      <c r="H174" s="2748"/>
      <c r="I174" s="2748"/>
      <c r="J174" s="2748"/>
      <c r="K174" s="2748"/>
      <c r="L174" s="2749"/>
    </row>
    <row r="175" spans="1:12">
      <c r="A175" s="2728"/>
      <c r="B175" s="2739"/>
      <c r="C175" s="2743"/>
      <c r="D175" s="898"/>
      <c r="E175" s="898"/>
      <c r="F175" s="898"/>
      <c r="G175" s="898"/>
      <c r="H175" s="898"/>
      <c r="I175" s="898"/>
      <c r="J175" s="898"/>
      <c r="K175" s="898"/>
      <c r="L175" s="2744"/>
    </row>
    <row r="176" spans="1:12">
      <c r="A176" s="2745" t="s">
        <v>3237</v>
      </c>
      <c r="B176" s="2735" t="s">
        <v>3115</v>
      </c>
      <c r="C176" s="2736"/>
      <c r="D176" s="2737"/>
      <c r="E176" s="2737"/>
      <c r="F176" s="2737"/>
      <c r="G176" s="2737"/>
      <c r="H176" s="2737"/>
      <c r="I176" s="2737"/>
      <c r="J176" s="2737"/>
      <c r="K176" s="2737"/>
      <c r="L176" s="2738"/>
    </row>
    <row r="177" spans="1:12">
      <c r="A177" s="2766" t="s">
        <v>441</v>
      </c>
      <c r="B177" s="2735" t="s">
        <v>2915</v>
      </c>
      <c r="C177" s="2736"/>
      <c r="D177" s="2737"/>
      <c r="E177" s="2737"/>
      <c r="F177" s="2737"/>
      <c r="G177" s="2737"/>
      <c r="H177" s="2737"/>
      <c r="I177" s="2737"/>
      <c r="J177" s="2737"/>
      <c r="K177" s="2737"/>
      <c r="L177" s="2738"/>
    </row>
    <row r="178" spans="1:12">
      <c r="A178" s="2721"/>
      <c r="B178" s="2735" t="s">
        <v>2914</v>
      </c>
      <c r="C178" s="2736"/>
      <c r="D178" s="2737"/>
      <c r="E178" s="2737"/>
      <c r="F178" s="2737"/>
      <c r="G178" s="2737"/>
      <c r="H178" s="2737"/>
      <c r="I178" s="2737"/>
      <c r="J178" s="2737"/>
      <c r="K178" s="2737"/>
      <c r="L178" s="2738"/>
    </row>
    <row r="179" spans="1:12">
      <c r="A179" s="2721"/>
      <c r="B179" s="2739"/>
      <c r="C179" s="2743"/>
      <c r="D179" s="898"/>
      <c r="E179" s="898"/>
      <c r="F179" s="898"/>
      <c r="G179" s="898"/>
      <c r="H179" s="898"/>
      <c r="I179" s="898"/>
      <c r="J179" s="898"/>
      <c r="K179" s="898"/>
      <c r="L179" s="2744"/>
    </row>
    <row r="180" spans="1:12">
      <c r="A180" s="2767" t="s">
        <v>3238</v>
      </c>
      <c r="B180" s="2739" t="s">
        <v>3115</v>
      </c>
      <c r="C180" s="2747"/>
      <c r="D180" s="2748"/>
      <c r="E180" s="2748"/>
      <c r="F180" s="2748"/>
      <c r="G180" s="2748"/>
      <c r="H180" s="2748"/>
      <c r="I180" s="2748"/>
      <c r="J180" s="2748"/>
      <c r="K180" s="2748"/>
      <c r="L180" s="2749"/>
    </row>
    <row r="181" spans="1:12">
      <c r="A181" s="2768" t="s">
        <v>3239</v>
      </c>
      <c r="B181" s="2739" t="s">
        <v>2915</v>
      </c>
      <c r="C181" s="2747"/>
      <c r="D181" s="2748"/>
      <c r="E181" s="2748"/>
      <c r="F181" s="2748"/>
      <c r="G181" s="2748"/>
      <c r="H181" s="2748"/>
      <c r="I181" s="2748"/>
      <c r="J181" s="2748"/>
      <c r="K181" s="2748"/>
      <c r="L181" s="2749"/>
    </row>
    <row r="182" spans="1:12">
      <c r="A182" s="2768"/>
      <c r="B182" s="2739" t="s">
        <v>2914</v>
      </c>
      <c r="C182" s="2747"/>
      <c r="D182" s="2748"/>
      <c r="E182" s="2748"/>
      <c r="F182" s="2748"/>
      <c r="G182" s="2748"/>
      <c r="H182" s="2748"/>
      <c r="I182" s="2748"/>
      <c r="J182" s="2748"/>
      <c r="K182" s="2748"/>
      <c r="L182" s="2749"/>
    </row>
    <row r="183" spans="1:12">
      <c r="A183" s="2768"/>
      <c r="B183" s="2739"/>
      <c r="C183" s="2750"/>
      <c r="D183" s="891"/>
      <c r="E183" s="891"/>
      <c r="F183" s="891"/>
      <c r="G183" s="891"/>
      <c r="H183" s="891"/>
      <c r="I183" s="891"/>
      <c r="J183" s="891"/>
      <c r="K183" s="891"/>
      <c r="L183" s="2751"/>
    </row>
    <row r="184" spans="1:12" ht="24">
      <c r="A184" s="2768" t="s">
        <v>3240</v>
      </c>
      <c r="B184" s="2739" t="s">
        <v>3115</v>
      </c>
      <c r="C184" s="2747"/>
      <c r="D184" s="2748"/>
      <c r="E184" s="2748"/>
      <c r="F184" s="2748"/>
      <c r="G184" s="2748"/>
      <c r="H184" s="2748"/>
      <c r="I184" s="2748"/>
      <c r="J184" s="2748"/>
      <c r="K184" s="2748"/>
      <c r="L184" s="2749"/>
    </row>
    <row r="185" spans="1:12">
      <c r="A185" s="2752" t="s">
        <v>3241</v>
      </c>
      <c r="B185" s="2739" t="s">
        <v>2915</v>
      </c>
      <c r="C185" s="2747"/>
      <c r="D185" s="2748"/>
      <c r="E185" s="2748"/>
      <c r="F185" s="2748"/>
      <c r="G185" s="2748"/>
      <c r="H185" s="2748"/>
      <c r="I185" s="2748"/>
      <c r="J185" s="2748"/>
      <c r="K185" s="2748"/>
      <c r="L185" s="2749"/>
    </row>
    <row r="186" spans="1:12">
      <c r="A186" s="2752"/>
      <c r="B186" s="2739" t="s">
        <v>2914</v>
      </c>
      <c r="C186" s="2747"/>
      <c r="D186" s="2748"/>
      <c r="E186" s="2748"/>
      <c r="F186" s="2748"/>
      <c r="G186" s="2748"/>
      <c r="H186" s="2748"/>
      <c r="I186" s="2748"/>
      <c r="J186" s="2748"/>
      <c r="K186" s="2748"/>
      <c r="L186" s="2749"/>
    </row>
    <row r="187" spans="1:12">
      <c r="A187" s="2752"/>
      <c r="B187" s="2739"/>
      <c r="C187" s="2750"/>
      <c r="D187" s="891"/>
      <c r="E187" s="891"/>
      <c r="F187" s="891"/>
      <c r="G187" s="891"/>
      <c r="H187" s="891"/>
      <c r="I187" s="891"/>
      <c r="J187" s="891"/>
      <c r="K187" s="891"/>
      <c r="L187" s="2751"/>
    </row>
    <row r="188" spans="1:12" ht="24">
      <c r="A188" s="2768" t="s">
        <v>3242</v>
      </c>
      <c r="B188" s="2739" t="s">
        <v>3115</v>
      </c>
      <c r="C188" s="2747"/>
      <c r="D188" s="2748"/>
      <c r="E188" s="2748"/>
      <c r="F188" s="2748"/>
      <c r="G188" s="2748"/>
      <c r="H188" s="2748"/>
      <c r="I188" s="2748"/>
      <c r="J188" s="2748"/>
      <c r="K188" s="2748"/>
      <c r="L188" s="2749"/>
    </row>
    <row r="189" spans="1:12" ht="24">
      <c r="A189" s="2752" t="s">
        <v>3243</v>
      </c>
      <c r="B189" s="2739" t="s">
        <v>2915</v>
      </c>
      <c r="C189" s="2747"/>
      <c r="D189" s="2748"/>
      <c r="E189" s="2748"/>
      <c r="F189" s="2748"/>
      <c r="G189" s="2748"/>
      <c r="H189" s="2748"/>
      <c r="I189" s="2748"/>
      <c r="J189" s="2748"/>
      <c r="K189" s="2748"/>
      <c r="L189" s="2749"/>
    </row>
    <row r="190" spans="1:12">
      <c r="A190" s="2746"/>
      <c r="B190" s="2739" t="s">
        <v>2914</v>
      </c>
      <c r="C190" s="2747"/>
      <c r="D190" s="2748"/>
      <c r="E190" s="2748"/>
      <c r="F190" s="2748"/>
      <c r="G190" s="2748"/>
      <c r="H190" s="2748"/>
      <c r="I190" s="2748"/>
      <c r="J190" s="2748"/>
      <c r="K190" s="2748"/>
      <c r="L190" s="2749"/>
    </row>
    <row r="191" spans="1:12">
      <c r="A191" s="2746"/>
      <c r="B191" s="2739"/>
      <c r="C191" s="2750"/>
      <c r="D191" s="891"/>
      <c r="E191" s="891"/>
      <c r="F191" s="891"/>
      <c r="G191" s="891"/>
      <c r="H191" s="891"/>
      <c r="I191" s="891"/>
      <c r="J191" s="891"/>
      <c r="K191" s="891"/>
      <c r="L191" s="2751"/>
    </row>
    <row r="192" spans="1:12" ht="24">
      <c r="A192" s="2768" t="s">
        <v>3244</v>
      </c>
      <c r="B192" s="2739" t="s">
        <v>3115</v>
      </c>
      <c r="C192" s="2747"/>
      <c r="D192" s="2748"/>
      <c r="E192" s="2748"/>
      <c r="F192" s="2748"/>
      <c r="G192" s="2748"/>
      <c r="H192" s="2748"/>
      <c r="I192" s="2748"/>
      <c r="J192" s="2748"/>
      <c r="K192" s="2748"/>
      <c r="L192" s="2749"/>
    </row>
    <row r="193" spans="1:12">
      <c r="A193" s="2752" t="s">
        <v>3245</v>
      </c>
      <c r="B193" s="2739" t="s">
        <v>2915</v>
      </c>
      <c r="C193" s="2747"/>
      <c r="D193" s="2748"/>
      <c r="E193" s="2748"/>
      <c r="F193" s="2748"/>
      <c r="G193" s="2748"/>
      <c r="H193" s="2748"/>
      <c r="I193" s="2748"/>
      <c r="J193" s="2748"/>
      <c r="K193" s="2748"/>
      <c r="L193" s="2749"/>
    </row>
    <row r="194" spans="1:12">
      <c r="A194" s="2752"/>
      <c r="B194" s="2739" t="s">
        <v>2914</v>
      </c>
      <c r="C194" s="2747"/>
      <c r="D194" s="2748"/>
      <c r="E194" s="2748"/>
      <c r="F194" s="2748"/>
      <c r="G194" s="2748"/>
      <c r="H194" s="2748"/>
      <c r="I194" s="2748"/>
      <c r="J194" s="2748"/>
      <c r="K194" s="2748"/>
      <c r="L194" s="2749"/>
    </row>
    <row r="195" spans="1:12">
      <c r="A195" s="2752"/>
      <c r="B195" s="2739"/>
      <c r="C195" s="2750"/>
      <c r="D195" s="891"/>
      <c r="E195" s="891"/>
      <c r="F195" s="891"/>
      <c r="G195" s="891"/>
      <c r="H195" s="891"/>
      <c r="I195" s="891"/>
      <c r="J195" s="891"/>
      <c r="K195" s="891"/>
      <c r="L195" s="2751"/>
    </row>
    <row r="196" spans="1:12" ht="24">
      <c r="A196" s="2768" t="s">
        <v>3246</v>
      </c>
      <c r="B196" s="2739" t="s">
        <v>3115</v>
      </c>
      <c r="C196" s="2747"/>
      <c r="D196" s="2748"/>
      <c r="E196" s="2748"/>
      <c r="F196" s="2748"/>
      <c r="G196" s="2748"/>
      <c r="H196" s="2748"/>
      <c r="I196" s="2748"/>
      <c r="J196" s="2748"/>
      <c r="K196" s="2748"/>
      <c r="L196" s="2749"/>
    </row>
    <row r="197" spans="1:12">
      <c r="A197" s="2752" t="s">
        <v>3247</v>
      </c>
      <c r="B197" s="2739" t="s">
        <v>2915</v>
      </c>
      <c r="C197" s="2747"/>
      <c r="D197" s="2748"/>
      <c r="E197" s="2748"/>
      <c r="F197" s="2748"/>
      <c r="G197" s="2748"/>
      <c r="H197" s="2748"/>
      <c r="I197" s="2748"/>
      <c r="J197" s="2748"/>
      <c r="K197" s="2748"/>
      <c r="L197" s="2749"/>
    </row>
    <row r="198" spans="1:12">
      <c r="A198" s="2752"/>
      <c r="B198" s="2739" t="s">
        <v>2914</v>
      </c>
      <c r="C198" s="2747"/>
      <c r="D198" s="2748"/>
      <c r="E198" s="2748"/>
      <c r="F198" s="2748"/>
      <c r="G198" s="2748"/>
      <c r="H198" s="2748"/>
      <c r="I198" s="2748"/>
      <c r="J198" s="2748"/>
      <c r="K198" s="2748"/>
      <c r="L198" s="2749"/>
    </row>
    <row r="199" spans="1:12">
      <c r="A199" s="2746"/>
      <c r="B199" s="2769"/>
      <c r="C199" s="2770"/>
      <c r="D199" s="2771"/>
      <c r="E199" s="2771"/>
      <c r="F199" s="2771"/>
      <c r="G199" s="2771"/>
      <c r="H199" s="2733"/>
      <c r="I199" s="2733"/>
      <c r="J199" s="2733"/>
      <c r="K199" s="2733"/>
    </row>
    <row r="200" spans="1:12" ht="24" customHeight="1">
      <c r="A200" s="4828" t="s">
        <v>3185</v>
      </c>
      <c r="B200" s="4828"/>
      <c r="C200" s="4828"/>
      <c r="D200" s="4828"/>
      <c r="E200" s="4828"/>
      <c r="F200" s="4828"/>
      <c r="G200" s="4828"/>
      <c r="H200" s="4828"/>
      <c r="I200" s="4828"/>
      <c r="J200" s="4828"/>
      <c r="K200" s="4828"/>
      <c r="L200" s="4828"/>
    </row>
    <row r="201" spans="1:12" ht="26.45" customHeight="1">
      <c r="A201" s="4828" t="s">
        <v>3186</v>
      </c>
      <c r="B201" s="4828"/>
      <c r="C201" s="4828"/>
      <c r="D201" s="4828"/>
      <c r="E201" s="4828"/>
      <c r="F201" s="4828"/>
      <c r="G201" s="4828"/>
      <c r="H201" s="4828"/>
      <c r="I201" s="4828"/>
      <c r="J201" s="4828"/>
      <c r="K201" s="4828"/>
      <c r="L201" s="4828"/>
    </row>
    <row r="202" spans="1:12" ht="13.5">
      <c r="A202" s="2772" t="s">
        <v>658</v>
      </c>
      <c r="B202" s="2773"/>
      <c r="C202" s="860"/>
      <c r="D202" s="2733"/>
      <c r="E202" s="2733"/>
      <c r="F202" s="2733"/>
      <c r="G202" s="2733"/>
      <c r="H202" s="2733"/>
      <c r="I202" s="2733"/>
      <c r="J202" s="2733"/>
      <c r="K202" s="2733"/>
    </row>
    <row r="203" spans="1:12" ht="13.5">
      <c r="A203" s="2773" t="s">
        <v>658</v>
      </c>
      <c r="B203" s="2773"/>
      <c r="C203" s="860"/>
      <c r="D203" s="2733"/>
      <c r="E203" s="2733"/>
      <c r="F203" s="2733"/>
      <c r="G203" s="2733"/>
      <c r="H203" s="2733"/>
      <c r="I203" s="2733"/>
      <c r="J203" s="2733"/>
      <c r="K203" s="2733"/>
    </row>
    <row r="204" spans="1:12">
      <c r="A204" s="2721"/>
      <c r="B204" s="2721"/>
      <c r="C204" s="860"/>
      <c r="D204" s="2733"/>
      <c r="E204" s="2733"/>
      <c r="F204" s="2733"/>
      <c r="G204" s="2733"/>
      <c r="H204" s="2733"/>
      <c r="I204" s="2733"/>
      <c r="J204" s="2733"/>
      <c r="K204" s="2733"/>
    </row>
    <row r="205" spans="1:12" ht="13.5">
      <c r="A205" s="2773" t="s">
        <v>658</v>
      </c>
      <c r="B205" s="2773"/>
      <c r="C205" s="860"/>
      <c r="D205" s="2733"/>
      <c r="E205" s="2733"/>
      <c r="F205" s="2733"/>
      <c r="G205" s="2733"/>
      <c r="H205" s="2733"/>
      <c r="I205" s="2733"/>
      <c r="J205" s="2733"/>
      <c r="K205" s="2733"/>
    </row>
    <row r="206" spans="1:12" ht="13.5">
      <c r="A206" s="2773" t="s">
        <v>658</v>
      </c>
      <c r="B206" s="2773"/>
    </row>
    <row r="207" spans="1:12">
      <c r="A207" s="2728"/>
      <c r="B207" s="2769"/>
    </row>
  </sheetData>
  <mergeCells count="24">
    <mergeCell ref="A200:L200"/>
    <mergeCell ref="A201:L201"/>
    <mergeCell ref="A100:L100"/>
    <mergeCell ref="A101:L101"/>
    <mergeCell ref="A134:L134"/>
    <mergeCell ref="A135:L135"/>
    <mergeCell ref="A167:L167"/>
    <mergeCell ref="A168:L168"/>
    <mergeCell ref="A68:L68"/>
    <mergeCell ref="A4:B4"/>
    <mergeCell ref="C4:C8"/>
    <mergeCell ref="D4:I4"/>
    <mergeCell ref="J4:J7"/>
    <mergeCell ref="K4:K7"/>
    <mergeCell ref="L4:L7"/>
    <mergeCell ref="D5:D7"/>
    <mergeCell ref="E5:H5"/>
    <mergeCell ref="I5:I7"/>
    <mergeCell ref="E6:E7"/>
    <mergeCell ref="F6:H6"/>
    <mergeCell ref="D8:J8"/>
    <mergeCell ref="A38:L38"/>
    <mergeCell ref="A39:L39"/>
    <mergeCell ref="A67:L67"/>
  </mergeCell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O395"/>
  <sheetViews>
    <sheetView workbookViewId="0">
      <selection activeCell="C10" sqref="C10:L10"/>
    </sheetView>
  </sheetViews>
  <sheetFormatPr defaultColWidth="8.85546875" defaultRowHeight="12.75"/>
  <cols>
    <col min="1" max="1" width="31.7109375" style="2819" customWidth="1"/>
    <col min="2" max="2" width="3.5703125" style="606" customWidth="1"/>
    <col min="3" max="9" width="9.7109375" style="604" customWidth="1"/>
    <col min="10" max="11" width="9.7109375" style="625" customWidth="1"/>
    <col min="12" max="12" width="9.7109375" style="604" customWidth="1"/>
    <col min="13" max="13" width="4.140625" style="593" customWidth="1"/>
    <col min="14" max="14" width="4.85546875" style="593" customWidth="1"/>
    <col min="15" max="15" width="24.85546875" style="593" customWidth="1"/>
    <col min="16" max="16" width="11.28515625" style="593" customWidth="1"/>
    <col min="17" max="17" width="3" style="593" customWidth="1"/>
    <col min="18" max="23" width="8.85546875" style="593"/>
    <col min="24" max="25" width="9.85546875" style="593" customWidth="1"/>
    <col min="26" max="26" width="9.7109375" style="593" customWidth="1"/>
    <col min="27" max="27" width="12" style="593" customWidth="1"/>
    <col min="28" max="16384" width="8.85546875" style="593"/>
  </cols>
  <sheetData>
    <row r="1" spans="1:15" s="949" customFormat="1" ht="15.75">
      <c r="A1" s="2777" t="s">
        <v>3248</v>
      </c>
      <c r="B1" s="2777"/>
      <c r="C1" s="624"/>
      <c r="D1" s="624"/>
      <c r="E1" s="624"/>
      <c r="F1" s="624"/>
      <c r="G1" s="624"/>
      <c r="H1" s="624"/>
      <c r="I1" s="624"/>
      <c r="J1" s="2778"/>
      <c r="K1" s="2778"/>
      <c r="L1" s="624"/>
      <c r="O1" s="802" t="s">
        <v>3391</v>
      </c>
    </row>
    <row r="2" spans="1:15" s="949" customFormat="1" ht="15.75">
      <c r="A2" s="2777" t="s">
        <v>3848</v>
      </c>
      <c r="B2" s="2777"/>
      <c r="C2" s="624"/>
      <c r="D2" s="624"/>
      <c r="E2" s="624"/>
      <c r="F2" s="624"/>
      <c r="G2" s="624"/>
      <c r="H2" s="624"/>
      <c r="I2" s="624"/>
      <c r="J2" s="2778"/>
      <c r="K2" s="2778"/>
      <c r="L2" s="624"/>
      <c r="O2" s="802" t="s">
        <v>757</v>
      </c>
    </row>
    <row r="3" spans="1:15" s="949" customFormat="1" ht="14.25">
      <c r="A3" s="2777" t="s">
        <v>3249</v>
      </c>
      <c r="B3" s="2777"/>
      <c r="C3" s="2779"/>
      <c r="D3" s="2779"/>
      <c r="E3" s="2779"/>
      <c r="F3" s="2779"/>
      <c r="G3" s="2779"/>
      <c r="H3" s="624"/>
      <c r="I3" s="624"/>
      <c r="J3" s="624"/>
      <c r="K3" s="624"/>
      <c r="L3" s="624"/>
      <c r="O3" t="s">
        <v>2922</v>
      </c>
    </row>
    <row r="4" spans="1:15" s="949" customFormat="1">
      <c r="A4" s="2777" t="s">
        <v>3849</v>
      </c>
      <c r="B4" s="2777"/>
      <c r="C4" s="2779"/>
      <c r="D4" s="2779"/>
      <c r="E4" s="2779"/>
      <c r="F4" s="2779"/>
      <c r="G4" s="2779"/>
      <c r="H4" s="624"/>
      <c r="I4" s="624"/>
      <c r="J4" s="624"/>
      <c r="K4" s="624"/>
      <c r="L4" s="624"/>
    </row>
    <row r="5" spans="1:15" ht="16.5" customHeight="1">
      <c r="A5" s="2780" t="s">
        <v>658</v>
      </c>
      <c r="B5" s="2781"/>
      <c r="C5" s="4845" t="s">
        <v>3250</v>
      </c>
      <c r="D5" s="4846"/>
      <c r="E5" s="4846"/>
      <c r="F5" s="4846"/>
      <c r="G5" s="4846"/>
      <c r="H5" s="4846"/>
      <c r="I5" s="4846"/>
      <c r="J5" s="4846"/>
      <c r="K5" s="4846"/>
      <c r="L5" s="4846"/>
    </row>
    <row r="6" spans="1:15" ht="16.5" customHeight="1">
      <c r="A6" s="4847" t="s">
        <v>171</v>
      </c>
      <c r="B6" s="4848"/>
      <c r="C6" s="4849" t="s">
        <v>3251</v>
      </c>
      <c r="D6" s="4850"/>
      <c r="E6" s="4850"/>
      <c r="F6" s="4850"/>
      <c r="G6" s="4850"/>
      <c r="H6" s="4850"/>
      <c r="I6" s="4850"/>
      <c r="J6" s="4850"/>
      <c r="K6" s="4850"/>
      <c r="L6" s="4850"/>
    </row>
    <row r="7" spans="1:15" ht="16.5" customHeight="1">
      <c r="A7" s="4847" t="s">
        <v>280</v>
      </c>
      <c r="B7" s="4848"/>
      <c r="C7" s="977" t="s">
        <v>3252</v>
      </c>
      <c r="D7" s="2782" t="s">
        <v>3253</v>
      </c>
      <c r="E7" s="2782" t="s">
        <v>3254</v>
      </c>
      <c r="F7" s="2782" t="s">
        <v>3255</v>
      </c>
      <c r="G7" s="2782" t="s">
        <v>3256</v>
      </c>
      <c r="H7" s="2782" t="s">
        <v>3257</v>
      </c>
      <c r="I7" s="2782" t="s">
        <v>3258</v>
      </c>
      <c r="J7" s="2782" t="s">
        <v>3259</v>
      </c>
      <c r="K7" s="2782" t="s">
        <v>3260</v>
      </c>
      <c r="L7" s="2783" t="s">
        <v>3261</v>
      </c>
    </row>
    <row r="8" spans="1:15" ht="16.5" customHeight="1">
      <c r="A8" s="2235" t="s">
        <v>658</v>
      </c>
      <c r="B8" s="2784"/>
      <c r="C8" s="2785">
        <v>0.5</v>
      </c>
      <c r="D8" s="2786">
        <v>-0.75</v>
      </c>
      <c r="E8" s="2786">
        <v>-1</v>
      </c>
      <c r="F8" s="2786">
        <v>-1.25</v>
      </c>
      <c r="G8" s="2786">
        <v>-1.5</v>
      </c>
      <c r="H8" s="2786">
        <v>-1.75</v>
      </c>
      <c r="I8" s="2786">
        <v>-2</v>
      </c>
      <c r="J8" s="2786">
        <v>-2.25</v>
      </c>
      <c r="K8" s="2786">
        <v>-2.5</v>
      </c>
      <c r="L8" s="2787">
        <v>2.5</v>
      </c>
    </row>
    <row r="9" spans="1:15" ht="16.5" customHeight="1">
      <c r="A9" s="4851" t="s">
        <v>3262</v>
      </c>
      <c r="B9" s="4852"/>
      <c r="C9" s="4845" t="s">
        <v>3476</v>
      </c>
      <c r="D9" s="4846"/>
      <c r="E9" s="4846"/>
      <c r="F9" s="4846"/>
      <c r="G9" s="4846"/>
      <c r="H9" s="4846"/>
      <c r="I9" s="4846"/>
      <c r="J9" s="4846"/>
      <c r="K9" s="4846"/>
      <c r="L9" s="4846"/>
    </row>
    <row r="10" spans="1:15" ht="15" customHeight="1">
      <c r="A10" s="4851" t="s">
        <v>3263</v>
      </c>
      <c r="B10" s="4852"/>
      <c r="C10" s="4849" t="s">
        <v>3477</v>
      </c>
      <c r="D10" s="4850"/>
      <c r="E10" s="4850"/>
      <c r="F10" s="4850"/>
      <c r="G10" s="4850"/>
      <c r="H10" s="4850"/>
      <c r="I10" s="4850"/>
      <c r="J10" s="4850"/>
      <c r="K10" s="4850"/>
      <c r="L10" s="4850"/>
    </row>
    <row r="11" spans="1:15" ht="15.75" customHeight="1">
      <c r="A11" s="4851" t="s">
        <v>3264</v>
      </c>
      <c r="B11" s="4852"/>
      <c r="C11" s="2788" t="s">
        <v>3252</v>
      </c>
      <c r="D11" s="2789"/>
      <c r="E11" s="2789"/>
      <c r="F11" s="2789"/>
      <c r="G11" s="2789"/>
      <c r="H11" s="2789"/>
      <c r="I11" s="2789"/>
      <c r="J11" s="2789"/>
      <c r="K11" s="2789"/>
      <c r="L11" s="2790" t="s">
        <v>3261</v>
      </c>
    </row>
    <row r="12" spans="1:15" ht="16.5" customHeight="1">
      <c r="A12" s="2791"/>
      <c r="B12" s="2792"/>
      <c r="C12" s="2793"/>
      <c r="D12" s="2794" t="s">
        <v>762</v>
      </c>
      <c r="E12" s="2794" t="s">
        <v>762</v>
      </c>
      <c r="F12" s="2794" t="s">
        <v>762</v>
      </c>
      <c r="G12" s="2794" t="s">
        <v>762</v>
      </c>
      <c r="H12" s="2794" t="s">
        <v>762</v>
      </c>
      <c r="I12" s="2794" t="s">
        <v>762</v>
      </c>
      <c r="J12" s="2794" t="s">
        <v>762</v>
      </c>
      <c r="K12" s="2794" t="s">
        <v>762</v>
      </c>
      <c r="L12" s="2795"/>
    </row>
    <row r="13" spans="1:15" ht="16.5" customHeight="1">
      <c r="A13" s="2235"/>
      <c r="B13" s="2796"/>
      <c r="C13" s="2797" t="s">
        <v>3265</v>
      </c>
      <c r="D13" s="2798"/>
      <c r="E13" s="2798"/>
      <c r="F13" s="2798"/>
      <c r="G13" s="2798"/>
      <c r="H13" s="2798"/>
      <c r="I13" s="2798"/>
      <c r="J13" s="2798"/>
      <c r="K13" s="2798"/>
      <c r="L13" s="2799" t="s">
        <v>3265</v>
      </c>
    </row>
    <row r="14" spans="1:15">
      <c r="A14" s="2800"/>
      <c r="B14" s="2801"/>
      <c r="C14" s="4853" t="s">
        <v>3266</v>
      </c>
      <c r="D14" s="4854"/>
      <c r="E14" s="4854"/>
      <c r="F14" s="4854"/>
      <c r="G14" s="4854"/>
      <c r="H14" s="4854"/>
      <c r="I14" s="4854"/>
      <c r="J14" s="4854"/>
      <c r="K14" s="4854"/>
      <c r="L14" s="4854"/>
    </row>
    <row r="15" spans="1:15" ht="15.75" customHeight="1">
      <c r="A15" s="2780"/>
      <c r="B15" s="2802"/>
      <c r="C15" s="2803"/>
      <c r="D15" s="613"/>
      <c r="E15" s="613"/>
      <c r="F15" s="613"/>
      <c r="G15" s="613"/>
      <c r="H15" s="613"/>
      <c r="I15" s="613"/>
      <c r="J15" s="613"/>
      <c r="K15" s="613"/>
      <c r="L15" s="612"/>
    </row>
    <row r="16" spans="1:15" ht="15.75" customHeight="1">
      <c r="A16" s="2804" t="s">
        <v>1825</v>
      </c>
      <c r="B16" s="2805" t="s">
        <v>3115</v>
      </c>
      <c r="C16" s="2803"/>
      <c r="D16" s="613"/>
      <c r="E16" s="613"/>
      <c r="F16" s="613"/>
      <c r="G16" s="613"/>
      <c r="H16" s="613"/>
      <c r="I16" s="613"/>
      <c r="J16" s="613"/>
      <c r="K16" s="613"/>
      <c r="L16" s="612"/>
    </row>
    <row r="17" spans="1:12">
      <c r="A17" s="2804" t="s">
        <v>275</v>
      </c>
      <c r="B17" s="2805" t="s">
        <v>2915</v>
      </c>
      <c r="C17" s="2803"/>
      <c r="D17" s="613"/>
      <c r="E17" s="613"/>
      <c r="F17" s="613"/>
      <c r="G17" s="613"/>
      <c r="H17" s="613"/>
      <c r="I17" s="613"/>
      <c r="J17" s="613"/>
      <c r="K17" s="613"/>
      <c r="L17" s="612"/>
    </row>
    <row r="18" spans="1:12">
      <c r="A18" s="2804"/>
      <c r="B18" s="2805" t="s">
        <v>2914</v>
      </c>
      <c r="C18" s="2803"/>
      <c r="D18" s="613"/>
      <c r="E18" s="613"/>
      <c r="F18" s="613"/>
      <c r="G18" s="613"/>
      <c r="H18" s="613"/>
      <c r="I18" s="613"/>
      <c r="J18" s="613"/>
      <c r="K18" s="613"/>
      <c r="L18" s="612"/>
    </row>
    <row r="19" spans="1:12">
      <c r="A19" s="2235"/>
      <c r="B19" s="2805"/>
      <c r="C19" s="2806"/>
      <c r="D19" s="2807"/>
      <c r="E19" s="2807"/>
      <c r="F19" s="2807"/>
      <c r="G19" s="2807"/>
      <c r="H19" s="2807"/>
      <c r="I19" s="2807"/>
      <c r="J19" s="2807"/>
      <c r="K19" s="2807"/>
      <c r="L19" s="2808"/>
    </row>
    <row r="20" spans="1:12" ht="38.25" customHeight="1">
      <c r="A20" s="2804" t="s">
        <v>1239</v>
      </c>
      <c r="B20" s="2805" t="s">
        <v>3115</v>
      </c>
      <c r="C20" s="2803"/>
      <c r="D20" s="613"/>
      <c r="E20" s="613"/>
      <c r="F20" s="613"/>
      <c r="G20" s="613"/>
      <c r="H20" s="613"/>
      <c r="I20" s="613"/>
      <c r="J20" s="613"/>
      <c r="K20" s="613"/>
      <c r="L20" s="612"/>
    </row>
    <row r="21" spans="1:12" ht="19.5" customHeight="1">
      <c r="A21" s="2804" t="s">
        <v>1240</v>
      </c>
      <c r="B21" s="2805" t="s">
        <v>2915</v>
      </c>
      <c r="C21" s="2803"/>
      <c r="D21" s="613"/>
      <c r="E21" s="613"/>
      <c r="F21" s="613"/>
      <c r="G21" s="613"/>
      <c r="H21" s="613"/>
      <c r="I21" s="613"/>
      <c r="J21" s="613"/>
      <c r="K21" s="613"/>
      <c r="L21" s="612"/>
    </row>
    <row r="22" spans="1:12" ht="19.5" customHeight="1">
      <c r="A22" s="2235"/>
      <c r="B22" s="2805" t="s">
        <v>2914</v>
      </c>
      <c r="C22" s="2803"/>
      <c r="D22" s="613"/>
      <c r="E22" s="613"/>
      <c r="F22" s="613"/>
      <c r="G22" s="613"/>
      <c r="H22" s="613"/>
      <c r="I22" s="613"/>
      <c r="J22" s="613"/>
      <c r="K22" s="613"/>
      <c r="L22" s="612"/>
    </row>
    <row r="23" spans="1:12">
      <c r="A23" s="2235"/>
      <c r="B23" s="2809"/>
      <c r="C23" s="2803"/>
      <c r="D23" s="613"/>
      <c r="E23" s="613"/>
      <c r="F23" s="613"/>
      <c r="G23" s="613"/>
      <c r="H23" s="613"/>
      <c r="I23" s="613"/>
      <c r="J23" s="613"/>
      <c r="K23" s="613"/>
      <c r="L23" s="612"/>
    </row>
    <row r="24" spans="1:12" ht="15.75" customHeight="1">
      <c r="A24" s="2810" t="s">
        <v>3176</v>
      </c>
      <c r="B24" s="2805" t="s">
        <v>3115</v>
      </c>
      <c r="C24" s="2803"/>
      <c r="D24" s="613"/>
      <c r="E24" s="613"/>
      <c r="F24" s="613"/>
      <c r="G24" s="613"/>
      <c r="H24" s="613"/>
      <c r="I24" s="613"/>
      <c r="J24" s="613"/>
      <c r="K24" s="613"/>
      <c r="L24" s="612"/>
    </row>
    <row r="25" spans="1:12" ht="15.75" customHeight="1">
      <c r="A25" s="2804" t="s">
        <v>1241</v>
      </c>
      <c r="B25" s="2805" t="s">
        <v>2915</v>
      </c>
      <c r="C25" s="2803"/>
      <c r="D25" s="613"/>
      <c r="E25" s="613"/>
      <c r="F25" s="613"/>
      <c r="G25" s="613"/>
      <c r="H25" s="613"/>
      <c r="I25" s="613"/>
      <c r="J25" s="613"/>
      <c r="K25" s="613"/>
      <c r="L25" s="612"/>
    </row>
    <row r="26" spans="1:12" ht="15.75" customHeight="1">
      <c r="A26" s="2235"/>
      <c r="B26" s="2805" t="s">
        <v>2914</v>
      </c>
      <c r="C26" s="2803"/>
      <c r="D26" s="613"/>
      <c r="E26" s="613"/>
      <c r="F26" s="613"/>
      <c r="G26" s="613"/>
      <c r="H26" s="613"/>
      <c r="I26" s="613"/>
      <c r="J26" s="613"/>
      <c r="K26" s="613"/>
      <c r="L26" s="612"/>
    </row>
    <row r="27" spans="1:12" ht="15.75" customHeight="1">
      <c r="A27" s="2235"/>
      <c r="B27" s="2809"/>
      <c r="C27" s="2811"/>
      <c r="D27" s="609"/>
      <c r="E27" s="609"/>
      <c r="F27" s="609"/>
      <c r="G27" s="609"/>
      <c r="H27" s="609"/>
      <c r="I27" s="609"/>
      <c r="J27" s="609"/>
      <c r="K27" s="609"/>
      <c r="L27" s="610"/>
    </row>
    <row r="28" spans="1:12" ht="25.5">
      <c r="A28" s="2236" t="s">
        <v>3177</v>
      </c>
      <c r="B28" s="2237" t="s">
        <v>3115</v>
      </c>
      <c r="C28" s="2811"/>
      <c r="D28" s="609"/>
      <c r="E28" s="609"/>
      <c r="F28" s="609"/>
      <c r="G28" s="609"/>
      <c r="H28" s="609"/>
      <c r="I28" s="609"/>
      <c r="J28" s="609"/>
      <c r="K28" s="609"/>
      <c r="L28" s="610"/>
    </row>
    <row r="29" spans="1:12" ht="25.5" customHeight="1">
      <c r="A29" s="2624" t="s">
        <v>3267</v>
      </c>
      <c r="B29" s="2237" t="s">
        <v>2915</v>
      </c>
      <c r="C29" s="2811"/>
      <c r="D29" s="609"/>
      <c r="E29" s="609"/>
      <c r="F29" s="609"/>
      <c r="G29" s="609"/>
      <c r="H29" s="609"/>
      <c r="I29" s="609"/>
      <c r="J29" s="609"/>
      <c r="K29" s="609"/>
      <c r="L29" s="610"/>
    </row>
    <row r="30" spans="1:12" ht="15.75" customHeight="1">
      <c r="A30" s="2624"/>
      <c r="B30" s="2237" t="s">
        <v>2914</v>
      </c>
      <c r="C30" s="2811"/>
      <c r="D30" s="609"/>
      <c r="E30" s="609"/>
      <c r="F30" s="609"/>
      <c r="G30" s="609"/>
      <c r="H30" s="609"/>
      <c r="I30" s="609"/>
      <c r="J30" s="609"/>
      <c r="K30" s="609"/>
      <c r="L30" s="610"/>
    </row>
    <row r="31" spans="1:12" ht="15.75" customHeight="1">
      <c r="A31" s="2624"/>
      <c r="B31" s="2237"/>
      <c r="C31" s="2811"/>
      <c r="D31" s="609"/>
      <c r="E31" s="609"/>
      <c r="F31" s="609"/>
      <c r="G31" s="609"/>
      <c r="H31" s="609"/>
      <c r="I31" s="609"/>
      <c r="J31" s="609"/>
      <c r="K31" s="609"/>
      <c r="L31" s="610"/>
    </row>
    <row r="32" spans="1:12" ht="15.75" customHeight="1">
      <c r="A32" s="2238" t="s">
        <v>3179</v>
      </c>
      <c r="B32" s="2237" t="s">
        <v>3115</v>
      </c>
      <c r="C32" s="2811"/>
      <c r="D32" s="609"/>
      <c r="E32" s="609"/>
      <c r="F32" s="609"/>
      <c r="G32" s="609"/>
      <c r="H32" s="609"/>
      <c r="I32" s="609"/>
      <c r="J32" s="609"/>
      <c r="K32" s="609"/>
      <c r="L32" s="610"/>
    </row>
    <row r="33" spans="1:12" ht="15.75" customHeight="1">
      <c r="A33" s="2235" t="s">
        <v>3180</v>
      </c>
      <c r="B33" s="2237" t="s">
        <v>2915</v>
      </c>
      <c r="C33" s="2811"/>
      <c r="D33" s="609"/>
      <c r="E33" s="609"/>
      <c r="F33" s="609"/>
      <c r="G33" s="609"/>
      <c r="H33" s="609"/>
      <c r="I33" s="609"/>
      <c r="J33" s="609"/>
      <c r="K33" s="609"/>
      <c r="L33" s="610"/>
    </row>
    <row r="34" spans="1:12">
      <c r="A34" s="2235"/>
      <c r="B34" s="2237" t="s">
        <v>2914</v>
      </c>
      <c r="C34" s="2811"/>
      <c r="D34" s="609"/>
      <c r="E34" s="609"/>
      <c r="F34" s="609"/>
      <c r="G34" s="609"/>
      <c r="H34" s="609"/>
      <c r="I34" s="609"/>
      <c r="J34" s="609"/>
      <c r="K34" s="609"/>
      <c r="L34" s="610"/>
    </row>
    <row r="35" spans="1:12" ht="15.75" customHeight="1">
      <c r="A35" s="2235"/>
      <c r="B35" s="2237"/>
      <c r="C35" s="2811"/>
      <c r="D35" s="609"/>
      <c r="E35" s="609"/>
      <c r="F35" s="609"/>
      <c r="G35" s="609"/>
      <c r="H35" s="609"/>
      <c r="I35" s="609"/>
      <c r="J35" s="609"/>
      <c r="K35" s="609"/>
      <c r="L35" s="610"/>
    </row>
    <row r="36" spans="1:12" ht="15.75" customHeight="1">
      <c r="A36" s="2238" t="s">
        <v>3181</v>
      </c>
      <c r="B36" s="2237" t="s">
        <v>3115</v>
      </c>
      <c r="C36" s="2811"/>
      <c r="D36" s="609"/>
      <c r="E36" s="609"/>
      <c r="F36" s="609"/>
      <c r="G36" s="609"/>
      <c r="H36" s="609"/>
      <c r="I36" s="609"/>
      <c r="J36" s="609"/>
      <c r="K36" s="609"/>
      <c r="L36" s="610"/>
    </row>
    <row r="37" spans="1:12" ht="15.75" customHeight="1">
      <c r="A37" s="2235" t="s">
        <v>3182</v>
      </c>
      <c r="B37" s="2237" t="s">
        <v>2915</v>
      </c>
      <c r="C37" s="2811"/>
      <c r="D37" s="609"/>
      <c r="E37" s="609"/>
      <c r="F37" s="609"/>
      <c r="G37" s="609"/>
      <c r="H37" s="609"/>
      <c r="I37" s="609"/>
      <c r="J37" s="609"/>
      <c r="K37" s="609"/>
      <c r="L37" s="610"/>
    </row>
    <row r="38" spans="1:12" ht="15.75" customHeight="1">
      <c r="A38" s="2235"/>
      <c r="B38" s="2237" t="s">
        <v>2914</v>
      </c>
      <c r="C38" s="2811"/>
      <c r="D38" s="609"/>
      <c r="E38" s="609"/>
      <c r="F38" s="609"/>
      <c r="G38" s="609"/>
      <c r="H38" s="609"/>
      <c r="I38" s="609"/>
      <c r="J38" s="609"/>
      <c r="K38" s="609"/>
      <c r="L38" s="610"/>
    </row>
    <row r="39" spans="1:12">
      <c r="A39" s="2235"/>
      <c r="B39" s="2237"/>
      <c r="C39" s="2811"/>
      <c r="D39" s="609"/>
      <c r="E39" s="609"/>
      <c r="F39" s="609"/>
      <c r="G39" s="609"/>
      <c r="H39" s="609"/>
      <c r="I39" s="609"/>
      <c r="J39" s="609"/>
      <c r="K39" s="609"/>
      <c r="L39" s="610"/>
    </row>
    <row r="40" spans="1:12" ht="15.75" customHeight="1">
      <c r="A40" s="2239" t="s">
        <v>3183</v>
      </c>
      <c r="B40" s="2237" t="s">
        <v>3115</v>
      </c>
      <c r="C40" s="2811"/>
      <c r="D40" s="609"/>
      <c r="E40" s="609"/>
      <c r="F40" s="609"/>
      <c r="G40" s="609"/>
      <c r="H40" s="609"/>
      <c r="I40" s="609"/>
      <c r="J40" s="609"/>
      <c r="K40" s="609"/>
      <c r="L40" s="610"/>
    </row>
    <row r="41" spans="1:12" ht="25.5" customHeight="1">
      <c r="A41" s="2235" t="s">
        <v>3184</v>
      </c>
      <c r="B41" s="2237" t="s">
        <v>2915</v>
      </c>
      <c r="C41" s="2811"/>
      <c r="D41" s="609"/>
      <c r="E41" s="609"/>
      <c r="F41" s="609"/>
      <c r="G41" s="609"/>
      <c r="H41" s="609"/>
      <c r="I41" s="609"/>
      <c r="J41" s="609"/>
      <c r="K41" s="609"/>
      <c r="L41" s="610"/>
    </row>
    <row r="42" spans="1:12" ht="15.75" customHeight="1">
      <c r="A42" s="2235"/>
      <c r="B42" s="2237" t="s">
        <v>2914</v>
      </c>
      <c r="C42" s="2811"/>
      <c r="D42" s="609"/>
      <c r="E42" s="609"/>
      <c r="F42" s="609"/>
      <c r="G42" s="609"/>
      <c r="H42" s="609"/>
      <c r="I42" s="609"/>
      <c r="J42" s="609"/>
      <c r="K42" s="609"/>
      <c r="L42" s="610"/>
    </row>
    <row r="43" spans="1:12">
      <c r="A43" s="2235"/>
      <c r="B43" s="2237"/>
      <c r="C43" s="2811"/>
      <c r="D43" s="609"/>
      <c r="E43" s="609"/>
      <c r="F43" s="609"/>
      <c r="G43" s="609"/>
      <c r="H43" s="609"/>
      <c r="I43" s="609"/>
      <c r="J43" s="609"/>
      <c r="K43" s="609"/>
      <c r="L43" s="610"/>
    </row>
    <row r="44" spans="1:12" ht="25.5">
      <c r="A44" s="2235" t="s">
        <v>3189</v>
      </c>
      <c r="B44" s="2237" t="s">
        <v>3115</v>
      </c>
      <c r="C44" s="2811"/>
      <c r="D44" s="609"/>
      <c r="E44" s="609"/>
      <c r="F44" s="609"/>
      <c r="G44" s="609"/>
      <c r="H44" s="609"/>
      <c r="I44" s="609"/>
      <c r="J44" s="609"/>
      <c r="K44" s="609"/>
      <c r="L44" s="610"/>
    </row>
    <row r="45" spans="1:12" ht="25.5" customHeight="1">
      <c r="A45" s="2235" t="s">
        <v>3190</v>
      </c>
      <c r="B45" s="2237" t="s">
        <v>2915</v>
      </c>
      <c r="C45" s="2811"/>
      <c r="D45" s="609"/>
      <c r="E45" s="609"/>
      <c r="F45" s="609"/>
      <c r="G45" s="609"/>
      <c r="H45" s="609"/>
      <c r="I45" s="609"/>
      <c r="J45" s="609"/>
      <c r="K45" s="609"/>
      <c r="L45" s="610"/>
    </row>
    <row r="46" spans="1:12" ht="15.75" customHeight="1">
      <c r="A46" s="2235"/>
      <c r="B46" s="2237" t="s">
        <v>2914</v>
      </c>
      <c r="C46" s="2811"/>
      <c r="D46" s="609"/>
      <c r="E46" s="609"/>
      <c r="F46" s="609"/>
      <c r="G46" s="609"/>
      <c r="H46" s="609"/>
      <c r="I46" s="609"/>
      <c r="J46" s="609"/>
      <c r="K46" s="609"/>
      <c r="L46" s="610"/>
    </row>
    <row r="47" spans="1:12" ht="15.75" customHeight="1">
      <c r="A47" s="2235"/>
      <c r="B47" s="2237"/>
      <c r="C47" s="2811"/>
      <c r="D47" s="609"/>
      <c r="E47" s="609"/>
      <c r="F47" s="609"/>
      <c r="G47" s="609"/>
      <c r="H47" s="609"/>
      <c r="I47" s="609"/>
      <c r="J47" s="609"/>
      <c r="K47" s="609"/>
      <c r="L47" s="610"/>
    </row>
    <row r="48" spans="1:12" ht="25.5" customHeight="1">
      <c r="A48" s="2235" t="s">
        <v>3191</v>
      </c>
      <c r="B48" s="2237" t="s">
        <v>3115</v>
      </c>
      <c r="C48" s="2811"/>
      <c r="D48" s="609"/>
      <c r="E48" s="609"/>
      <c r="F48" s="609"/>
      <c r="G48" s="609"/>
      <c r="H48" s="609"/>
      <c r="I48" s="609"/>
      <c r="J48" s="609"/>
      <c r="K48" s="609"/>
      <c r="L48" s="610"/>
    </row>
    <row r="49" spans="1:12" ht="25.5" customHeight="1">
      <c r="A49" s="2235" t="s">
        <v>3192</v>
      </c>
      <c r="B49" s="2237" t="s">
        <v>2915</v>
      </c>
      <c r="C49" s="2811"/>
      <c r="D49" s="609"/>
      <c r="E49" s="609"/>
      <c r="F49" s="609"/>
      <c r="G49" s="609"/>
      <c r="H49" s="609"/>
      <c r="I49" s="609"/>
      <c r="J49" s="609"/>
      <c r="K49" s="609"/>
      <c r="L49" s="610"/>
    </row>
    <row r="50" spans="1:12" ht="15.75" customHeight="1">
      <c r="A50" s="2235"/>
      <c r="B50" s="2237" t="s">
        <v>2914</v>
      </c>
      <c r="C50" s="2811"/>
      <c r="D50" s="609"/>
      <c r="E50" s="609"/>
      <c r="F50" s="609"/>
      <c r="G50" s="609"/>
      <c r="H50" s="609"/>
      <c r="I50" s="609"/>
      <c r="J50" s="609"/>
      <c r="K50" s="609"/>
      <c r="L50" s="610"/>
    </row>
    <row r="51" spans="1:12" ht="27.75" customHeight="1">
      <c r="A51" s="4804" t="s">
        <v>3268</v>
      </c>
      <c r="B51" s="4804"/>
      <c r="C51" s="4804"/>
      <c r="D51" s="4804"/>
      <c r="E51" s="4804"/>
      <c r="F51" s="4804"/>
      <c r="G51" s="4804"/>
      <c r="H51" s="4804"/>
      <c r="I51" s="4804"/>
      <c r="J51" s="4804"/>
      <c r="K51" s="4804"/>
      <c r="L51" s="4804"/>
    </row>
    <row r="52" spans="1:12" ht="27.75" customHeight="1">
      <c r="A52" s="4804" t="s">
        <v>3269</v>
      </c>
      <c r="B52" s="4804"/>
      <c r="C52" s="4804"/>
      <c r="D52" s="4804"/>
      <c r="E52" s="4804"/>
      <c r="F52" s="4804"/>
      <c r="G52" s="4804"/>
      <c r="H52" s="4804"/>
      <c r="I52" s="4804"/>
      <c r="J52" s="4804"/>
      <c r="K52" s="4804"/>
      <c r="L52" s="4804"/>
    </row>
    <row r="53" spans="1:12" ht="15.75" customHeight="1">
      <c r="A53" s="2240" t="s">
        <v>3193</v>
      </c>
      <c r="B53" s="2241" t="s">
        <v>3115</v>
      </c>
      <c r="C53" s="2803"/>
      <c r="D53" s="613"/>
      <c r="E53" s="613"/>
      <c r="F53" s="613"/>
      <c r="G53" s="613"/>
      <c r="H53" s="613"/>
      <c r="I53" s="613"/>
      <c r="J53" s="613"/>
      <c r="K53" s="613"/>
      <c r="L53" s="612"/>
    </row>
    <row r="54" spans="1:12" ht="25.5">
      <c r="A54" s="794" t="s">
        <v>1242</v>
      </c>
      <c r="B54" s="2241" t="s">
        <v>2915</v>
      </c>
      <c r="C54" s="2803"/>
      <c r="D54" s="613"/>
      <c r="E54" s="613"/>
      <c r="F54" s="613"/>
      <c r="G54" s="613"/>
      <c r="H54" s="613"/>
      <c r="I54" s="613"/>
      <c r="J54" s="613"/>
      <c r="K54" s="613"/>
      <c r="L54" s="612"/>
    </row>
    <row r="55" spans="1:12" ht="15.75" customHeight="1">
      <c r="A55" s="2624"/>
      <c r="B55" s="2241" t="s">
        <v>2914</v>
      </c>
      <c r="C55" s="2803"/>
      <c r="D55" s="613"/>
      <c r="E55" s="613"/>
      <c r="F55" s="613"/>
      <c r="G55" s="613"/>
      <c r="H55" s="613"/>
      <c r="I55" s="613"/>
      <c r="J55" s="613"/>
      <c r="K55" s="613"/>
      <c r="L55" s="612"/>
    </row>
    <row r="56" spans="1:12" ht="15.75" customHeight="1">
      <c r="A56" s="2624"/>
      <c r="B56" s="2237"/>
      <c r="C56" s="2811"/>
      <c r="D56" s="609"/>
      <c r="E56" s="609"/>
      <c r="F56" s="609"/>
      <c r="G56" s="609"/>
      <c r="H56" s="609"/>
      <c r="I56" s="609"/>
      <c r="J56" s="609"/>
      <c r="K56" s="609"/>
      <c r="L56" s="610"/>
    </row>
    <row r="57" spans="1:12" ht="25.5" customHeight="1">
      <c r="A57" s="2238" t="s">
        <v>2063</v>
      </c>
      <c r="B57" s="2237" t="s">
        <v>3115</v>
      </c>
      <c r="C57" s="2811"/>
      <c r="D57" s="609"/>
      <c r="E57" s="609"/>
      <c r="F57" s="609"/>
      <c r="G57" s="609"/>
      <c r="H57" s="609"/>
      <c r="I57" s="609"/>
      <c r="J57" s="609"/>
      <c r="K57" s="609"/>
      <c r="L57" s="610"/>
    </row>
    <row r="58" spans="1:12" ht="25.5" customHeight="1">
      <c r="A58" s="2235" t="s">
        <v>3194</v>
      </c>
      <c r="B58" s="2237" t="s">
        <v>2915</v>
      </c>
      <c r="C58" s="2811"/>
      <c r="D58" s="609"/>
      <c r="E58" s="609"/>
      <c r="F58" s="609"/>
      <c r="G58" s="609"/>
      <c r="H58" s="609"/>
      <c r="I58" s="609"/>
      <c r="J58" s="609"/>
      <c r="K58" s="609"/>
      <c r="L58" s="610"/>
    </row>
    <row r="59" spans="1:12">
      <c r="A59" s="2624"/>
      <c r="B59" s="2237" t="s">
        <v>2914</v>
      </c>
      <c r="C59" s="2811"/>
      <c r="D59" s="609"/>
      <c r="E59" s="609"/>
      <c r="F59" s="609"/>
      <c r="G59" s="609"/>
      <c r="H59" s="609"/>
      <c r="I59" s="609"/>
      <c r="J59" s="609"/>
      <c r="K59" s="609"/>
      <c r="L59" s="610"/>
    </row>
    <row r="60" spans="1:12" ht="15.75" customHeight="1">
      <c r="A60" s="2812"/>
      <c r="B60" s="2813"/>
      <c r="C60" s="2814"/>
      <c r="D60" s="631"/>
      <c r="E60" s="631"/>
      <c r="F60" s="2815"/>
      <c r="G60" s="2816"/>
      <c r="H60" s="634"/>
      <c r="I60" s="634"/>
      <c r="J60" s="634"/>
      <c r="K60" s="634"/>
      <c r="L60" s="633"/>
    </row>
    <row r="61" spans="1:12" ht="15.75" customHeight="1">
      <c r="A61" s="2238" t="s">
        <v>3195</v>
      </c>
      <c r="B61" s="2237" t="s">
        <v>3115</v>
      </c>
      <c r="C61" s="2811"/>
      <c r="D61" s="609"/>
      <c r="E61" s="609"/>
      <c r="F61" s="609"/>
      <c r="G61" s="609"/>
      <c r="H61" s="609"/>
      <c r="I61" s="609"/>
      <c r="J61" s="609"/>
      <c r="K61" s="609"/>
      <c r="L61" s="610"/>
    </row>
    <row r="62" spans="1:12" ht="15.75" customHeight="1">
      <c r="A62" s="2235" t="s">
        <v>3196</v>
      </c>
      <c r="B62" s="2237" t="s">
        <v>2915</v>
      </c>
      <c r="C62" s="2811"/>
      <c r="D62" s="609"/>
      <c r="E62" s="609"/>
      <c r="F62" s="609"/>
      <c r="G62" s="609"/>
      <c r="H62" s="609"/>
      <c r="I62" s="609"/>
      <c r="J62" s="609"/>
      <c r="K62" s="609"/>
      <c r="L62" s="610"/>
    </row>
    <row r="63" spans="1:12" ht="15.75" customHeight="1">
      <c r="A63" s="2235"/>
      <c r="B63" s="2237" t="s">
        <v>2914</v>
      </c>
      <c r="C63" s="2811"/>
      <c r="D63" s="609"/>
      <c r="E63" s="609"/>
      <c r="F63" s="609"/>
      <c r="G63" s="609"/>
      <c r="H63" s="609"/>
      <c r="I63" s="609"/>
      <c r="J63" s="609"/>
      <c r="K63" s="609"/>
      <c r="L63" s="610"/>
    </row>
    <row r="64" spans="1:12" ht="15.75" customHeight="1">
      <c r="A64" s="2235"/>
      <c r="B64" s="2237"/>
      <c r="C64" s="2811"/>
      <c r="D64" s="609"/>
      <c r="E64" s="609"/>
      <c r="F64" s="609"/>
      <c r="G64" s="609"/>
      <c r="H64" s="609"/>
      <c r="I64" s="609"/>
      <c r="J64" s="609"/>
      <c r="K64" s="609"/>
      <c r="L64" s="610"/>
    </row>
    <row r="65" spans="1:12" ht="25.5" customHeight="1">
      <c r="A65" s="2238" t="s">
        <v>3197</v>
      </c>
      <c r="B65" s="2237" t="s">
        <v>3115</v>
      </c>
      <c r="C65" s="2811"/>
      <c r="D65" s="609"/>
      <c r="E65" s="609"/>
      <c r="F65" s="609"/>
      <c r="G65" s="609"/>
      <c r="H65" s="609"/>
      <c r="I65" s="609"/>
      <c r="J65" s="609"/>
      <c r="K65" s="609"/>
      <c r="L65" s="610"/>
    </row>
    <row r="66" spans="1:12" ht="25.5" customHeight="1">
      <c r="A66" s="2235" t="s">
        <v>3198</v>
      </c>
      <c r="B66" s="2237" t="s">
        <v>2915</v>
      </c>
      <c r="C66" s="2811"/>
      <c r="D66" s="609"/>
      <c r="E66" s="609"/>
      <c r="F66" s="609"/>
      <c r="G66" s="609"/>
      <c r="H66" s="609"/>
      <c r="I66" s="609"/>
      <c r="J66" s="609"/>
      <c r="K66" s="609"/>
      <c r="L66" s="610"/>
    </row>
    <row r="67" spans="1:12" ht="15.75" customHeight="1">
      <c r="A67" s="2235"/>
      <c r="B67" s="2237" t="s">
        <v>2914</v>
      </c>
      <c r="C67" s="2811"/>
      <c r="D67" s="609"/>
      <c r="E67" s="609"/>
      <c r="F67" s="609"/>
      <c r="G67" s="609"/>
      <c r="H67" s="609"/>
      <c r="I67" s="609"/>
      <c r="J67" s="609"/>
      <c r="K67" s="609"/>
      <c r="L67" s="610"/>
    </row>
    <row r="68" spans="1:12" ht="15.75" customHeight="1">
      <c r="A68" s="2624"/>
      <c r="B68" s="2237"/>
      <c r="C68" s="2811"/>
      <c r="D68" s="609"/>
      <c r="E68" s="609"/>
      <c r="F68" s="609"/>
      <c r="G68" s="609"/>
      <c r="H68" s="609"/>
      <c r="I68" s="609"/>
      <c r="J68" s="609"/>
      <c r="K68" s="609"/>
      <c r="L68" s="610"/>
    </row>
    <row r="69" spans="1:12" ht="38.25" customHeight="1">
      <c r="A69" s="2235" t="s">
        <v>2061</v>
      </c>
      <c r="B69" s="2237" t="s">
        <v>3115</v>
      </c>
      <c r="C69" s="2811"/>
      <c r="D69" s="609"/>
      <c r="E69" s="609"/>
      <c r="F69" s="609"/>
      <c r="G69" s="609"/>
      <c r="H69" s="609"/>
      <c r="I69" s="609"/>
      <c r="J69" s="609"/>
      <c r="K69" s="609"/>
      <c r="L69" s="610"/>
    </row>
    <row r="70" spans="1:12" ht="25.5" customHeight="1">
      <c r="A70" s="2235" t="s">
        <v>3201</v>
      </c>
      <c r="B70" s="2237" t="s">
        <v>2915</v>
      </c>
      <c r="C70" s="2811"/>
      <c r="D70" s="609"/>
      <c r="E70" s="609"/>
      <c r="F70" s="609"/>
      <c r="G70" s="609"/>
      <c r="H70" s="609"/>
      <c r="I70" s="609"/>
      <c r="J70" s="609"/>
      <c r="K70" s="609"/>
      <c r="L70" s="610"/>
    </row>
    <row r="71" spans="1:12" ht="15.75" customHeight="1">
      <c r="A71" s="2235"/>
      <c r="B71" s="2237" t="s">
        <v>2914</v>
      </c>
      <c r="C71" s="2811"/>
      <c r="D71" s="609"/>
      <c r="E71" s="609"/>
      <c r="F71" s="609"/>
      <c r="G71" s="609"/>
      <c r="H71" s="609"/>
      <c r="I71" s="609"/>
      <c r="J71" s="609"/>
      <c r="K71" s="609"/>
      <c r="L71" s="610"/>
    </row>
    <row r="72" spans="1:12" ht="19.5" customHeight="1">
      <c r="A72" s="2235"/>
      <c r="B72" s="2237"/>
      <c r="C72" s="2811"/>
      <c r="D72" s="609"/>
      <c r="E72" s="609"/>
      <c r="F72" s="609"/>
      <c r="G72" s="609"/>
      <c r="H72" s="609"/>
      <c r="I72" s="609"/>
      <c r="J72" s="609"/>
      <c r="K72" s="609"/>
      <c r="L72" s="610"/>
    </row>
    <row r="73" spans="1:12" ht="19.5" customHeight="1">
      <c r="A73" s="2238" t="s">
        <v>3202</v>
      </c>
      <c r="B73" s="2237" t="s">
        <v>3115</v>
      </c>
      <c r="C73" s="2811"/>
      <c r="D73" s="609"/>
      <c r="E73" s="609"/>
      <c r="F73" s="609"/>
      <c r="G73" s="609"/>
      <c r="H73" s="609"/>
      <c r="I73" s="609"/>
      <c r="J73" s="609"/>
      <c r="K73" s="609"/>
      <c r="L73" s="610"/>
    </row>
    <row r="74" spans="1:12" ht="25.5" customHeight="1">
      <c r="A74" s="2235" t="s">
        <v>3203</v>
      </c>
      <c r="B74" s="2237" t="s">
        <v>2915</v>
      </c>
      <c r="C74" s="2811"/>
      <c r="D74" s="609"/>
      <c r="E74" s="609"/>
      <c r="F74" s="609"/>
      <c r="G74" s="609"/>
      <c r="H74" s="609"/>
      <c r="I74" s="609"/>
      <c r="J74" s="609"/>
      <c r="K74" s="609"/>
      <c r="L74" s="610"/>
    </row>
    <row r="75" spans="1:12" ht="15.75" customHeight="1">
      <c r="A75" s="2235"/>
      <c r="B75" s="2237" t="s">
        <v>2914</v>
      </c>
      <c r="C75" s="2811"/>
      <c r="D75" s="609"/>
      <c r="E75" s="609"/>
      <c r="F75" s="609"/>
      <c r="G75" s="609"/>
      <c r="H75" s="609"/>
      <c r="I75" s="609"/>
      <c r="J75" s="609"/>
      <c r="K75" s="609"/>
      <c r="L75" s="610"/>
    </row>
    <row r="76" spans="1:12" ht="15.75" customHeight="1">
      <c r="A76" s="2624"/>
      <c r="B76" s="2237"/>
      <c r="C76" s="2811"/>
      <c r="D76" s="609"/>
      <c r="E76" s="609"/>
      <c r="F76" s="609"/>
      <c r="G76" s="609"/>
      <c r="H76" s="609"/>
      <c r="I76" s="609"/>
      <c r="J76" s="609"/>
      <c r="K76" s="609"/>
      <c r="L76" s="610"/>
    </row>
    <row r="77" spans="1:12" ht="15.75" customHeight="1">
      <c r="A77" s="2240" t="s">
        <v>3204</v>
      </c>
      <c r="B77" s="2241" t="s">
        <v>3115</v>
      </c>
      <c r="C77" s="2803"/>
      <c r="D77" s="613"/>
      <c r="E77" s="613"/>
      <c r="F77" s="613"/>
      <c r="G77" s="613"/>
      <c r="H77" s="613"/>
      <c r="I77" s="613"/>
      <c r="J77" s="613"/>
      <c r="K77" s="613"/>
      <c r="L77" s="612"/>
    </row>
    <row r="78" spans="1:12" ht="15.75" customHeight="1">
      <c r="A78" s="794" t="s">
        <v>1244</v>
      </c>
      <c r="B78" s="2241" t="s">
        <v>2915</v>
      </c>
      <c r="C78" s="2803"/>
      <c r="D78" s="613"/>
      <c r="E78" s="613"/>
      <c r="F78" s="613"/>
      <c r="G78" s="613"/>
      <c r="H78" s="613"/>
      <c r="I78" s="613"/>
      <c r="J78" s="613"/>
      <c r="K78" s="613"/>
      <c r="L78" s="612"/>
    </row>
    <row r="79" spans="1:12" ht="15.75" customHeight="1">
      <c r="A79" s="2624"/>
      <c r="B79" s="2241" t="s">
        <v>2914</v>
      </c>
      <c r="C79" s="2803"/>
      <c r="D79" s="613"/>
      <c r="E79" s="613"/>
      <c r="F79" s="613"/>
      <c r="G79" s="613"/>
      <c r="H79" s="613"/>
      <c r="I79" s="613"/>
      <c r="J79" s="613"/>
      <c r="K79" s="613"/>
      <c r="L79" s="612"/>
    </row>
    <row r="80" spans="1:12" ht="15.75" customHeight="1">
      <c r="A80" s="2624"/>
      <c r="B80" s="2237"/>
      <c r="C80" s="2811"/>
      <c r="D80" s="609"/>
      <c r="E80" s="609"/>
      <c r="F80" s="609"/>
      <c r="G80" s="609"/>
      <c r="H80" s="609"/>
      <c r="I80" s="609"/>
      <c r="J80" s="609"/>
      <c r="K80" s="609"/>
      <c r="L80" s="610"/>
    </row>
    <row r="81" spans="1:12" ht="15.75" customHeight="1">
      <c r="A81" s="2239" t="s">
        <v>3205</v>
      </c>
      <c r="B81" s="2237" t="s">
        <v>3115</v>
      </c>
      <c r="C81" s="2811"/>
      <c r="D81" s="609"/>
      <c r="E81" s="609"/>
      <c r="F81" s="609"/>
      <c r="G81" s="609"/>
      <c r="H81" s="609"/>
      <c r="I81" s="609"/>
      <c r="J81" s="609"/>
      <c r="K81" s="609"/>
      <c r="L81" s="610"/>
    </row>
    <row r="82" spans="1:12" ht="15.75" customHeight="1">
      <c r="A82" s="2235" t="s">
        <v>3206</v>
      </c>
      <c r="B82" s="2237" t="s">
        <v>2915</v>
      </c>
      <c r="C82" s="2811"/>
      <c r="D82" s="609"/>
      <c r="E82" s="609"/>
      <c r="F82" s="609"/>
      <c r="G82" s="609"/>
      <c r="H82" s="609"/>
      <c r="I82" s="609"/>
      <c r="J82" s="609"/>
      <c r="K82" s="609"/>
      <c r="L82" s="610"/>
    </row>
    <row r="83" spans="1:12" ht="15.75" customHeight="1">
      <c r="A83" s="2235"/>
      <c r="B83" s="2237" t="s">
        <v>2914</v>
      </c>
      <c r="C83" s="2811"/>
      <c r="D83" s="609"/>
      <c r="E83" s="609"/>
      <c r="F83" s="609"/>
      <c r="G83" s="609"/>
      <c r="H83" s="609"/>
      <c r="I83" s="609"/>
      <c r="J83" s="609"/>
      <c r="K83" s="609"/>
      <c r="L83" s="610"/>
    </row>
    <row r="84" spans="1:12" ht="15.75" customHeight="1">
      <c r="A84" s="2235"/>
      <c r="B84" s="2237"/>
      <c r="C84" s="2811"/>
      <c r="D84" s="609"/>
      <c r="E84" s="609"/>
      <c r="F84" s="609"/>
      <c r="G84" s="609"/>
      <c r="H84" s="609"/>
      <c r="I84" s="609"/>
      <c r="J84" s="609"/>
      <c r="K84" s="609"/>
      <c r="L84" s="610"/>
    </row>
    <row r="85" spans="1:12" ht="15.75" customHeight="1">
      <c r="A85" s="2235" t="s">
        <v>2059</v>
      </c>
      <c r="B85" s="2237" t="s">
        <v>3115</v>
      </c>
      <c r="C85" s="2811"/>
      <c r="D85" s="609"/>
      <c r="E85" s="609"/>
      <c r="F85" s="609"/>
      <c r="G85" s="609"/>
      <c r="H85" s="609"/>
      <c r="I85" s="609"/>
      <c r="J85" s="609"/>
      <c r="K85" s="609"/>
      <c r="L85" s="610"/>
    </row>
    <row r="86" spans="1:12" ht="15.75" customHeight="1">
      <c r="A86" s="2235" t="s">
        <v>3207</v>
      </c>
      <c r="B86" s="2237" t="s">
        <v>2915</v>
      </c>
      <c r="C86" s="2811"/>
      <c r="D86" s="609"/>
      <c r="E86" s="609"/>
      <c r="F86" s="609"/>
      <c r="G86" s="609"/>
      <c r="H86" s="609"/>
      <c r="I86" s="609"/>
      <c r="J86" s="609"/>
      <c r="K86" s="609"/>
      <c r="L86" s="610"/>
    </row>
    <row r="87" spans="1:12" ht="15.75" customHeight="1">
      <c r="A87" s="2235"/>
      <c r="B87" s="2237" t="s">
        <v>2914</v>
      </c>
      <c r="C87" s="2811"/>
      <c r="D87" s="609"/>
      <c r="E87" s="609"/>
      <c r="F87" s="609"/>
      <c r="G87" s="609"/>
      <c r="H87" s="609"/>
      <c r="I87" s="609"/>
      <c r="J87" s="609"/>
      <c r="K87" s="609"/>
      <c r="L87" s="610"/>
    </row>
    <row r="88" spans="1:12" ht="27.75" customHeight="1">
      <c r="A88" s="4804" t="s">
        <v>3268</v>
      </c>
      <c r="B88" s="4804"/>
      <c r="C88" s="4804"/>
      <c r="D88" s="4804"/>
      <c r="E88" s="4804"/>
      <c r="F88" s="4804"/>
      <c r="G88" s="4804"/>
      <c r="H88" s="4804"/>
      <c r="I88" s="4804"/>
      <c r="J88" s="4804"/>
      <c r="K88" s="4804"/>
      <c r="L88" s="4804"/>
    </row>
    <row r="89" spans="1:12" ht="27.75" customHeight="1">
      <c r="A89" s="4804" t="s">
        <v>3270</v>
      </c>
      <c r="B89" s="4804"/>
      <c r="C89" s="4804"/>
      <c r="D89" s="4804"/>
      <c r="E89" s="4804"/>
      <c r="F89" s="4804"/>
      <c r="G89" s="4804"/>
      <c r="H89" s="4804"/>
      <c r="I89" s="4804"/>
      <c r="J89" s="4804"/>
      <c r="K89" s="4804"/>
      <c r="L89" s="4804"/>
    </row>
    <row r="90" spans="1:12" ht="15.75" customHeight="1">
      <c r="A90" s="2240" t="s">
        <v>3271</v>
      </c>
      <c r="B90" s="2241"/>
      <c r="C90" s="2803"/>
      <c r="D90" s="613"/>
      <c r="E90" s="613"/>
      <c r="F90" s="613"/>
      <c r="G90" s="613"/>
      <c r="H90" s="613"/>
      <c r="I90" s="613"/>
      <c r="J90" s="613"/>
      <c r="K90" s="613"/>
      <c r="L90" s="612"/>
    </row>
    <row r="91" spans="1:12" ht="15.75" customHeight="1">
      <c r="A91" s="794" t="s">
        <v>3272</v>
      </c>
      <c r="B91" s="2241"/>
      <c r="C91" s="2803"/>
      <c r="D91" s="613"/>
      <c r="E91" s="613"/>
      <c r="F91" s="613"/>
      <c r="G91" s="613"/>
      <c r="H91" s="613"/>
      <c r="I91" s="613"/>
      <c r="J91" s="613"/>
      <c r="K91" s="613"/>
      <c r="L91" s="612"/>
    </row>
    <row r="92" spans="1:12" ht="38.25" customHeight="1">
      <c r="A92" s="2235" t="s">
        <v>2057</v>
      </c>
      <c r="B92" s="2237" t="s">
        <v>3115</v>
      </c>
      <c r="C92" s="2811"/>
      <c r="D92" s="609"/>
      <c r="E92" s="609"/>
      <c r="F92" s="609"/>
      <c r="G92" s="609"/>
      <c r="H92" s="609"/>
      <c r="I92" s="609"/>
      <c r="J92" s="609"/>
      <c r="K92" s="609"/>
      <c r="L92" s="610"/>
    </row>
    <row r="93" spans="1:12" ht="25.5" customHeight="1">
      <c r="A93" s="2235" t="s">
        <v>3208</v>
      </c>
      <c r="B93" s="2237" t="s">
        <v>2915</v>
      </c>
      <c r="C93" s="2811"/>
      <c r="D93" s="609"/>
      <c r="E93" s="609"/>
      <c r="F93" s="609"/>
      <c r="G93" s="609"/>
      <c r="H93" s="609"/>
      <c r="I93" s="609"/>
      <c r="J93" s="609"/>
      <c r="K93" s="609"/>
      <c r="L93" s="610"/>
    </row>
    <row r="94" spans="1:12" ht="15.75" customHeight="1">
      <c r="A94" s="2235"/>
      <c r="B94" s="2237" t="s">
        <v>2914</v>
      </c>
      <c r="C94" s="2811"/>
      <c r="D94" s="609"/>
      <c r="E94" s="609"/>
      <c r="F94" s="609"/>
      <c r="G94" s="609"/>
      <c r="H94" s="609"/>
      <c r="I94" s="609"/>
      <c r="J94" s="609"/>
      <c r="K94" s="609"/>
      <c r="L94" s="610"/>
    </row>
    <row r="95" spans="1:12">
      <c r="A95" s="2235"/>
      <c r="B95" s="2237"/>
      <c r="C95" s="2811"/>
      <c r="D95" s="609"/>
      <c r="E95" s="609"/>
      <c r="F95" s="609"/>
      <c r="G95" s="609"/>
      <c r="H95" s="609"/>
      <c r="I95" s="609"/>
      <c r="J95" s="609"/>
      <c r="K95" s="609"/>
      <c r="L95" s="610"/>
    </row>
    <row r="96" spans="1:12" ht="15.75" customHeight="1">
      <c r="A96" s="2239" t="s">
        <v>3209</v>
      </c>
      <c r="B96" s="2237" t="s">
        <v>3115</v>
      </c>
      <c r="C96" s="2811"/>
      <c r="D96" s="609"/>
      <c r="E96" s="609"/>
      <c r="F96" s="609"/>
      <c r="G96" s="609"/>
      <c r="H96" s="609"/>
      <c r="I96" s="609"/>
      <c r="J96" s="609"/>
      <c r="K96" s="609"/>
      <c r="L96" s="610"/>
    </row>
    <row r="97" spans="1:12" ht="15.75" customHeight="1">
      <c r="A97" s="2235" t="s">
        <v>3210</v>
      </c>
      <c r="B97" s="2237" t="s">
        <v>2915</v>
      </c>
      <c r="C97" s="2811"/>
      <c r="D97" s="609"/>
      <c r="E97" s="609"/>
      <c r="F97" s="609"/>
      <c r="G97" s="609"/>
      <c r="H97" s="609"/>
      <c r="I97" s="609"/>
      <c r="J97" s="609"/>
      <c r="K97" s="609"/>
      <c r="L97" s="610"/>
    </row>
    <row r="98" spans="1:12" ht="15.75" customHeight="1">
      <c r="A98" s="2624"/>
      <c r="B98" s="2237" t="s">
        <v>2914</v>
      </c>
      <c r="C98" s="2811"/>
      <c r="D98" s="609"/>
      <c r="E98" s="609"/>
      <c r="F98" s="609"/>
      <c r="G98" s="609"/>
      <c r="H98" s="609"/>
      <c r="I98" s="609"/>
      <c r="J98" s="609"/>
      <c r="K98" s="609"/>
      <c r="L98" s="610"/>
    </row>
    <row r="99" spans="1:12" ht="15.75" customHeight="1">
      <c r="A99" s="2624"/>
      <c r="B99" s="2237"/>
      <c r="C99" s="2811"/>
      <c r="D99" s="609"/>
      <c r="E99" s="609"/>
      <c r="F99" s="609"/>
      <c r="G99" s="609"/>
      <c r="H99" s="609"/>
      <c r="I99" s="609"/>
      <c r="J99" s="609"/>
      <c r="K99" s="609"/>
      <c r="L99" s="610"/>
    </row>
    <row r="100" spans="1:12" ht="19.5" customHeight="1">
      <c r="A100" s="2240" t="s">
        <v>3211</v>
      </c>
      <c r="B100" s="2241" t="s">
        <v>3115</v>
      </c>
      <c r="C100" s="2803"/>
      <c r="D100" s="613"/>
      <c r="E100" s="613"/>
      <c r="F100" s="613"/>
      <c r="G100" s="613"/>
      <c r="H100" s="613"/>
      <c r="I100" s="613"/>
      <c r="J100" s="613"/>
      <c r="K100" s="613"/>
      <c r="L100" s="612"/>
    </row>
    <row r="101" spans="1:12" ht="15.75" customHeight="1">
      <c r="A101" s="794" t="s">
        <v>1246</v>
      </c>
      <c r="B101" s="2241" t="s">
        <v>2915</v>
      </c>
      <c r="C101" s="2803"/>
      <c r="D101" s="613"/>
      <c r="E101" s="613"/>
      <c r="F101" s="613"/>
      <c r="G101" s="613"/>
      <c r="H101" s="613"/>
      <c r="I101" s="613"/>
      <c r="J101" s="613"/>
      <c r="K101" s="613"/>
      <c r="L101" s="612"/>
    </row>
    <row r="102" spans="1:12" ht="15.75" customHeight="1">
      <c r="A102" s="2624"/>
      <c r="B102" s="2241" t="s">
        <v>2914</v>
      </c>
      <c r="C102" s="2803"/>
      <c r="D102" s="613"/>
      <c r="E102" s="613"/>
      <c r="F102" s="613"/>
      <c r="G102" s="613"/>
      <c r="H102" s="613"/>
      <c r="I102" s="613"/>
      <c r="J102" s="613"/>
      <c r="K102" s="613"/>
      <c r="L102" s="612"/>
    </row>
    <row r="103" spans="1:12" ht="15.75" customHeight="1">
      <c r="A103" s="2624"/>
      <c r="B103" s="2237"/>
      <c r="C103" s="2811"/>
      <c r="D103" s="609"/>
      <c r="E103" s="609"/>
      <c r="F103" s="609"/>
      <c r="G103" s="609"/>
      <c r="H103" s="609"/>
      <c r="I103" s="609"/>
      <c r="J103" s="609"/>
      <c r="K103" s="609"/>
      <c r="L103" s="610"/>
    </row>
    <row r="104" spans="1:12" ht="15.75" customHeight="1">
      <c r="A104" s="2239" t="s">
        <v>2055</v>
      </c>
      <c r="B104" s="2237" t="s">
        <v>3115</v>
      </c>
      <c r="C104" s="2811"/>
      <c r="D104" s="609"/>
      <c r="E104" s="609"/>
      <c r="F104" s="609"/>
      <c r="G104" s="609"/>
      <c r="H104" s="609"/>
      <c r="I104" s="609"/>
      <c r="J104" s="609"/>
      <c r="K104" s="609"/>
      <c r="L104" s="610"/>
    </row>
    <row r="105" spans="1:12">
      <c r="A105" s="2235" t="s">
        <v>3212</v>
      </c>
      <c r="B105" s="2237" t="s">
        <v>2915</v>
      </c>
      <c r="C105" s="2811"/>
      <c r="D105" s="609"/>
      <c r="E105" s="609"/>
      <c r="F105" s="609"/>
      <c r="G105" s="609"/>
      <c r="H105" s="609"/>
      <c r="I105" s="609"/>
      <c r="J105" s="609"/>
      <c r="K105" s="609"/>
      <c r="L105" s="610"/>
    </row>
    <row r="106" spans="1:12">
      <c r="A106" s="2624"/>
      <c r="B106" s="2237" t="s">
        <v>2914</v>
      </c>
      <c r="C106" s="2811"/>
      <c r="D106" s="609"/>
      <c r="E106" s="609"/>
      <c r="F106" s="609"/>
      <c r="G106" s="609"/>
      <c r="H106" s="609"/>
      <c r="I106" s="609"/>
      <c r="J106" s="609"/>
      <c r="K106" s="609"/>
      <c r="L106" s="610"/>
    </row>
    <row r="107" spans="1:12" ht="15.75" customHeight="1">
      <c r="A107" s="2812"/>
      <c r="B107" s="2813"/>
      <c r="C107" s="2817"/>
      <c r="D107" s="785"/>
      <c r="E107" s="785"/>
      <c r="F107" s="785"/>
      <c r="G107" s="785"/>
      <c r="H107" s="785"/>
      <c r="I107" s="785"/>
      <c r="J107" s="785"/>
      <c r="K107" s="785"/>
      <c r="L107" s="712"/>
    </row>
    <row r="108" spans="1:12" ht="15.75" customHeight="1">
      <c r="A108" s="2239" t="s">
        <v>2053</v>
      </c>
      <c r="B108" s="2237" t="s">
        <v>3115</v>
      </c>
      <c r="C108" s="2811"/>
      <c r="D108" s="609"/>
      <c r="E108" s="609"/>
      <c r="F108" s="609"/>
      <c r="G108" s="609"/>
      <c r="H108" s="609"/>
      <c r="I108" s="609"/>
      <c r="J108" s="609"/>
      <c r="K108" s="609"/>
      <c r="L108" s="610"/>
    </row>
    <row r="109" spans="1:12" ht="19.5" customHeight="1">
      <c r="A109" s="2235" t="s">
        <v>3213</v>
      </c>
      <c r="B109" s="2237" t="s">
        <v>2915</v>
      </c>
      <c r="C109" s="2811"/>
      <c r="D109" s="609"/>
      <c r="E109" s="609"/>
      <c r="F109" s="609"/>
      <c r="G109" s="609"/>
      <c r="H109" s="609"/>
      <c r="I109" s="609"/>
      <c r="J109" s="609"/>
      <c r="K109" s="609"/>
      <c r="L109" s="610"/>
    </row>
    <row r="110" spans="1:12">
      <c r="A110" s="2235"/>
      <c r="B110" s="2237" t="s">
        <v>2914</v>
      </c>
      <c r="C110" s="2811"/>
      <c r="D110" s="609"/>
      <c r="E110" s="609"/>
      <c r="F110" s="609"/>
      <c r="G110" s="609"/>
      <c r="H110" s="609"/>
      <c r="I110" s="609"/>
      <c r="J110" s="609"/>
      <c r="K110" s="609"/>
      <c r="L110" s="610"/>
    </row>
    <row r="111" spans="1:12">
      <c r="A111" s="2235"/>
      <c r="B111" s="2237"/>
      <c r="C111" s="2811"/>
      <c r="D111" s="609"/>
      <c r="E111" s="609"/>
      <c r="F111" s="609"/>
      <c r="G111" s="609"/>
      <c r="H111" s="609"/>
      <c r="I111" s="609"/>
      <c r="J111" s="609"/>
      <c r="K111" s="609"/>
      <c r="L111" s="610"/>
    </row>
    <row r="112" spans="1:12">
      <c r="A112" s="2239" t="s">
        <v>3214</v>
      </c>
      <c r="B112" s="2237" t="s">
        <v>3115</v>
      </c>
      <c r="C112" s="2811"/>
      <c r="D112" s="609"/>
      <c r="E112" s="609"/>
      <c r="F112" s="609"/>
      <c r="G112" s="609"/>
      <c r="H112" s="609"/>
      <c r="I112" s="609"/>
      <c r="J112" s="609"/>
      <c r="K112" s="609"/>
      <c r="L112" s="610"/>
    </row>
    <row r="113" spans="1:12" ht="15.75" customHeight="1">
      <c r="A113" s="2235" t="s">
        <v>3215</v>
      </c>
      <c r="B113" s="2237" t="s">
        <v>2915</v>
      </c>
      <c r="C113" s="2811"/>
      <c r="D113" s="609"/>
      <c r="E113" s="609"/>
      <c r="F113" s="609"/>
      <c r="G113" s="609"/>
      <c r="H113" s="609"/>
      <c r="I113" s="609"/>
      <c r="J113" s="609"/>
      <c r="K113" s="609"/>
      <c r="L113" s="610"/>
    </row>
    <row r="114" spans="1:12" ht="19.5" customHeight="1">
      <c r="A114" s="2235"/>
      <c r="B114" s="2237" t="s">
        <v>2914</v>
      </c>
      <c r="C114" s="2811"/>
      <c r="D114" s="609"/>
      <c r="E114" s="609"/>
      <c r="F114" s="609"/>
      <c r="G114" s="609"/>
      <c r="H114" s="609"/>
      <c r="I114" s="609"/>
      <c r="J114" s="609"/>
      <c r="K114" s="609"/>
      <c r="L114" s="610"/>
    </row>
    <row r="115" spans="1:12" ht="19.5" customHeight="1">
      <c r="A115" s="2235"/>
      <c r="B115" s="2237"/>
      <c r="C115" s="2811"/>
      <c r="D115" s="609"/>
      <c r="E115" s="609"/>
      <c r="F115" s="609"/>
      <c r="G115" s="609"/>
      <c r="H115" s="609"/>
      <c r="I115" s="609"/>
      <c r="J115" s="609"/>
      <c r="K115" s="609"/>
      <c r="L115" s="610"/>
    </row>
    <row r="116" spans="1:12" ht="15.75" customHeight="1">
      <c r="A116" s="2239" t="s">
        <v>3216</v>
      </c>
      <c r="B116" s="2237" t="s">
        <v>3115</v>
      </c>
      <c r="C116" s="2811"/>
      <c r="D116" s="609"/>
      <c r="E116" s="609"/>
      <c r="F116" s="609"/>
      <c r="G116" s="609"/>
      <c r="H116" s="609"/>
      <c r="I116" s="609"/>
      <c r="J116" s="609"/>
      <c r="K116" s="609"/>
      <c r="L116" s="610"/>
    </row>
    <row r="117" spans="1:12" ht="15.75" customHeight="1">
      <c r="A117" s="2235" t="s">
        <v>3217</v>
      </c>
      <c r="B117" s="2237" t="s">
        <v>2915</v>
      </c>
      <c r="C117" s="2811"/>
      <c r="D117" s="609"/>
      <c r="E117" s="609"/>
      <c r="F117" s="609"/>
      <c r="G117" s="609"/>
      <c r="H117" s="609"/>
      <c r="I117" s="609"/>
      <c r="J117" s="609"/>
      <c r="K117" s="609"/>
      <c r="L117" s="610"/>
    </row>
    <row r="118" spans="1:12" ht="15.75" customHeight="1">
      <c r="A118" s="2235"/>
      <c r="B118" s="2237" t="s">
        <v>2914</v>
      </c>
      <c r="C118" s="2811"/>
      <c r="D118" s="609"/>
      <c r="E118" s="609"/>
      <c r="F118" s="609"/>
      <c r="G118" s="609"/>
      <c r="H118" s="609"/>
      <c r="I118" s="609"/>
      <c r="J118" s="609"/>
      <c r="K118" s="609"/>
      <c r="L118" s="610"/>
    </row>
    <row r="119" spans="1:12">
      <c r="A119" s="2624"/>
      <c r="B119" s="2237"/>
      <c r="C119" s="2811"/>
      <c r="D119" s="609"/>
      <c r="E119" s="609"/>
      <c r="F119" s="609"/>
      <c r="G119" s="609"/>
      <c r="H119" s="609"/>
      <c r="I119" s="609"/>
      <c r="J119" s="609"/>
      <c r="K119" s="609"/>
      <c r="L119" s="610"/>
    </row>
    <row r="120" spans="1:12">
      <c r="A120" s="2240" t="s">
        <v>3218</v>
      </c>
      <c r="B120" s="2241" t="s">
        <v>3115</v>
      </c>
      <c r="C120" s="2803"/>
      <c r="D120" s="613"/>
      <c r="E120" s="613"/>
      <c r="F120" s="613"/>
      <c r="G120" s="613"/>
      <c r="H120" s="613"/>
      <c r="I120" s="613"/>
      <c r="J120" s="613"/>
      <c r="K120" s="613"/>
      <c r="L120" s="612"/>
    </row>
    <row r="121" spans="1:12" ht="25.5" customHeight="1">
      <c r="A121" s="794" t="s">
        <v>1397</v>
      </c>
      <c r="B121" s="2241" t="s">
        <v>2915</v>
      </c>
      <c r="C121" s="2803"/>
      <c r="D121" s="613"/>
      <c r="E121" s="613"/>
      <c r="F121" s="613"/>
      <c r="G121" s="613"/>
      <c r="H121" s="613"/>
      <c r="I121" s="613"/>
      <c r="J121" s="613"/>
      <c r="K121" s="613"/>
      <c r="L121" s="612"/>
    </row>
    <row r="122" spans="1:12" ht="15.75" customHeight="1">
      <c r="A122" s="2624"/>
      <c r="B122" s="2241" t="s">
        <v>2914</v>
      </c>
      <c r="C122" s="2803"/>
      <c r="D122" s="613"/>
      <c r="E122" s="613"/>
      <c r="F122" s="613"/>
      <c r="G122" s="613"/>
      <c r="H122" s="613"/>
      <c r="I122" s="613"/>
      <c r="J122" s="613"/>
      <c r="K122" s="613"/>
      <c r="L122" s="612"/>
    </row>
    <row r="123" spans="1:12" ht="15.75" customHeight="1">
      <c r="A123" s="2624"/>
      <c r="B123" s="2241"/>
      <c r="C123" s="2811"/>
      <c r="D123" s="609"/>
      <c r="E123" s="609"/>
      <c r="F123" s="609"/>
      <c r="G123" s="609"/>
      <c r="H123" s="609"/>
      <c r="I123" s="609"/>
      <c r="J123" s="609"/>
      <c r="K123" s="609"/>
      <c r="L123" s="610"/>
    </row>
    <row r="124" spans="1:12" ht="25.5" customHeight="1">
      <c r="A124" s="2240" t="s">
        <v>3219</v>
      </c>
      <c r="B124" s="2241" t="s">
        <v>3115</v>
      </c>
      <c r="C124" s="2803"/>
      <c r="D124" s="613"/>
      <c r="E124" s="613"/>
      <c r="F124" s="613"/>
      <c r="G124" s="613"/>
      <c r="H124" s="613"/>
      <c r="I124" s="613"/>
      <c r="J124" s="613"/>
      <c r="K124" s="613"/>
      <c r="L124" s="612"/>
    </row>
    <row r="125" spans="1:12" ht="15.75" customHeight="1">
      <c r="A125" s="794" t="s">
        <v>3220</v>
      </c>
      <c r="B125" s="2241" t="s">
        <v>2915</v>
      </c>
      <c r="C125" s="2803"/>
      <c r="D125" s="613"/>
      <c r="E125" s="613"/>
      <c r="F125" s="613"/>
      <c r="G125" s="613"/>
      <c r="H125" s="613"/>
      <c r="I125" s="613"/>
      <c r="J125" s="613"/>
      <c r="K125" s="613"/>
      <c r="L125" s="612"/>
    </row>
    <row r="126" spans="1:12" ht="15.75" customHeight="1">
      <c r="A126" s="2624"/>
      <c r="B126" s="2241" t="s">
        <v>2914</v>
      </c>
      <c r="C126" s="2803"/>
      <c r="D126" s="613"/>
      <c r="E126" s="613"/>
      <c r="F126" s="613"/>
      <c r="G126" s="613"/>
      <c r="H126" s="613"/>
      <c r="I126" s="613"/>
      <c r="J126" s="613"/>
      <c r="K126" s="613"/>
      <c r="L126" s="612"/>
    </row>
    <row r="127" spans="1:12" ht="27.75" customHeight="1">
      <c r="A127" s="4804" t="s">
        <v>3273</v>
      </c>
      <c r="B127" s="4804"/>
      <c r="C127" s="4804"/>
      <c r="D127" s="4804"/>
      <c r="E127" s="4804"/>
      <c r="F127" s="4804"/>
      <c r="G127" s="4804"/>
      <c r="H127" s="4804"/>
      <c r="I127" s="4804"/>
      <c r="J127" s="4804"/>
      <c r="K127" s="4804"/>
      <c r="L127" s="4804"/>
    </row>
    <row r="128" spans="1:12" ht="27.75" customHeight="1">
      <c r="A128" s="4804" t="s">
        <v>3274</v>
      </c>
      <c r="B128" s="4804"/>
      <c r="C128" s="4804"/>
      <c r="D128" s="4804"/>
      <c r="E128" s="4804"/>
      <c r="F128" s="4804"/>
      <c r="G128" s="4804"/>
      <c r="H128" s="4804"/>
      <c r="I128" s="4804"/>
      <c r="J128" s="4804"/>
      <c r="K128" s="4804"/>
      <c r="L128" s="4804"/>
    </row>
    <row r="129" spans="1:12" ht="25.5" customHeight="1">
      <c r="A129" s="2240" t="s">
        <v>3222</v>
      </c>
      <c r="B129" s="2241"/>
      <c r="C129" s="2803"/>
      <c r="D129" s="613"/>
      <c r="E129" s="613"/>
      <c r="F129" s="613"/>
      <c r="G129" s="613"/>
      <c r="H129" s="613"/>
      <c r="I129" s="613"/>
      <c r="J129" s="613"/>
      <c r="K129" s="613"/>
      <c r="L129" s="612"/>
    </row>
    <row r="130" spans="1:12" ht="25.5" customHeight="1">
      <c r="A130" s="794" t="s">
        <v>3223</v>
      </c>
      <c r="B130" s="2241"/>
      <c r="C130" s="2803"/>
      <c r="D130" s="613"/>
      <c r="E130" s="613"/>
      <c r="F130" s="613"/>
      <c r="G130" s="613"/>
      <c r="H130" s="613"/>
      <c r="I130" s="613"/>
      <c r="J130" s="613"/>
      <c r="K130" s="613"/>
      <c r="L130" s="612"/>
    </row>
    <row r="131" spans="1:12" ht="25.5" customHeight="1">
      <c r="A131" s="2235" t="s">
        <v>2049</v>
      </c>
      <c r="B131" s="2237" t="s">
        <v>3115</v>
      </c>
      <c r="C131" s="2811"/>
      <c r="D131" s="609"/>
      <c r="E131" s="609"/>
      <c r="F131" s="609"/>
      <c r="G131" s="609"/>
      <c r="H131" s="609"/>
      <c r="I131" s="609"/>
      <c r="J131" s="609"/>
      <c r="K131" s="609"/>
      <c r="L131" s="610"/>
    </row>
    <row r="132" spans="1:12" ht="25.5" customHeight="1">
      <c r="A132" s="2235" t="s">
        <v>3221</v>
      </c>
      <c r="B132" s="2237" t="s">
        <v>2915</v>
      </c>
      <c r="C132" s="2811"/>
      <c r="D132" s="609"/>
      <c r="E132" s="609"/>
      <c r="F132" s="609"/>
      <c r="G132" s="609"/>
      <c r="H132" s="609"/>
      <c r="I132" s="609"/>
      <c r="J132" s="609"/>
      <c r="K132" s="609"/>
      <c r="L132" s="610"/>
    </row>
    <row r="133" spans="1:12">
      <c r="A133" s="2235"/>
      <c r="B133" s="2237" t="s">
        <v>2914</v>
      </c>
      <c r="C133" s="2811"/>
      <c r="D133" s="609"/>
      <c r="E133" s="609"/>
      <c r="F133" s="609"/>
      <c r="G133" s="609"/>
      <c r="H133" s="609"/>
      <c r="I133" s="609"/>
      <c r="J133" s="609"/>
      <c r="K133" s="609"/>
      <c r="L133" s="610"/>
    </row>
    <row r="134" spans="1:12" ht="15.75" customHeight="1">
      <c r="A134" s="2235"/>
      <c r="B134" s="2237"/>
      <c r="C134" s="2811"/>
      <c r="D134" s="609"/>
      <c r="E134" s="609"/>
      <c r="F134" s="609"/>
      <c r="G134" s="609"/>
      <c r="H134" s="609"/>
      <c r="I134" s="609"/>
      <c r="J134" s="609"/>
      <c r="K134" s="609"/>
      <c r="L134" s="610"/>
    </row>
    <row r="135" spans="1:12" ht="38.25">
      <c r="A135" s="2235" t="s">
        <v>2047</v>
      </c>
      <c r="B135" s="2237" t="s">
        <v>3115</v>
      </c>
      <c r="C135" s="2811"/>
      <c r="D135" s="609"/>
      <c r="E135" s="609"/>
      <c r="F135" s="609"/>
      <c r="G135" s="609"/>
      <c r="H135" s="609"/>
      <c r="I135" s="609"/>
      <c r="J135" s="609"/>
      <c r="K135" s="609"/>
      <c r="L135" s="610"/>
    </row>
    <row r="136" spans="1:12" ht="25.5" customHeight="1">
      <c r="A136" s="2235" t="s">
        <v>3224</v>
      </c>
      <c r="B136" s="2237" t="s">
        <v>2915</v>
      </c>
      <c r="C136" s="2811"/>
      <c r="D136" s="609"/>
      <c r="E136" s="609"/>
      <c r="F136" s="609"/>
      <c r="G136" s="609"/>
      <c r="H136" s="609"/>
      <c r="I136" s="609"/>
      <c r="J136" s="609"/>
      <c r="K136" s="609"/>
      <c r="L136" s="610"/>
    </row>
    <row r="137" spans="1:12" ht="15.75" customHeight="1">
      <c r="A137" s="2624"/>
      <c r="B137" s="2237" t="s">
        <v>2914</v>
      </c>
      <c r="C137" s="2811"/>
      <c r="D137" s="609"/>
      <c r="E137" s="609"/>
      <c r="F137" s="609"/>
      <c r="G137" s="609"/>
      <c r="H137" s="609"/>
      <c r="I137" s="609"/>
      <c r="J137" s="609"/>
      <c r="K137" s="609"/>
      <c r="L137" s="610"/>
    </row>
    <row r="138" spans="1:12">
      <c r="A138" s="2624"/>
      <c r="B138" s="2237"/>
      <c r="C138" s="2811"/>
      <c r="D138" s="609"/>
      <c r="E138" s="609"/>
      <c r="F138" s="609"/>
      <c r="G138" s="609"/>
      <c r="H138" s="609"/>
      <c r="I138" s="609"/>
      <c r="J138" s="609"/>
      <c r="K138" s="609"/>
      <c r="L138" s="610"/>
    </row>
    <row r="139" spans="1:12" ht="15.75" customHeight="1">
      <c r="A139" s="2239" t="s">
        <v>2045</v>
      </c>
      <c r="B139" s="2237" t="s">
        <v>3115</v>
      </c>
      <c r="C139" s="2811"/>
      <c r="D139" s="609"/>
      <c r="E139" s="609"/>
      <c r="F139" s="609"/>
      <c r="G139" s="609"/>
      <c r="H139" s="609"/>
      <c r="I139" s="609"/>
      <c r="J139" s="609"/>
      <c r="K139" s="609"/>
      <c r="L139" s="610"/>
    </row>
    <row r="140" spans="1:12" ht="15.75" customHeight="1">
      <c r="A140" s="2235" t="s">
        <v>3225</v>
      </c>
      <c r="B140" s="2237" t="s">
        <v>2915</v>
      </c>
      <c r="C140" s="2811"/>
      <c r="D140" s="609"/>
      <c r="E140" s="609"/>
      <c r="F140" s="609"/>
      <c r="G140" s="609"/>
      <c r="H140" s="609"/>
      <c r="I140" s="609"/>
      <c r="J140" s="609"/>
      <c r="K140" s="609"/>
      <c r="L140" s="610"/>
    </row>
    <row r="141" spans="1:12" ht="15.75" customHeight="1">
      <c r="A141" s="2235"/>
      <c r="B141" s="2237" t="s">
        <v>2914</v>
      </c>
      <c r="C141" s="2811"/>
      <c r="D141" s="609"/>
      <c r="E141" s="609"/>
      <c r="F141" s="609"/>
      <c r="G141" s="609"/>
      <c r="H141" s="609"/>
      <c r="I141" s="609"/>
      <c r="J141" s="609"/>
      <c r="K141" s="609"/>
      <c r="L141" s="610"/>
    </row>
    <row r="142" spans="1:12" ht="15.75" customHeight="1">
      <c r="A142" s="2235"/>
      <c r="B142" s="2237"/>
      <c r="C142" s="2811"/>
      <c r="D142" s="609"/>
      <c r="E142" s="609"/>
      <c r="F142" s="609"/>
      <c r="G142" s="609"/>
      <c r="H142" s="609"/>
      <c r="I142" s="609"/>
      <c r="J142" s="609"/>
      <c r="K142" s="609"/>
      <c r="L142" s="610"/>
    </row>
    <row r="143" spans="1:12" ht="15.75" customHeight="1">
      <c r="A143" s="2239" t="s">
        <v>2043</v>
      </c>
      <c r="B143" s="2237" t="s">
        <v>3115</v>
      </c>
      <c r="C143" s="2811"/>
      <c r="D143" s="609"/>
      <c r="E143" s="609"/>
      <c r="F143" s="609"/>
      <c r="G143" s="609"/>
      <c r="H143" s="609"/>
      <c r="I143" s="609"/>
      <c r="J143" s="609"/>
      <c r="K143" s="609"/>
      <c r="L143" s="610"/>
    </row>
    <row r="144" spans="1:12" ht="25.5" customHeight="1">
      <c r="A144" s="2235" t="s">
        <v>3226</v>
      </c>
      <c r="B144" s="2237" t="s">
        <v>2915</v>
      </c>
      <c r="C144" s="2811"/>
      <c r="D144" s="609"/>
      <c r="E144" s="609"/>
      <c r="F144" s="609"/>
      <c r="G144" s="609"/>
      <c r="H144" s="609"/>
      <c r="I144" s="609"/>
      <c r="J144" s="609"/>
      <c r="K144" s="609"/>
      <c r="L144" s="610"/>
    </row>
    <row r="145" spans="1:12" ht="15.75" customHeight="1">
      <c r="A145" s="2235"/>
      <c r="B145" s="2237" t="s">
        <v>2914</v>
      </c>
      <c r="C145" s="2811"/>
      <c r="D145" s="609"/>
      <c r="E145" s="609"/>
      <c r="F145" s="609"/>
      <c r="G145" s="609"/>
      <c r="H145" s="609"/>
      <c r="I145" s="609"/>
      <c r="J145" s="609"/>
      <c r="K145" s="609"/>
      <c r="L145" s="610"/>
    </row>
    <row r="146" spans="1:12">
      <c r="A146" s="2812"/>
      <c r="B146" s="2813"/>
      <c r="C146" s="2817"/>
      <c r="D146" s="641"/>
      <c r="E146" s="641"/>
      <c r="F146" s="641"/>
      <c r="G146" s="641"/>
      <c r="H146" s="641"/>
      <c r="I146" s="641"/>
      <c r="J146" s="639"/>
      <c r="K146" s="639"/>
      <c r="L146" s="790"/>
    </row>
    <row r="147" spans="1:12" ht="51" customHeight="1">
      <c r="A147" s="2235" t="s">
        <v>3227</v>
      </c>
      <c r="B147" s="2237" t="s">
        <v>3115</v>
      </c>
      <c r="C147" s="2811"/>
      <c r="D147" s="609"/>
      <c r="E147" s="609"/>
      <c r="F147" s="609"/>
      <c r="G147" s="609"/>
      <c r="H147" s="609"/>
      <c r="I147" s="609"/>
      <c r="J147" s="609"/>
      <c r="K147" s="609"/>
      <c r="L147" s="610"/>
    </row>
    <row r="148" spans="1:12" ht="38.25" customHeight="1">
      <c r="A148" s="2235" t="s">
        <v>3228</v>
      </c>
      <c r="B148" s="2237" t="s">
        <v>2915</v>
      </c>
      <c r="C148" s="2811"/>
      <c r="D148" s="609"/>
      <c r="E148" s="609"/>
      <c r="F148" s="609"/>
      <c r="G148" s="609"/>
      <c r="H148" s="609"/>
      <c r="I148" s="609"/>
      <c r="J148" s="609"/>
      <c r="K148" s="609"/>
      <c r="L148" s="610"/>
    </row>
    <row r="149" spans="1:12" ht="15.75" customHeight="1">
      <c r="A149" s="2624"/>
      <c r="B149" s="2237" t="s">
        <v>2914</v>
      </c>
      <c r="C149" s="2811"/>
      <c r="D149" s="609"/>
      <c r="E149" s="609"/>
      <c r="F149" s="609"/>
      <c r="G149" s="609"/>
      <c r="H149" s="609"/>
      <c r="I149" s="609"/>
      <c r="J149" s="609"/>
      <c r="K149" s="609"/>
      <c r="L149" s="610"/>
    </row>
    <row r="150" spans="1:12" ht="15.75" customHeight="1">
      <c r="A150" s="2624"/>
      <c r="B150" s="2237"/>
      <c r="C150" s="2811"/>
      <c r="D150" s="609"/>
      <c r="E150" s="609"/>
      <c r="F150" s="609"/>
      <c r="G150" s="609"/>
      <c r="H150" s="609"/>
      <c r="I150" s="609"/>
      <c r="J150" s="609"/>
      <c r="K150" s="609"/>
      <c r="L150" s="610"/>
    </row>
    <row r="151" spans="1:12" ht="25.5" customHeight="1">
      <c r="A151" s="2240" t="s">
        <v>3229</v>
      </c>
      <c r="B151" s="2241" t="s">
        <v>3115</v>
      </c>
      <c r="C151" s="2803"/>
      <c r="D151" s="613"/>
      <c r="E151" s="613"/>
      <c r="F151" s="613"/>
      <c r="G151" s="613"/>
      <c r="H151" s="613"/>
      <c r="I151" s="613"/>
      <c r="J151" s="613"/>
      <c r="K151" s="613"/>
      <c r="L151" s="612"/>
    </row>
    <row r="152" spans="1:12" ht="25.5" customHeight="1">
      <c r="A152" s="794" t="s">
        <v>3230</v>
      </c>
      <c r="B152" s="2241" t="s">
        <v>2915</v>
      </c>
      <c r="C152" s="2803"/>
      <c r="D152" s="613"/>
      <c r="E152" s="613"/>
      <c r="F152" s="613"/>
      <c r="G152" s="613"/>
      <c r="H152" s="613"/>
      <c r="I152" s="613"/>
      <c r="J152" s="613"/>
      <c r="K152" s="613"/>
      <c r="L152" s="612"/>
    </row>
    <row r="153" spans="1:12" ht="15.75" customHeight="1">
      <c r="A153" s="2624"/>
      <c r="B153" s="2241" t="s">
        <v>2914</v>
      </c>
      <c r="C153" s="2803"/>
      <c r="D153" s="613"/>
      <c r="E153" s="613"/>
      <c r="F153" s="613"/>
      <c r="G153" s="613"/>
      <c r="H153" s="613"/>
      <c r="I153" s="613"/>
      <c r="J153" s="613"/>
      <c r="K153" s="613"/>
      <c r="L153" s="612"/>
    </row>
    <row r="154" spans="1:12">
      <c r="A154" s="2624"/>
      <c r="B154" s="2237"/>
      <c r="C154" s="2811"/>
      <c r="D154" s="609"/>
      <c r="E154" s="609"/>
      <c r="F154" s="609"/>
      <c r="G154" s="609"/>
      <c r="H154" s="609"/>
      <c r="I154" s="609"/>
      <c r="J154" s="609"/>
      <c r="K154" s="609"/>
      <c r="L154" s="610"/>
    </row>
    <row r="155" spans="1:12" ht="25.5" customHeight="1">
      <c r="A155" s="2236" t="s">
        <v>3231</v>
      </c>
      <c r="B155" s="2237" t="s">
        <v>3115</v>
      </c>
      <c r="C155" s="2811"/>
      <c r="D155" s="609"/>
      <c r="E155" s="609"/>
      <c r="F155" s="609"/>
      <c r="G155" s="609"/>
      <c r="H155" s="609"/>
      <c r="I155" s="609"/>
      <c r="J155" s="609"/>
      <c r="K155" s="609"/>
      <c r="L155" s="610"/>
    </row>
    <row r="156" spans="1:12" ht="25.5" customHeight="1">
      <c r="A156" s="2624" t="s">
        <v>3232</v>
      </c>
      <c r="B156" s="2237" t="s">
        <v>2915</v>
      </c>
      <c r="C156" s="2811"/>
      <c r="D156" s="609"/>
      <c r="E156" s="609"/>
      <c r="F156" s="609"/>
      <c r="G156" s="609"/>
      <c r="H156" s="609"/>
      <c r="I156" s="609"/>
      <c r="J156" s="609"/>
      <c r="K156" s="609"/>
      <c r="L156" s="610"/>
    </row>
    <row r="157" spans="1:12" ht="15.75" customHeight="1">
      <c r="A157" s="2624"/>
      <c r="B157" s="2237" t="s">
        <v>2914</v>
      </c>
      <c r="C157" s="2811"/>
      <c r="D157" s="609"/>
      <c r="E157" s="609"/>
      <c r="F157" s="609"/>
      <c r="G157" s="609"/>
      <c r="H157" s="609"/>
      <c r="I157" s="609"/>
      <c r="J157" s="609"/>
      <c r="K157" s="609"/>
      <c r="L157" s="610"/>
    </row>
    <row r="158" spans="1:12" ht="27.75" customHeight="1">
      <c r="A158" s="4804" t="s">
        <v>3273</v>
      </c>
      <c r="B158" s="4804"/>
      <c r="C158" s="4804"/>
      <c r="D158" s="4804"/>
      <c r="E158" s="4804"/>
      <c r="F158" s="4804"/>
      <c r="G158" s="4804"/>
      <c r="H158" s="4804"/>
      <c r="I158" s="4804"/>
      <c r="J158" s="4804"/>
      <c r="K158" s="4804"/>
      <c r="L158" s="4804"/>
    </row>
    <row r="159" spans="1:12" ht="27.75" customHeight="1">
      <c r="A159" s="4804" t="s">
        <v>3154</v>
      </c>
      <c r="B159" s="4804"/>
      <c r="C159" s="4804"/>
      <c r="D159" s="4804"/>
      <c r="E159" s="4804"/>
      <c r="F159" s="4804"/>
      <c r="G159" s="4804"/>
      <c r="H159" s="4804"/>
      <c r="I159" s="4804"/>
      <c r="J159" s="4804"/>
      <c r="K159" s="4804"/>
      <c r="L159" s="4804"/>
    </row>
    <row r="160" spans="1:12" ht="25.5" customHeight="1">
      <c r="A160" s="2240" t="s">
        <v>3233</v>
      </c>
      <c r="B160" s="2241"/>
      <c r="C160" s="2803"/>
      <c r="D160" s="613"/>
      <c r="E160" s="613"/>
      <c r="F160" s="613"/>
      <c r="G160" s="613"/>
      <c r="H160" s="613"/>
      <c r="I160" s="613"/>
      <c r="J160" s="613"/>
      <c r="K160" s="613"/>
      <c r="L160" s="612"/>
    </row>
    <row r="161" spans="1:12" ht="25.5">
      <c r="A161" s="794" t="s">
        <v>3234</v>
      </c>
      <c r="B161" s="2241"/>
      <c r="C161" s="2803"/>
      <c r="D161" s="613"/>
      <c r="E161" s="613"/>
      <c r="F161" s="613"/>
      <c r="G161" s="613"/>
      <c r="H161" s="613"/>
      <c r="I161" s="613"/>
      <c r="J161" s="613"/>
      <c r="K161" s="613"/>
      <c r="L161" s="612"/>
    </row>
    <row r="162" spans="1:12">
      <c r="A162" s="2239" t="s">
        <v>2037</v>
      </c>
      <c r="B162" s="2237" t="s">
        <v>3115</v>
      </c>
      <c r="C162" s="2811"/>
      <c r="D162" s="609"/>
      <c r="E162" s="609"/>
      <c r="F162" s="609"/>
      <c r="G162" s="609"/>
      <c r="H162" s="609"/>
      <c r="I162" s="609"/>
      <c r="J162" s="609"/>
      <c r="K162" s="609"/>
      <c r="L162" s="610"/>
    </row>
    <row r="163" spans="1:12" ht="15.75" customHeight="1">
      <c r="A163" s="2235" t="s">
        <v>2036</v>
      </c>
      <c r="B163" s="2237" t="s">
        <v>2915</v>
      </c>
      <c r="C163" s="2811"/>
      <c r="D163" s="609"/>
      <c r="E163" s="609"/>
      <c r="F163" s="609"/>
      <c r="G163" s="609"/>
      <c r="H163" s="609"/>
      <c r="I163" s="609"/>
      <c r="J163" s="609"/>
      <c r="K163" s="609"/>
      <c r="L163" s="610"/>
    </row>
    <row r="164" spans="1:12" ht="15.75" customHeight="1">
      <c r="A164" s="2235"/>
      <c r="B164" s="2237" t="s">
        <v>2914</v>
      </c>
      <c r="C164" s="2811"/>
      <c r="D164" s="609"/>
      <c r="E164" s="609"/>
      <c r="F164" s="609"/>
      <c r="G164" s="609"/>
      <c r="H164" s="609"/>
      <c r="I164" s="609"/>
      <c r="J164" s="609"/>
      <c r="K164" s="609"/>
      <c r="L164" s="610"/>
    </row>
    <row r="165" spans="1:12" ht="15.75" customHeight="1">
      <c r="A165" s="2624"/>
      <c r="B165" s="2237"/>
      <c r="C165" s="2811"/>
      <c r="D165" s="609"/>
      <c r="E165" s="609"/>
      <c r="F165" s="609"/>
      <c r="G165" s="609"/>
      <c r="H165" s="609"/>
      <c r="I165" s="609"/>
      <c r="J165" s="609"/>
      <c r="K165" s="609"/>
      <c r="L165" s="610"/>
    </row>
    <row r="166" spans="1:12">
      <c r="A166" s="2236" t="s">
        <v>3235</v>
      </c>
      <c r="B166" s="2237" t="s">
        <v>3115</v>
      </c>
      <c r="C166" s="2811"/>
      <c r="D166" s="609"/>
      <c r="E166" s="609"/>
      <c r="F166" s="609"/>
      <c r="G166" s="609"/>
      <c r="H166" s="609"/>
      <c r="I166" s="609"/>
      <c r="J166" s="609"/>
      <c r="K166" s="609"/>
      <c r="L166" s="610"/>
    </row>
    <row r="167" spans="1:12">
      <c r="A167" s="2624" t="s">
        <v>3236</v>
      </c>
      <c r="B167" s="2237" t="s">
        <v>2915</v>
      </c>
      <c r="C167" s="2811"/>
      <c r="D167" s="609"/>
      <c r="E167" s="609"/>
      <c r="F167" s="609"/>
      <c r="G167" s="609"/>
      <c r="H167" s="609"/>
      <c r="I167" s="609"/>
      <c r="J167" s="609"/>
      <c r="K167" s="609"/>
      <c r="L167" s="610"/>
    </row>
    <row r="168" spans="1:12">
      <c r="A168" s="2624"/>
      <c r="B168" s="2237" t="s">
        <v>2914</v>
      </c>
      <c r="C168" s="2811"/>
      <c r="D168" s="609"/>
      <c r="E168" s="609"/>
      <c r="F168" s="609"/>
      <c r="G168" s="609"/>
      <c r="H168" s="609"/>
      <c r="I168" s="609"/>
      <c r="J168" s="609"/>
      <c r="K168" s="609"/>
      <c r="L168" s="610"/>
    </row>
    <row r="169" spans="1:12">
      <c r="A169" s="2624"/>
      <c r="B169" s="2237"/>
      <c r="C169" s="2811"/>
      <c r="D169" s="609"/>
      <c r="E169" s="609"/>
      <c r="F169" s="609"/>
      <c r="G169" s="609"/>
      <c r="H169" s="609"/>
      <c r="I169" s="609"/>
      <c r="J169" s="609"/>
      <c r="K169" s="609"/>
      <c r="L169" s="610"/>
    </row>
    <row r="170" spans="1:12" ht="25.5">
      <c r="A170" s="2240" t="s">
        <v>3237</v>
      </c>
      <c r="B170" s="2241" t="s">
        <v>3115</v>
      </c>
      <c r="C170" s="2803"/>
      <c r="D170" s="613"/>
      <c r="E170" s="613"/>
      <c r="F170" s="613"/>
      <c r="G170" s="613"/>
      <c r="H170" s="613"/>
      <c r="I170" s="613"/>
      <c r="J170" s="613"/>
      <c r="K170" s="613"/>
      <c r="L170" s="612"/>
    </row>
    <row r="171" spans="1:12" ht="15.75" customHeight="1">
      <c r="A171" s="794" t="s">
        <v>441</v>
      </c>
      <c r="B171" s="2241" t="s">
        <v>2915</v>
      </c>
      <c r="C171" s="2803"/>
      <c r="D171" s="613"/>
      <c r="E171" s="613"/>
      <c r="F171" s="613"/>
      <c r="G171" s="613"/>
      <c r="H171" s="613"/>
      <c r="I171" s="613"/>
      <c r="J171" s="613"/>
      <c r="K171" s="613"/>
      <c r="L171" s="612"/>
    </row>
    <row r="172" spans="1:12">
      <c r="A172" s="2624"/>
      <c r="B172" s="2241" t="s">
        <v>2914</v>
      </c>
      <c r="C172" s="2803"/>
      <c r="D172" s="613"/>
      <c r="E172" s="613"/>
      <c r="F172" s="613"/>
      <c r="G172" s="613"/>
      <c r="H172" s="613"/>
      <c r="I172" s="613"/>
      <c r="J172" s="613"/>
      <c r="K172" s="613"/>
      <c r="L172" s="612"/>
    </row>
    <row r="173" spans="1:12">
      <c r="A173" s="2624"/>
      <c r="B173" s="2237"/>
      <c r="C173" s="2811"/>
      <c r="D173" s="609"/>
      <c r="E173" s="609"/>
      <c r="F173" s="609"/>
      <c r="G173" s="609"/>
      <c r="H173" s="609"/>
      <c r="I173" s="609"/>
      <c r="J173" s="609"/>
      <c r="K173" s="609"/>
      <c r="L173" s="610"/>
    </row>
    <row r="174" spans="1:12" ht="15.75" customHeight="1">
      <c r="A174" s="2239" t="s">
        <v>3238</v>
      </c>
      <c r="B174" s="2237" t="s">
        <v>3115</v>
      </c>
      <c r="C174" s="2811"/>
      <c r="D174" s="609"/>
      <c r="E174" s="609"/>
      <c r="F174" s="609"/>
      <c r="G174" s="609"/>
      <c r="H174" s="609"/>
      <c r="I174" s="609"/>
      <c r="J174" s="609"/>
      <c r="K174" s="609"/>
      <c r="L174" s="610"/>
    </row>
    <row r="175" spans="1:12" ht="15.75" customHeight="1">
      <c r="A175" s="2235" t="s">
        <v>3239</v>
      </c>
      <c r="B175" s="2237" t="s">
        <v>2915</v>
      </c>
      <c r="C175" s="2811"/>
      <c r="D175" s="609"/>
      <c r="E175" s="609"/>
      <c r="F175" s="609"/>
      <c r="G175" s="609"/>
      <c r="H175" s="609"/>
      <c r="I175" s="609"/>
      <c r="J175" s="609"/>
      <c r="K175" s="609"/>
      <c r="L175" s="610"/>
    </row>
    <row r="176" spans="1:12" ht="19.5" customHeight="1">
      <c r="A176" s="2235"/>
      <c r="B176" s="2237" t="s">
        <v>2914</v>
      </c>
      <c r="C176" s="2811"/>
      <c r="D176" s="609"/>
      <c r="E176" s="609"/>
      <c r="F176" s="609"/>
      <c r="G176" s="609"/>
      <c r="H176" s="609"/>
      <c r="I176" s="609"/>
      <c r="J176" s="609"/>
      <c r="K176" s="609"/>
      <c r="L176" s="610"/>
    </row>
    <row r="177" spans="1:12">
      <c r="A177" s="2235"/>
      <c r="B177" s="2237"/>
      <c r="C177" s="2811"/>
      <c r="D177" s="609"/>
      <c r="E177" s="609"/>
      <c r="F177" s="609"/>
      <c r="G177" s="609"/>
      <c r="H177" s="609"/>
      <c r="I177" s="609"/>
      <c r="J177" s="609"/>
      <c r="K177" s="609"/>
      <c r="L177" s="610"/>
    </row>
    <row r="178" spans="1:12" ht="38.25">
      <c r="A178" s="2235" t="s">
        <v>3240</v>
      </c>
      <c r="B178" s="2237" t="s">
        <v>3115</v>
      </c>
      <c r="C178" s="2811"/>
      <c r="D178" s="609"/>
      <c r="E178" s="609"/>
      <c r="F178" s="609"/>
      <c r="G178" s="609"/>
      <c r="H178" s="609"/>
      <c r="I178" s="609"/>
      <c r="J178" s="609"/>
      <c r="K178" s="609"/>
      <c r="L178" s="610"/>
    </row>
    <row r="179" spans="1:12" ht="25.5">
      <c r="A179" s="2238" t="s">
        <v>3241</v>
      </c>
      <c r="B179" s="2237" t="s">
        <v>2915</v>
      </c>
      <c r="C179" s="2811"/>
      <c r="D179" s="609"/>
      <c r="E179" s="609"/>
      <c r="F179" s="609"/>
      <c r="G179" s="609"/>
      <c r="H179" s="609"/>
      <c r="I179" s="609"/>
      <c r="J179" s="609"/>
      <c r="K179" s="609"/>
      <c r="L179" s="610"/>
    </row>
    <row r="180" spans="1:12">
      <c r="A180" s="2238"/>
      <c r="B180" s="2237" t="s">
        <v>2914</v>
      </c>
      <c r="C180" s="2811"/>
      <c r="D180" s="609"/>
      <c r="E180" s="609"/>
      <c r="F180" s="609"/>
      <c r="G180" s="609"/>
      <c r="H180" s="609"/>
      <c r="I180" s="609"/>
      <c r="J180" s="609"/>
      <c r="K180" s="609"/>
      <c r="L180" s="610"/>
    </row>
    <row r="181" spans="1:12">
      <c r="A181" s="2238"/>
      <c r="B181" s="2237"/>
      <c r="C181" s="2811"/>
      <c r="D181" s="609"/>
      <c r="E181" s="609"/>
      <c r="F181" s="609"/>
      <c r="G181" s="609"/>
      <c r="H181" s="609"/>
      <c r="I181" s="609"/>
      <c r="J181" s="609"/>
      <c r="K181" s="609"/>
      <c r="L181" s="610"/>
    </row>
    <row r="182" spans="1:12" ht="38.25">
      <c r="A182" s="2235" t="s">
        <v>3242</v>
      </c>
      <c r="B182" s="2237" t="s">
        <v>3115</v>
      </c>
      <c r="C182" s="2811"/>
      <c r="D182" s="609"/>
      <c r="E182" s="609"/>
      <c r="F182" s="609"/>
      <c r="G182" s="609"/>
      <c r="H182" s="609"/>
      <c r="I182" s="609"/>
      <c r="J182" s="609"/>
      <c r="K182" s="609"/>
      <c r="L182" s="610"/>
    </row>
    <row r="183" spans="1:12" ht="25.5">
      <c r="A183" s="2238" t="s">
        <v>3243</v>
      </c>
      <c r="B183" s="2237" t="s">
        <v>2915</v>
      </c>
      <c r="C183" s="2811"/>
      <c r="D183" s="609"/>
      <c r="E183" s="609"/>
      <c r="F183" s="609"/>
      <c r="G183" s="609"/>
      <c r="H183" s="609"/>
      <c r="I183" s="609"/>
      <c r="J183" s="609"/>
      <c r="K183" s="609"/>
      <c r="L183" s="610"/>
    </row>
    <row r="184" spans="1:12" ht="19.5" customHeight="1">
      <c r="A184" s="2236"/>
      <c r="B184" s="2237" t="s">
        <v>2914</v>
      </c>
      <c r="C184" s="2811"/>
      <c r="D184" s="609"/>
      <c r="E184" s="609"/>
      <c r="F184" s="609"/>
      <c r="G184" s="609"/>
      <c r="H184" s="609"/>
      <c r="I184" s="609"/>
      <c r="J184" s="609"/>
      <c r="K184" s="609"/>
      <c r="L184" s="610"/>
    </row>
    <row r="185" spans="1:12" ht="19.5" customHeight="1">
      <c r="A185" s="2236"/>
      <c r="B185" s="2237"/>
      <c r="C185" s="2811"/>
      <c r="D185" s="609"/>
      <c r="E185" s="609"/>
      <c r="F185" s="609"/>
      <c r="G185" s="609"/>
      <c r="H185" s="609"/>
      <c r="I185" s="609"/>
      <c r="J185" s="609"/>
      <c r="K185" s="609"/>
      <c r="L185" s="610"/>
    </row>
    <row r="186" spans="1:12" ht="38.25">
      <c r="A186" s="2235" t="s">
        <v>3244</v>
      </c>
      <c r="B186" s="2237" t="s">
        <v>3115</v>
      </c>
      <c r="C186" s="2811"/>
      <c r="D186" s="609"/>
      <c r="E186" s="609"/>
      <c r="F186" s="609"/>
      <c r="G186" s="609"/>
      <c r="H186" s="609"/>
      <c r="I186" s="609"/>
      <c r="J186" s="609"/>
      <c r="K186" s="609"/>
      <c r="L186" s="610"/>
    </row>
    <row r="187" spans="1:12" ht="15.75" customHeight="1">
      <c r="A187" s="2238" t="s">
        <v>3245</v>
      </c>
      <c r="B187" s="2237" t="s">
        <v>2915</v>
      </c>
      <c r="C187" s="2811"/>
      <c r="D187" s="609"/>
      <c r="E187" s="609"/>
      <c r="F187" s="609"/>
      <c r="G187" s="609"/>
      <c r="H187" s="609"/>
      <c r="I187" s="609"/>
      <c r="J187" s="609"/>
      <c r="K187" s="609"/>
      <c r="L187" s="610"/>
    </row>
    <row r="188" spans="1:12" ht="15.75" customHeight="1">
      <c r="A188" s="2238"/>
      <c r="B188" s="2237" t="s">
        <v>2914</v>
      </c>
      <c r="C188" s="2811"/>
      <c r="D188" s="609"/>
      <c r="E188" s="609"/>
      <c r="F188" s="609"/>
      <c r="G188" s="609"/>
      <c r="H188" s="609"/>
      <c r="I188" s="609"/>
      <c r="J188" s="609"/>
      <c r="K188" s="609"/>
      <c r="L188" s="610"/>
    </row>
    <row r="189" spans="1:12" ht="15.75" customHeight="1">
      <c r="A189" s="2238"/>
      <c r="B189" s="2237"/>
      <c r="C189" s="2811"/>
      <c r="D189" s="609"/>
      <c r="E189" s="609"/>
      <c r="F189" s="609"/>
      <c r="G189" s="609"/>
      <c r="H189" s="609"/>
      <c r="I189" s="609"/>
      <c r="J189" s="609"/>
      <c r="K189" s="609"/>
      <c r="L189" s="610"/>
    </row>
    <row r="190" spans="1:12" ht="38.25">
      <c r="A190" s="2235" t="s">
        <v>3246</v>
      </c>
      <c r="B190" s="2237" t="s">
        <v>3115</v>
      </c>
      <c r="C190" s="2811"/>
      <c r="D190" s="609"/>
      <c r="E190" s="609"/>
      <c r="F190" s="609"/>
      <c r="G190" s="609"/>
      <c r="H190" s="609"/>
      <c r="I190" s="609"/>
      <c r="J190" s="609"/>
      <c r="K190" s="609"/>
      <c r="L190" s="610"/>
    </row>
    <row r="191" spans="1:12" ht="25.5">
      <c r="A191" s="2238" t="s">
        <v>3247</v>
      </c>
      <c r="B191" s="2237" t="s">
        <v>2915</v>
      </c>
      <c r="C191" s="2811"/>
      <c r="D191" s="609"/>
      <c r="E191" s="609"/>
      <c r="F191" s="609"/>
      <c r="G191" s="609"/>
      <c r="H191" s="609"/>
      <c r="I191" s="609"/>
      <c r="J191" s="609"/>
      <c r="K191" s="609"/>
      <c r="L191" s="610"/>
    </row>
    <row r="192" spans="1:12">
      <c r="A192" s="2238"/>
      <c r="B192" s="2237" t="s">
        <v>2914</v>
      </c>
      <c r="C192" s="2811"/>
      <c r="D192" s="609"/>
      <c r="E192" s="609"/>
      <c r="F192" s="609"/>
      <c r="G192" s="609"/>
      <c r="H192" s="609"/>
      <c r="I192" s="609"/>
      <c r="J192" s="609"/>
      <c r="K192" s="609"/>
      <c r="L192" s="610"/>
    </row>
    <row r="193" spans="1:12" ht="27.75" customHeight="1">
      <c r="A193" s="4804" t="s">
        <v>3273</v>
      </c>
      <c r="B193" s="4804"/>
      <c r="C193" s="4804"/>
      <c r="D193" s="4804"/>
      <c r="E193" s="4804"/>
      <c r="F193" s="4804"/>
      <c r="G193" s="4804"/>
      <c r="H193" s="4804"/>
      <c r="I193" s="4804"/>
      <c r="J193" s="4804"/>
      <c r="K193" s="4804"/>
      <c r="L193" s="4804"/>
    </row>
    <row r="194" spans="1:12" ht="27.75" customHeight="1">
      <c r="A194" s="4804" t="s">
        <v>3269</v>
      </c>
      <c r="B194" s="4804"/>
      <c r="C194" s="4804"/>
      <c r="D194" s="4804"/>
      <c r="E194" s="4804"/>
      <c r="F194" s="4804"/>
      <c r="G194" s="4804"/>
      <c r="H194" s="4804"/>
      <c r="I194" s="4804"/>
      <c r="J194" s="4804"/>
      <c r="K194" s="4804"/>
      <c r="L194" s="4804"/>
    </row>
    <row r="195" spans="1:12" ht="14.25">
      <c r="A195" s="2242" t="s">
        <v>658</v>
      </c>
      <c r="B195" s="2243"/>
      <c r="C195" s="611"/>
      <c r="D195" s="691"/>
      <c r="E195" s="691"/>
      <c r="F195" s="691"/>
      <c r="G195" s="691"/>
      <c r="H195" s="691"/>
      <c r="I195" s="691"/>
      <c r="J195" s="691"/>
      <c r="K195" s="691"/>
      <c r="L195" s="691"/>
    </row>
    <row r="196" spans="1:12" ht="15.75" customHeight="1">
      <c r="A196" s="2243" t="s">
        <v>658</v>
      </c>
      <c r="B196" s="2243"/>
      <c r="C196" s="611"/>
      <c r="D196" s="691"/>
      <c r="E196" s="691"/>
      <c r="F196" s="691"/>
      <c r="G196" s="691"/>
      <c r="H196" s="691"/>
      <c r="I196" s="691"/>
      <c r="J196" s="697"/>
      <c r="K196" s="697"/>
      <c r="L196" s="697"/>
    </row>
    <row r="197" spans="1:12">
      <c r="A197" s="2624"/>
      <c r="B197" s="2624"/>
      <c r="C197" s="611"/>
      <c r="D197" s="691"/>
      <c r="E197" s="691"/>
      <c r="F197" s="691"/>
      <c r="G197" s="691"/>
      <c r="H197" s="691"/>
      <c r="I197" s="691"/>
      <c r="J197" s="697"/>
      <c r="K197" s="697"/>
      <c r="L197" s="697"/>
    </row>
    <row r="198" spans="1:12" ht="14.25">
      <c r="A198" s="2243" t="s">
        <v>658</v>
      </c>
      <c r="B198" s="2243"/>
      <c r="C198" s="611"/>
      <c r="D198" s="691"/>
      <c r="E198" s="691"/>
      <c r="F198" s="691"/>
      <c r="G198" s="691"/>
      <c r="H198" s="691"/>
      <c r="I198" s="691"/>
      <c r="J198" s="697"/>
      <c r="K198" s="697"/>
      <c r="L198" s="697"/>
    </row>
    <row r="199" spans="1:12" ht="15.75" customHeight="1">
      <c r="A199" s="2243" t="s">
        <v>658</v>
      </c>
      <c r="B199" s="2243"/>
      <c r="D199" s="652"/>
      <c r="E199" s="652"/>
      <c r="F199" s="652"/>
      <c r="G199" s="652"/>
      <c r="H199" s="652"/>
      <c r="I199" s="652"/>
      <c r="J199" s="658"/>
      <c r="K199" s="658"/>
      <c r="L199" s="658"/>
    </row>
    <row r="200" spans="1:12" ht="15.75" customHeight="1">
      <c r="A200" s="2624"/>
      <c r="B200" s="629"/>
      <c r="D200" s="652"/>
      <c r="E200" s="652"/>
      <c r="F200" s="652"/>
      <c r="G200" s="652"/>
      <c r="H200" s="652"/>
      <c r="I200" s="652"/>
      <c r="J200" s="658"/>
      <c r="K200" s="658"/>
      <c r="L200" s="658"/>
    </row>
    <row r="201" spans="1:12" ht="15.75" customHeight="1">
      <c r="A201" s="2818"/>
      <c r="B201" s="653"/>
      <c r="D201" s="652"/>
      <c r="E201" s="652"/>
      <c r="F201" s="652"/>
      <c r="G201" s="652"/>
      <c r="H201" s="652"/>
      <c r="I201" s="652"/>
      <c r="J201" s="658"/>
      <c r="K201" s="658"/>
      <c r="L201" s="658"/>
    </row>
    <row r="202" spans="1:12">
      <c r="A202" s="2818"/>
      <c r="B202" s="653"/>
      <c r="D202" s="652"/>
      <c r="E202" s="652"/>
      <c r="F202" s="652"/>
      <c r="G202" s="652"/>
      <c r="H202" s="652"/>
      <c r="I202" s="652"/>
      <c r="J202" s="658"/>
      <c r="K202" s="658"/>
      <c r="L202" s="658"/>
    </row>
    <row r="203" spans="1:12">
      <c r="A203" s="2818"/>
      <c r="B203" s="653"/>
      <c r="D203" s="652"/>
      <c r="E203" s="652"/>
      <c r="F203" s="652"/>
      <c r="G203" s="652"/>
      <c r="H203" s="652"/>
      <c r="I203" s="652"/>
      <c r="J203" s="658"/>
      <c r="K203" s="658"/>
      <c r="L203" s="658"/>
    </row>
    <row r="204" spans="1:12" ht="15.75" customHeight="1">
      <c r="A204" s="2818"/>
      <c r="B204" s="653"/>
      <c r="D204" s="652"/>
      <c r="E204" s="652"/>
      <c r="F204" s="652"/>
      <c r="G204" s="652"/>
      <c r="H204" s="652"/>
      <c r="I204" s="652"/>
      <c r="J204" s="658"/>
      <c r="K204" s="658"/>
      <c r="L204" s="658"/>
    </row>
    <row r="205" spans="1:12" ht="15.75" customHeight="1">
      <c r="A205" s="2818"/>
      <c r="B205" s="653"/>
      <c r="D205" s="652"/>
      <c r="E205" s="652"/>
      <c r="F205" s="652"/>
      <c r="G205" s="652"/>
      <c r="H205" s="652"/>
      <c r="I205" s="652"/>
      <c r="J205" s="658"/>
      <c r="K205" s="658"/>
      <c r="L205" s="658"/>
    </row>
    <row r="206" spans="1:12">
      <c r="A206" s="2818"/>
      <c r="B206" s="653"/>
      <c r="D206" s="652"/>
      <c r="E206" s="652"/>
      <c r="F206" s="652"/>
      <c r="G206" s="652"/>
      <c r="H206" s="652"/>
      <c r="I206" s="652"/>
      <c r="J206" s="658"/>
      <c r="K206" s="658"/>
      <c r="L206" s="658"/>
    </row>
    <row r="207" spans="1:12" ht="15.75" customHeight="1">
      <c r="A207" s="2818"/>
      <c r="B207" s="653"/>
      <c r="D207" s="652"/>
      <c r="E207" s="652"/>
      <c r="F207" s="652"/>
      <c r="G207" s="652"/>
      <c r="H207" s="652"/>
      <c r="I207" s="652"/>
      <c r="J207" s="658"/>
      <c r="K207" s="658"/>
      <c r="L207" s="658"/>
    </row>
    <row r="208" spans="1:12" ht="15.75" customHeight="1">
      <c r="A208" s="2818"/>
      <c r="B208" s="653"/>
      <c r="D208" s="652"/>
      <c r="E208" s="652"/>
      <c r="F208" s="652"/>
      <c r="G208" s="652"/>
      <c r="H208" s="652"/>
      <c r="I208" s="652"/>
      <c r="J208" s="658"/>
      <c r="K208" s="658"/>
      <c r="L208" s="658"/>
    </row>
    <row r="209" spans="1:12" ht="15.75" customHeight="1">
      <c r="A209" s="2818"/>
      <c r="B209" s="653"/>
      <c r="D209" s="652"/>
      <c r="E209" s="652"/>
      <c r="F209" s="652"/>
      <c r="G209" s="652"/>
      <c r="H209" s="652"/>
      <c r="I209" s="652"/>
      <c r="J209" s="658"/>
      <c r="K209" s="658"/>
      <c r="L209" s="658"/>
    </row>
    <row r="210" spans="1:12" ht="15.75" customHeight="1">
      <c r="A210" s="2818"/>
      <c r="B210" s="653"/>
      <c r="D210" s="652"/>
      <c r="E210" s="652"/>
      <c r="F210" s="652"/>
      <c r="G210" s="652"/>
      <c r="H210" s="652"/>
      <c r="I210" s="652"/>
      <c r="J210" s="658"/>
      <c r="K210" s="658"/>
      <c r="L210" s="658"/>
    </row>
    <row r="211" spans="1:12">
      <c r="A211" s="2818"/>
      <c r="B211" s="653"/>
      <c r="D211" s="652"/>
      <c r="E211" s="652"/>
      <c r="F211" s="652"/>
      <c r="G211" s="652"/>
      <c r="H211" s="652"/>
      <c r="I211" s="652"/>
      <c r="J211" s="658"/>
      <c r="K211" s="658"/>
      <c r="L211" s="658"/>
    </row>
    <row r="212" spans="1:12" ht="15.75" customHeight="1">
      <c r="A212" s="2818"/>
      <c r="B212" s="653"/>
      <c r="D212" s="652"/>
      <c r="E212" s="652"/>
      <c r="F212" s="652"/>
      <c r="G212" s="652"/>
      <c r="H212" s="652"/>
      <c r="I212" s="652"/>
      <c r="J212" s="658"/>
      <c r="K212" s="658"/>
      <c r="L212" s="658"/>
    </row>
    <row r="213" spans="1:12">
      <c r="A213" s="2818"/>
      <c r="B213" s="653"/>
      <c r="D213" s="652"/>
      <c r="E213" s="652"/>
      <c r="F213" s="652"/>
      <c r="G213" s="652"/>
      <c r="H213" s="652"/>
      <c r="I213" s="652"/>
      <c r="J213" s="658"/>
      <c r="K213" s="658"/>
      <c r="L213" s="658"/>
    </row>
    <row r="214" spans="1:12">
      <c r="A214" s="2818"/>
      <c r="B214" s="653"/>
      <c r="D214" s="652"/>
      <c r="E214" s="652"/>
      <c r="F214" s="652"/>
      <c r="G214" s="652"/>
      <c r="H214" s="652"/>
      <c r="I214" s="652"/>
      <c r="J214" s="658"/>
      <c r="K214" s="658"/>
      <c r="L214" s="658"/>
    </row>
    <row r="215" spans="1:12" ht="15.75" customHeight="1">
      <c r="A215" s="2818"/>
      <c r="B215" s="653"/>
      <c r="D215" s="652"/>
      <c r="E215" s="652"/>
      <c r="F215" s="652"/>
      <c r="G215" s="652"/>
      <c r="H215" s="652"/>
      <c r="I215" s="652"/>
      <c r="J215" s="658"/>
      <c r="K215" s="658"/>
      <c r="L215" s="658"/>
    </row>
    <row r="216" spans="1:12" ht="15.75" customHeight="1">
      <c r="A216" s="2818"/>
      <c r="B216" s="653"/>
      <c r="D216" s="652"/>
      <c r="E216" s="652"/>
      <c r="F216" s="652"/>
      <c r="G216" s="652"/>
      <c r="H216" s="652"/>
      <c r="I216" s="652"/>
      <c r="J216" s="658"/>
      <c r="K216" s="658"/>
      <c r="L216" s="658"/>
    </row>
    <row r="217" spans="1:12" ht="15.75" customHeight="1"/>
    <row r="222" spans="1:12" ht="15.75" customHeight="1"/>
    <row r="227" ht="15.75" customHeight="1"/>
    <row r="232" ht="19.5" customHeight="1"/>
    <row r="241" ht="15.75" customHeight="1"/>
    <row r="247" ht="15.75" customHeight="1"/>
    <row r="252" ht="15.75" customHeight="1"/>
    <row r="253" ht="15.75" customHeight="1"/>
    <row r="257" ht="15.75" customHeight="1"/>
    <row r="262" ht="15.75" customHeight="1"/>
    <row r="263" ht="15.75" customHeight="1"/>
    <row r="264" ht="15.75" customHeight="1"/>
    <row r="267" ht="15.75" customHeight="1"/>
    <row r="268" ht="15.75" customHeight="1"/>
    <row r="272" ht="15.75" customHeight="1"/>
    <row r="273" ht="15.75" customHeight="1"/>
    <row r="277" ht="15.75" customHeight="1"/>
    <row r="278" ht="15.75" customHeight="1"/>
    <row r="282" ht="15.75" customHeight="1"/>
    <row r="287" ht="19.5" customHeight="1"/>
    <row r="295" ht="15.75" customHeight="1"/>
    <row r="300" ht="15.75" customHeight="1"/>
    <row r="305" ht="15.75" customHeight="1"/>
    <row r="310" ht="15.75" customHeight="1"/>
    <row r="315" ht="15.75" customHeight="1"/>
    <row r="326" ht="19.5" customHeight="1"/>
    <row r="334" ht="15.75" customHeight="1"/>
    <row r="339" ht="15.75" customHeight="1"/>
    <row r="344" ht="19.5" customHeight="1"/>
    <row r="347" ht="15.75" customHeight="1"/>
    <row r="352" ht="15.75" customHeight="1"/>
    <row r="353" ht="15.75" customHeight="1"/>
    <row r="358" ht="15.75" customHeight="1"/>
    <row r="359" ht="15.75" customHeight="1"/>
    <row r="360" ht="15.75" customHeight="1"/>
    <row r="363" ht="15.75" customHeight="1"/>
    <row r="364" ht="15.75" customHeight="1"/>
    <row r="368" ht="15.75" customHeight="1"/>
    <row r="373" ht="15.75" customHeight="1"/>
    <row r="374" ht="15.75" customHeight="1"/>
    <row r="379" ht="15.75" customHeight="1"/>
    <row r="380" ht="15.75" customHeight="1"/>
    <row r="385" ht="15.75" customHeight="1"/>
    <row r="386" ht="15.75" customHeight="1"/>
    <row r="390" ht="15.75" customHeight="1"/>
    <row r="395" ht="15.75" customHeight="1"/>
  </sheetData>
  <mergeCells count="20">
    <mergeCell ref="A193:L193"/>
    <mergeCell ref="A194:L194"/>
    <mergeCell ref="A88:L88"/>
    <mergeCell ref="A89:L89"/>
    <mergeCell ref="A127:L127"/>
    <mergeCell ref="A128:L128"/>
    <mergeCell ref="A158:L158"/>
    <mergeCell ref="A159:L159"/>
    <mergeCell ref="A52:L52"/>
    <mergeCell ref="C5:L5"/>
    <mergeCell ref="A6:B6"/>
    <mergeCell ref="C6:L6"/>
    <mergeCell ref="A7:B7"/>
    <mergeCell ref="A9:B9"/>
    <mergeCell ref="C9:L9"/>
    <mergeCell ref="A10:B10"/>
    <mergeCell ref="C10:L10"/>
    <mergeCell ref="A11:B11"/>
    <mergeCell ref="C14:L14"/>
    <mergeCell ref="A51:L51"/>
  </mergeCell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M397"/>
  <sheetViews>
    <sheetView workbookViewId="0">
      <selection activeCell="E13" sqref="E13"/>
    </sheetView>
  </sheetViews>
  <sheetFormatPr defaultColWidth="8.85546875" defaultRowHeight="12.75"/>
  <cols>
    <col min="1" max="1" width="47.7109375" style="653" customWidth="1"/>
    <col min="2" max="2" width="5.5703125" style="653" customWidth="1"/>
    <col min="3" max="9" width="10.7109375" style="652" customWidth="1"/>
    <col min="10" max="11" width="10.7109375" style="658" customWidth="1"/>
    <col min="12" max="22" width="8.85546875" style="593"/>
    <col min="23" max="23" width="9.7109375" style="593" customWidth="1"/>
    <col min="24" max="24" width="10.28515625" style="593" customWidth="1"/>
    <col min="25" max="25" width="11" style="593" customWidth="1"/>
    <col min="26" max="16384" width="8.85546875" style="593"/>
  </cols>
  <sheetData>
    <row r="1" spans="1:13" s="949" customFormat="1" ht="14.25">
      <c r="A1" s="2244" t="s">
        <v>3275</v>
      </c>
      <c r="B1" s="2244"/>
      <c r="C1" s="654"/>
      <c r="D1" s="654"/>
      <c r="E1" s="654"/>
      <c r="F1" s="654"/>
      <c r="G1" s="654"/>
      <c r="H1" s="654"/>
      <c r="I1" s="654"/>
      <c r="J1" s="2245"/>
      <c r="K1" s="2245"/>
      <c r="M1" s="949" t="s">
        <v>3391</v>
      </c>
    </row>
    <row r="2" spans="1:13" s="949" customFormat="1" ht="14.45" customHeight="1">
      <c r="A2" s="2246" t="s">
        <v>3850</v>
      </c>
      <c r="B2" s="2244"/>
      <c r="C2" s="654"/>
      <c r="D2" s="654"/>
      <c r="E2" s="654"/>
      <c r="F2" s="654"/>
      <c r="G2" s="654"/>
      <c r="H2" s="654"/>
      <c r="I2" s="654"/>
      <c r="J2" s="2245"/>
      <c r="K2" s="2245"/>
      <c r="M2" s="949" t="s">
        <v>757</v>
      </c>
    </row>
    <row r="3" spans="1:13" s="949" customFormat="1" ht="14.25">
      <c r="A3" s="2244" t="s">
        <v>3276</v>
      </c>
      <c r="B3" s="2244"/>
      <c r="C3" s="654"/>
      <c r="D3" s="654"/>
      <c r="E3" s="654"/>
      <c r="F3" s="654"/>
      <c r="G3" s="654"/>
      <c r="H3" s="654"/>
      <c r="I3" s="654"/>
      <c r="J3" s="2245"/>
      <c r="K3"/>
      <c r="M3" s="949" t="s">
        <v>2922</v>
      </c>
    </row>
    <row r="4" spans="1:13" s="949" customFormat="1">
      <c r="A4" s="2246" t="s">
        <v>3851</v>
      </c>
      <c r="B4" s="2244"/>
      <c r="C4" s="654"/>
      <c r="D4" s="654"/>
      <c r="E4" s="654"/>
      <c r="F4" s="654"/>
      <c r="G4" s="654"/>
      <c r="H4" s="654"/>
      <c r="I4" s="654"/>
      <c r="J4" s="2245"/>
      <c r="K4"/>
    </row>
    <row r="5" spans="1:13" s="949" customFormat="1" ht="16.5" customHeight="1">
      <c r="A5" s="2247" t="s">
        <v>3277</v>
      </c>
      <c r="B5" s="2247"/>
      <c r="C5" s="778"/>
      <c r="D5" s="778"/>
      <c r="E5" s="778"/>
      <c r="F5" s="778"/>
      <c r="G5" s="778"/>
      <c r="H5" s="778"/>
      <c r="I5" s="778"/>
      <c r="J5" s="778"/>
      <c r="K5" s="778"/>
    </row>
    <row r="6" spans="1:13" ht="15.75" customHeight="1">
      <c r="A6" s="2248" t="s">
        <v>658</v>
      </c>
      <c r="B6" s="2249"/>
      <c r="C6" s="4263" t="s">
        <v>3278</v>
      </c>
      <c r="D6" s="4263"/>
      <c r="E6" s="4263"/>
      <c r="F6" s="4263"/>
      <c r="G6" s="4263"/>
      <c r="H6" s="4263"/>
      <c r="I6" s="4263"/>
      <c r="J6" s="4263"/>
      <c r="K6" s="4263"/>
    </row>
    <row r="7" spans="1:13" ht="16.149999999999999" customHeight="1">
      <c r="A7" s="4169" t="s">
        <v>171</v>
      </c>
      <c r="B7" s="4169"/>
      <c r="C7" s="4267" t="s">
        <v>3279</v>
      </c>
      <c r="D7" s="4267"/>
      <c r="E7" s="4267"/>
      <c r="F7" s="4267"/>
      <c r="G7" s="4267"/>
      <c r="H7" s="4267"/>
      <c r="I7" s="4267"/>
      <c r="J7" s="4267"/>
      <c r="K7" s="4267"/>
    </row>
    <row r="8" spans="1:13" ht="25.5" customHeight="1">
      <c r="A8" s="4169" t="s">
        <v>280</v>
      </c>
      <c r="B8" s="4169"/>
      <c r="C8" s="3563" t="s">
        <v>3280</v>
      </c>
      <c r="D8" s="3563" t="s">
        <v>3281</v>
      </c>
      <c r="E8" s="3563" t="s">
        <v>3282</v>
      </c>
      <c r="F8" s="3563" t="s">
        <v>3283</v>
      </c>
      <c r="G8" s="3564" t="s">
        <v>3284</v>
      </c>
      <c r="H8" s="3563" t="s">
        <v>3285</v>
      </c>
      <c r="I8" s="3563" t="s">
        <v>3286</v>
      </c>
      <c r="J8" s="3563" t="s">
        <v>3287</v>
      </c>
      <c r="K8" s="3563" t="s">
        <v>3288</v>
      </c>
    </row>
    <row r="9" spans="1:13" ht="38.25">
      <c r="A9" s="2253" t="s">
        <v>3289</v>
      </c>
      <c r="B9" s="3149"/>
      <c r="C9" s="3565" t="s">
        <v>3290</v>
      </c>
      <c r="D9" s="3566" t="s">
        <v>3291</v>
      </c>
      <c r="E9" s="3567" t="s">
        <v>3292</v>
      </c>
      <c r="F9" s="3567" t="s">
        <v>3293</v>
      </c>
      <c r="G9" s="3567" t="s">
        <v>3294</v>
      </c>
      <c r="H9" s="3567" t="s">
        <v>3295</v>
      </c>
      <c r="I9" s="3566" t="s">
        <v>3296</v>
      </c>
      <c r="J9" s="3566" t="s">
        <v>3297</v>
      </c>
      <c r="K9" s="3566" t="s">
        <v>3298</v>
      </c>
    </row>
    <row r="10" spans="1:13" ht="15.75" customHeight="1">
      <c r="A10" s="2254"/>
      <c r="B10" s="2255"/>
      <c r="C10" s="4855" t="s">
        <v>3299</v>
      </c>
      <c r="D10" s="4855"/>
      <c r="E10" s="4855"/>
      <c r="F10" s="4855"/>
      <c r="G10" s="4855"/>
      <c r="H10" s="4855"/>
      <c r="I10" s="4855"/>
      <c r="J10" s="4855"/>
      <c r="K10" s="4855"/>
    </row>
    <row r="11" spans="1:13" ht="15.75" customHeight="1">
      <c r="A11" s="629"/>
      <c r="B11" s="2256"/>
      <c r="C11" s="714"/>
      <c r="D11" s="2257"/>
      <c r="E11" s="2257"/>
      <c r="F11" s="2257"/>
      <c r="G11" s="2257"/>
      <c r="H11" s="2257"/>
      <c r="I11" s="2257"/>
      <c r="J11" s="2233"/>
    </row>
    <row r="12" spans="1:13">
      <c r="A12" s="635" t="s">
        <v>1825</v>
      </c>
      <c r="B12" s="2241" t="s">
        <v>3115</v>
      </c>
      <c r="C12" s="2258"/>
      <c r="D12" s="2259"/>
      <c r="E12" s="2259"/>
      <c r="F12" s="2259"/>
      <c r="G12" s="2259"/>
      <c r="H12" s="2259"/>
      <c r="I12" s="2259"/>
      <c r="J12" s="2259"/>
      <c r="K12" s="2260"/>
    </row>
    <row r="13" spans="1:13" ht="16.5" customHeight="1">
      <c r="A13" s="635" t="s">
        <v>275</v>
      </c>
      <c r="B13" s="2241" t="s">
        <v>2915</v>
      </c>
      <c r="C13" s="2258"/>
      <c r="D13" s="2259"/>
      <c r="E13" s="2259"/>
      <c r="F13" s="2259"/>
      <c r="G13" s="2259"/>
      <c r="H13" s="2259"/>
      <c r="I13" s="2259"/>
      <c r="J13" s="2259"/>
      <c r="K13" s="2260"/>
    </row>
    <row r="14" spans="1:13">
      <c r="A14" s="635"/>
      <c r="B14" s="2241" t="s">
        <v>2914</v>
      </c>
      <c r="C14" s="2258"/>
      <c r="D14" s="2259"/>
      <c r="E14" s="2259"/>
      <c r="F14" s="2259"/>
      <c r="G14" s="2259"/>
      <c r="H14" s="2259"/>
      <c r="I14" s="2259"/>
      <c r="J14" s="2259"/>
      <c r="K14" s="2260"/>
    </row>
    <row r="15" spans="1:13">
      <c r="A15" s="629"/>
      <c r="B15" s="2241"/>
      <c r="C15" s="711"/>
      <c r="D15" s="785"/>
      <c r="E15" s="785"/>
      <c r="F15" s="785"/>
      <c r="G15" s="785"/>
      <c r="H15" s="785"/>
      <c r="I15" s="785"/>
      <c r="J15" s="2234"/>
    </row>
    <row r="16" spans="1:13" ht="26.25" customHeight="1">
      <c r="A16" s="635" t="s">
        <v>1239</v>
      </c>
      <c r="B16" s="2241" t="s">
        <v>3115</v>
      </c>
      <c r="C16" s="2258"/>
      <c r="D16" s="2259"/>
      <c r="E16" s="2259"/>
      <c r="F16" s="2259"/>
      <c r="G16" s="2259"/>
      <c r="H16" s="2259"/>
      <c r="I16" s="2259"/>
      <c r="J16" s="2259"/>
      <c r="K16" s="2260"/>
    </row>
    <row r="17" spans="1:11" ht="16.5" customHeight="1">
      <c r="A17" s="635" t="s">
        <v>3300</v>
      </c>
      <c r="B17" s="2241" t="s">
        <v>2915</v>
      </c>
      <c r="C17" s="2258"/>
      <c r="D17" s="2259"/>
      <c r="E17" s="2259"/>
      <c r="F17" s="2259"/>
      <c r="G17" s="2259"/>
      <c r="H17" s="2259"/>
      <c r="I17" s="2259"/>
      <c r="J17" s="2259"/>
      <c r="K17" s="2260"/>
    </row>
    <row r="18" spans="1:11" ht="16.5" customHeight="1">
      <c r="A18" s="629"/>
      <c r="B18" s="2241" t="s">
        <v>2914</v>
      </c>
      <c r="C18" s="2258"/>
      <c r="D18" s="2259"/>
      <c r="E18" s="2259"/>
      <c r="F18" s="2259"/>
      <c r="G18" s="2259"/>
      <c r="H18" s="2259"/>
      <c r="I18" s="2259"/>
      <c r="J18" s="2259"/>
      <c r="K18" s="2260"/>
    </row>
    <row r="19" spans="1:11" ht="16.5" customHeight="1">
      <c r="A19" s="629"/>
      <c r="B19" s="2237"/>
      <c r="C19" s="2261"/>
      <c r="D19" s="2262"/>
      <c r="E19" s="2262"/>
      <c r="F19" s="2262"/>
      <c r="G19" s="2262"/>
      <c r="H19" s="2262"/>
      <c r="I19" s="2262"/>
      <c r="J19" s="2262"/>
      <c r="K19" s="782"/>
    </row>
    <row r="20" spans="1:11" ht="16.5" customHeight="1">
      <c r="A20" s="2240" t="s">
        <v>3176</v>
      </c>
      <c r="B20" s="2241" t="s">
        <v>3115</v>
      </c>
      <c r="C20" s="2258"/>
      <c r="D20" s="2259"/>
      <c r="E20" s="2259"/>
      <c r="F20" s="2259"/>
      <c r="G20" s="2259"/>
      <c r="H20" s="2259"/>
      <c r="I20" s="2259"/>
      <c r="J20" s="2259"/>
      <c r="K20" s="2260"/>
    </row>
    <row r="21" spans="1:11" ht="16.5" customHeight="1">
      <c r="A21" s="635" t="s">
        <v>1241</v>
      </c>
      <c r="B21" s="2241" t="s">
        <v>2915</v>
      </c>
      <c r="C21" s="2258"/>
      <c r="D21" s="2259"/>
      <c r="E21" s="2259"/>
      <c r="F21" s="2259"/>
      <c r="G21" s="2259"/>
      <c r="H21" s="2259"/>
      <c r="I21" s="2259"/>
      <c r="J21" s="2259"/>
      <c r="K21" s="2260"/>
    </row>
    <row r="22" spans="1:11" ht="16.5" customHeight="1">
      <c r="A22" s="629"/>
      <c r="B22" s="2241" t="s">
        <v>2914</v>
      </c>
      <c r="C22" s="2258"/>
      <c r="D22" s="2259"/>
      <c r="E22" s="2259"/>
      <c r="F22" s="2259"/>
      <c r="G22" s="2259"/>
      <c r="H22" s="2259"/>
      <c r="I22" s="2259"/>
      <c r="J22" s="2259"/>
      <c r="K22" s="2260"/>
    </row>
    <row r="23" spans="1:11" ht="16.5" customHeight="1">
      <c r="A23" s="629"/>
      <c r="B23" s="2237"/>
      <c r="C23" s="2258"/>
      <c r="D23" s="2259"/>
      <c r="E23" s="2259"/>
      <c r="F23" s="2259"/>
      <c r="G23" s="2259"/>
      <c r="H23" s="2259"/>
      <c r="I23" s="2259"/>
      <c r="J23" s="2259"/>
      <c r="K23" s="2260"/>
    </row>
    <row r="24" spans="1:11" ht="25.5">
      <c r="A24" s="2236" t="s">
        <v>3177</v>
      </c>
      <c r="B24" s="2237" t="s">
        <v>3115</v>
      </c>
      <c r="C24" s="2263"/>
      <c r="D24" s="2264"/>
      <c r="E24" s="2264"/>
      <c r="F24" s="2264"/>
      <c r="G24" s="2264"/>
      <c r="H24" s="2264"/>
      <c r="I24" s="2264"/>
      <c r="J24" s="2265"/>
      <c r="K24" s="2265"/>
    </row>
    <row r="25" spans="1:11" ht="15.75" customHeight="1">
      <c r="A25" s="629" t="s">
        <v>3267</v>
      </c>
      <c r="B25" s="2237" t="s">
        <v>2915</v>
      </c>
      <c r="C25" s="2263"/>
      <c r="D25" s="2264"/>
      <c r="E25" s="2264"/>
      <c r="F25" s="2264"/>
      <c r="G25" s="2264"/>
      <c r="H25" s="2264"/>
      <c r="I25" s="2264"/>
      <c r="J25" s="2265"/>
      <c r="K25" s="2265"/>
    </row>
    <row r="26" spans="1:11">
      <c r="A26" s="629"/>
      <c r="B26" s="2237" t="s">
        <v>2914</v>
      </c>
      <c r="C26" s="2263"/>
      <c r="D26" s="2264"/>
      <c r="E26" s="2264"/>
      <c r="F26" s="2264"/>
      <c r="G26" s="2264"/>
      <c r="H26" s="2264"/>
      <c r="I26" s="2264"/>
      <c r="J26" s="2265"/>
      <c r="K26" s="2265"/>
    </row>
    <row r="27" spans="1:11" ht="15.75" customHeight="1">
      <c r="A27" s="629"/>
      <c r="B27" s="2237"/>
      <c r="C27" s="2263"/>
      <c r="D27" s="2264"/>
      <c r="E27" s="2264"/>
      <c r="F27" s="2264"/>
      <c r="G27" s="2264"/>
      <c r="H27" s="2264"/>
      <c r="I27" s="2264"/>
      <c r="J27" s="2265"/>
      <c r="K27" s="2265"/>
    </row>
    <row r="28" spans="1:11" ht="15.75" customHeight="1">
      <c r="A28" s="2238" t="s">
        <v>3179</v>
      </c>
      <c r="B28" s="2237" t="s">
        <v>3115</v>
      </c>
      <c r="C28" s="2263"/>
      <c r="D28" s="2264"/>
      <c r="E28" s="2264"/>
      <c r="F28" s="2264"/>
      <c r="G28" s="2264"/>
      <c r="H28" s="2264"/>
      <c r="I28" s="2264"/>
      <c r="J28" s="2265"/>
      <c r="K28" s="2265"/>
    </row>
    <row r="29" spans="1:11" ht="16.5" customHeight="1">
      <c r="A29" s="632" t="s">
        <v>3180</v>
      </c>
      <c r="B29" s="2237" t="s">
        <v>2915</v>
      </c>
      <c r="C29" s="2263"/>
      <c r="D29" s="2264"/>
      <c r="E29" s="2264"/>
      <c r="F29" s="2264"/>
      <c r="G29" s="2264"/>
      <c r="H29" s="2264"/>
      <c r="I29" s="2264"/>
      <c r="J29" s="2265"/>
      <c r="K29" s="2265"/>
    </row>
    <row r="30" spans="1:11" ht="16.5" customHeight="1">
      <c r="A30" s="632"/>
      <c r="B30" s="2237" t="s">
        <v>2914</v>
      </c>
      <c r="C30" s="2263"/>
      <c r="D30" s="2264"/>
      <c r="E30" s="2264"/>
      <c r="F30" s="2264"/>
      <c r="G30" s="2264"/>
      <c r="H30" s="2264"/>
      <c r="I30" s="2264"/>
      <c r="J30" s="2265"/>
      <c r="K30" s="2265"/>
    </row>
    <row r="31" spans="1:11" ht="15.75" customHeight="1">
      <c r="A31" s="632"/>
      <c r="B31" s="2237"/>
      <c r="C31" s="2263"/>
      <c r="D31" s="2264"/>
      <c r="E31" s="2264"/>
      <c r="F31" s="2264"/>
      <c r="G31" s="2264"/>
      <c r="H31" s="2264"/>
      <c r="I31" s="2264"/>
      <c r="J31" s="2265"/>
      <c r="K31" s="2265"/>
    </row>
    <row r="32" spans="1:11" ht="15.75" customHeight="1">
      <c r="A32" s="2266" t="s">
        <v>3181</v>
      </c>
      <c r="B32" s="2237" t="s">
        <v>3115</v>
      </c>
      <c r="C32" s="2263"/>
      <c r="D32" s="2264"/>
      <c r="E32" s="2264"/>
      <c r="F32" s="2264"/>
      <c r="G32" s="2264"/>
      <c r="H32" s="2264"/>
      <c r="I32" s="2264"/>
      <c r="J32" s="2265"/>
      <c r="K32" s="2265"/>
    </row>
    <row r="33" spans="1:11" ht="15.75" customHeight="1">
      <c r="A33" s="632" t="s">
        <v>3182</v>
      </c>
      <c r="B33" s="2237" t="s">
        <v>2915</v>
      </c>
      <c r="C33" s="2263"/>
      <c r="D33" s="2264"/>
      <c r="E33" s="2264"/>
      <c r="F33" s="2264"/>
      <c r="G33" s="2264"/>
      <c r="H33" s="2264"/>
      <c r="I33" s="2264"/>
      <c r="J33" s="2265"/>
      <c r="K33" s="2265"/>
    </row>
    <row r="34" spans="1:11">
      <c r="A34" s="632"/>
      <c r="B34" s="2237" t="s">
        <v>2914</v>
      </c>
      <c r="C34" s="2263"/>
      <c r="D34" s="2264"/>
      <c r="E34" s="2264"/>
      <c r="F34" s="2264"/>
      <c r="G34" s="2264"/>
      <c r="H34" s="2264"/>
      <c r="I34" s="2264"/>
      <c r="J34" s="2265"/>
      <c r="K34" s="2265"/>
    </row>
    <row r="35" spans="1:11">
      <c r="A35" s="632"/>
      <c r="B35" s="2237"/>
      <c r="C35" s="2263"/>
      <c r="D35" s="2264"/>
      <c r="E35" s="2264"/>
      <c r="F35" s="2264"/>
      <c r="G35" s="2264"/>
      <c r="H35" s="2264"/>
      <c r="I35" s="2264"/>
      <c r="J35" s="2265"/>
      <c r="K35" s="2265"/>
    </row>
    <row r="36" spans="1:11" ht="15.75" customHeight="1">
      <c r="A36" s="2267" t="s">
        <v>3183</v>
      </c>
      <c r="B36" s="2237" t="s">
        <v>3115</v>
      </c>
      <c r="C36" s="2263"/>
      <c r="D36" s="2264"/>
      <c r="E36" s="2264"/>
      <c r="F36" s="2264"/>
      <c r="G36" s="2264"/>
      <c r="H36" s="2264"/>
      <c r="I36" s="2264"/>
      <c r="J36" s="2265"/>
      <c r="K36" s="2265"/>
    </row>
    <row r="37" spans="1:11" ht="15.75" customHeight="1">
      <c r="A37" s="632" t="s">
        <v>3184</v>
      </c>
      <c r="B37" s="2237" t="s">
        <v>2915</v>
      </c>
      <c r="C37" s="2263"/>
      <c r="D37" s="2264"/>
      <c r="E37" s="2264"/>
      <c r="F37" s="2264"/>
      <c r="G37" s="2264"/>
      <c r="H37" s="2264"/>
      <c r="I37" s="2264"/>
      <c r="J37" s="2265"/>
      <c r="K37" s="2265"/>
    </row>
    <row r="38" spans="1:11" ht="15.75" customHeight="1">
      <c r="A38" s="632"/>
      <c r="B38" s="2237" t="s">
        <v>2914</v>
      </c>
      <c r="C38" s="2263"/>
      <c r="D38" s="2264"/>
      <c r="E38" s="2264"/>
      <c r="F38" s="2264"/>
      <c r="G38" s="2264"/>
      <c r="H38" s="2264"/>
      <c r="I38" s="2264"/>
      <c r="J38" s="2265"/>
      <c r="K38" s="2265"/>
    </row>
    <row r="39" spans="1:11" ht="15.75" customHeight="1">
      <c r="A39" s="632"/>
      <c r="B39" s="2237"/>
      <c r="C39" s="2263"/>
      <c r="D39" s="2264"/>
      <c r="E39" s="2264"/>
      <c r="F39" s="2264"/>
      <c r="G39" s="2264"/>
      <c r="H39" s="2264"/>
      <c r="I39" s="2264"/>
      <c r="J39" s="2265"/>
      <c r="K39" s="2265"/>
    </row>
    <row r="40" spans="1:11" ht="25.5">
      <c r="A40" s="2268" t="s">
        <v>3189</v>
      </c>
      <c r="B40" s="2237" t="s">
        <v>3115</v>
      </c>
      <c r="C40" s="2263"/>
      <c r="D40" s="2264"/>
      <c r="E40" s="2264"/>
      <c r="F40" s="2264"/>
      <c r="G40" s="2264"/>
      <c r="H40" s="2264"/>
      <c r="I40" s="2264"/>
      <c r="J40" s="2265"/>
      <c r="K40" s="2265"/>
    </row>
    <row r="41" spans="1:11" ht="26.25" customHeight="1">
      <c r="A41" s="632" t="s">
        <v>3190</v>
      </c>
      <c r="B41" s="2237" t="s">
        <v>2915</v>
      </c>
      <c r="C41" s="2263"/>
      <c r="D41" s="2264"/>
      <c r="E41" s="2264"/>
      <c r="F41" s="2264"/>
      <c r="G41" s="2264"/>
      <c r="H41" s="2264"/>
      <c r="I41" s="2264"/>
      <c r="J41" s="2265"/>
      <c r="K41" s="2265"/>
    </row>
    <row r="42" spans="1:11" ht="15.75" customHeight="1">
      <c r="A42" s="632"/>
      <c r="B42" s="2237" t="s">
        <v>2914</v>
      </c>
      <c r="C42" s="2263"/>
      <c r="D42" s="2264"/>
      <c r="E42" s="2264"/>
      <c r="F42" s="2264"/>
      <c r="G42" s="2264"/>
      <c r="H42" s="2264"/>
      <c r="I42" s="2264"/>
      <c r="J42" s="2265"/>
      <c r="K42" s="2265"/>
    </row>
    <row r="43" spans="1:11" ht="15.75" customHeight="1">
      <c r="A43" s="632"/>
      <c r="B43" s="2237"/>
      <c r="C43" s="2263"/>
      <c r="D43" s="2264"/>
      <c r="E43" s="2264"/>
      <c r="F43" s="2264"/>
      <c r="G43" s="2264"/>
      <c r="H43" s="2264"/>
      <c r="I43" s="2264"/>
      <c r="J43" s="2265"/>
      <c r="K43" s="2265"/>
    </row>
    <row r="44" spans="1:11" ht="25.5" customHeight="1">
      <c r="A44" s="2268" t="s">
        <v>3191</v>
      </c>
      <c r="B44" s="2237" t="s">
        <v>3115</v>
      </c>
      <c r="C44" s="2263"/>
      <c r="D44" s="2264"/>
      <c r="E44" s="2264"/>
      <c r="F44" s="2264"/>
      <c r="G44" s="2264"/>
      <c r="H44" s="2264"/>
      <c r="I44" s="2264"/>
      <c r="J44" s="2265"/>
      <c r="K44" s="2265"/>
    </row>
    <row r="45" spans="1:11" ht="15.75" customHeight="1">
      <c r="A45" s="632" t="s">
        <v>3192</v>
      </c>
      <c r="B45" s="2237" t="s">
        <v>2915</v>
      </c>
      <c r="C45" s="2263"/>
      <c r="D45" s="2264"/>
      <c r="E45" s="2264"/>
      <c r="F45" s="2264"/>
      <c r="G45" s="2264"/>
      <c r="H45" s="2264"/>
      <c r="I45" s="2264"/>
      <c r="J45" s="2265"/>
      <c r="K45" s="2265"/>
    </row>
    <row r="46" spans="1:11" ht="15.75" customHeight="1">
      <c r="A46" s="632"/>
      <c r="B46" s="2237" t="s">
        <v>2914</v>
      </c>
      <c r="C46" s="2263"/>
      <c r="D46" s="2264"/>
      <c r="E46" s="2264"/>
      <c r="F46" s="2264"/>
      <c r="G46" s="2264"/>
      <c r="H46" s="2264"/>
      <c r="I46" s="2264"/>
      <c r="J46" s="2265"/>
      <c r="K46" s="2265"/>
    </row>
    <row r="47" spans="1:11" ht="15.75" customHeight="1">
      <c r="A47" s="632"/>
      <c r="B47" s="2250"/>
      <c r="C47" s="2269"/>
      <c r="D47" s="2269"/>
      <c r="E47" s="2269"/>
      <c r="F47" s="2269"/>
      <c r="G47" s="2269"/>
      <c r="H47" s="2269"/>
      <c r="I47" s="2269"/>
      <c r="J47" s="2269"/>
      <c r="K47" s="2269"/>
    </row>
    <row r="48" spans="1:11" ht="36.6" customHeight="1">
      <c r="A48" s="4169" t="s">
        <v>3301</v>
      </c>
      <c r="B48" s="4169"/>
      <c r="C48" s="4169"/>
      <c r="D48" s="4169"/>
      <c r="E48" s="4169"/>
      <c r="F48" s="4169"/>
      <c r="G48" s="4169"/>
      <c r="H48" s="4169"/>
      <c r="I48" s="4169"/>
      <c r="J48" s="4169"/>
      <c r="K48" s="4169"/>
    </row>
    <row r="49" spans="1:11" ht="40.15" customHeight="1">
      <c r="A49" s="4169" t="s">
        <v>3163</v>
      </c>
      <c r="B49" s="4169"/>
      <c r="C49" s="4169"/>
      <c r="D49" s="4169"/>
      <c r="E49" s="4169"/>
      <c r="F49" s="4169"/>
      <c r="G49" s="4169"/>
      <c r="H49" s="4169"/>
      <c r="I49" s="4169"/>
      <c r="J49" s="4169"/>
      <c r="K49" s="4169"/>
    </row>
    <row r="50" spans="1:11" ht="16.5" customHeight="1">
      <c r="A50" s="629"/>
      <c r="B50" s="2256"/>
      <c r="C50" s="2263"/>
      <c r="D50" s="2264"/>
      <c r="E50" s="2264"/>
      <c r="F50" s="2264"/>
      <c r="G50" s="2264"/>
      <c r="H50" s="2264"/>
      <c r="I50" s="2264"/>
      <c r="J50" s="2265"/>
      <c r="K50" s="2265"/>
    </row>
    <row r="51" spans="1:11" ht="16.5" customHeight="1">
      <c r="A51" s="2240" t="s">
        <v>3193</v>
      </c>
      <c r="B51" s="2241" t="s">
        <v>3115</v>
      </c>
      <c r="C51" s="2258"/>
      <c r="D51" s="2259"/>
      <c r="E51" s="2259"/>
      <c r="F51" s="2259"/>
      <c r="G51" s="2259"/>
      <c r="H51" s="2259"/>
      <c r="I51" s="2259"/>
      <c r="J51" s="2270"/>
      <c r="K51" s="2270"/>
    </row>
    <row r="52" spans="1:11" ht="15.75" customHeight="1">
      <c r="A52" s="635" t="s">
        <v>1242</v>
      </c>
      <c r="B52" s="2241" t="s">
        <v>2915</v>
      </c>
      <c r="C52" s="2258"/>
      <c r="D52" s="2259"/>
      <c r="E52" s="2259"/>
      <c r="F52" s="2259"/>
      <c r="G52" s="2259"/>
      <c r="H52" s="2259"/>
      <c r="I52" s="2259"/>
      <c r="J52" s="2270"/>
      <c r="K52" s="2270"/>
    </row>
    <row r="53" spans="1:11" ht="15.75" customHeight="1">
      <c r="A53" s="629"/>
      <c r="B53" s="2241" t="s">
        <v>2914</v>
      </c>
      <c r="C53" s="2258"/>
      <c r="D53" s="2259"/>
      <c r="E53" s="2259"/>
      <c r="F53" s="2259"/>
      <c r="G53" s="2259"/>
      <c r="H53" s="2259"/>
      <c r="I53" s="2259"/>
      <c r="J53" s="2270"/>
      <c r="K53" s="2270"/>
    </row>
    <row r="54" spans="1:11" ht="15.75" customHeight="1">
      <c r="A54" s="629"/>
      <c r="B54" s="2237"/>
      <c r="C54" s="2263"/>
      <c r="D54" s="2264"/>
      <c r="E54" s="2264"/>
      <c r="F54" s="2264"/>
      <c r="G54" s="2264"/>
      <c r="H54" s="2264"/>
      <c r="I54" s="2264"/>
      <c r="J54" s="2265"/>
      <c r="K54" s="2265"/>
    </row>
    <row r="55" spans="1:11" ht="25.5">
      <c r="A55" s="2238" t="s">
        <v>2063</v>
      </c>
      <c r="B55" s="2237" t="s">
        <v>3115</v>
      </c>
      <c r="C55" s="2263"/>
      <c r="D55" s="2264"/>
      <c r="E55" s="2264"/>
      <c r="F55" s="2264"/>
      <c r="G55" s="2264"/>
      <c r="H55" s="2264"/>
      <c r="I55" s="2264"/>
      <c r="J55" s="2265"/>
      <c r="K55" s="2265"/>
    </row>
    <row r="56" spans="1:11" ht="16.5" customHeight="1">
      <c r="A56" s="632" t="s">
        <v>3194</v>
      </c>
      <c r="B56" s="2237" t="s">
        <v>2915</v>
      </c>
      <c r="C56" s="2263"/>
      <c r="D56" s="2264"/>
      <c r="E56" s="2264"/>
      <c r="F56" s="2264"/>
      <c r="G56" s="2264"/>
      <c r="H56" s="2264"/>
      <c r="I56" s="2264"/>
      <c r="J56" s="2265"/>
      <c r="K56" s="2265"/>
    </row>
    <row r="57" spans="1:11" ht="15.75" customHeight="1">
      <c r="A57" s="629"/>
      <c r="B57" s="2237" t="s">
        <v>2914</v>
      </c>
      <c r="C57" s="2263"/>
      <c r="D57" s="2264"/>
      <c r="E57" s="2264"/>
      <c r="F57" s="2264"/>
      <c r="G57" s="2264"/>
      <c r="H57" s="2264"/>
      <c r="I57" s="2264"/>
      <c r="J57" s="2265"/>
      <c r="K57" s="2265"/>
    </row>
    <row r="58" spans="1:11" ht="15.75" customHeight="1">
      <c r="A58" s="635"/>
      <c r="B58" s="2237"/>
      <c r="C58" s="2271"/>
      <c r="D58" s="677"/>
      <c r="E58" s="677"/>
      <c r="F58" s="677"/>
      <c r="G58" s="677"/>
      <c r="H58" s="677"/>
      <c r="I58" s="677"/>
      <c r="J58" s="677"/>
      <c r="K58" s="671"/>
    </row>
    <row r="59" spans="1:11" ht="15.75" customHeight="1">
      <c r="A59" s="2238" t="s">
        <v>3195</v>
      </c>
      <c r="B59" s="2237" t="s">
        <v>3115</v>
      </c>
      <c r="C59" s="2263"/>
      <c r="D59" s="2264"/>
      <c r="E59" s="2264"/>
      <c r="F59" s="2264"/>
      <c r="G59" s="2264"/>
      <c r="H59" s="2264"/>
      <c r="I59" s="2264"/>
      <c r="J59" s="2265"/>
      <c r="K59" s="2265"/>
    </row>
    <row r="60" spans="1:11" ht="15.75" customHeight="1">
      <c r="A60" s="632" t="s">
        <v>3196</v>
      </c>
      <c r="B60" s="2237" t="s">
        <v>2915</v>
      </c>
      <c r="C60" s="2263"/>
      <c r="D60" s="2264"/>
      <c r="E60" s="2264"/>
      <c r="F60" s="2264"/>
      <c r="G60" s="2264"/>
      <c r="H60" s="2264"/>
      <c r="I60" s="2264"/>
      <c r="J60" s="2265"/>
      <c r="K60" s="2265"/>
    </row>
    <row r="61" spans="1:11" ht="15.75" customHeight="1">
      <c r="A61" s="632"/>
      <c r="B61" s="2237" t="s">
        <v>2914</v>
      </c>
      <c r="C61" s="2263"/>
      <c r="D61" s="2264"/>
      <c r="E61" s="2264"/>
      <c r="F61" s="2264"/>
      <c r="G61" s="2264"/>
      <c r="H61" s="2264"/>
      <c r="I61" s="2264"/>
      <c r="J61" s="2265"/>
      <c r="K61" s="2265"/>
    </row>
    <row r="62" spans="1:11" ht="16.5" customHeight="1">
      <c r="A62" s="632"/>
      <c r="B62" s="2237"/>
      <c r="C62" s="2263"/>
      <c r="D62" s="2264"/>
      <c r="E62" s="2264"/>
      <c r="F62" s="2264"/>
      <c r="G62" s="2264"/>
      <c r="H62" s="2264"/>
      <c r="I62" s="2264"/>
      <c r="J62" s="2265"/>
      <c r="K62" s="2265"/>
    </row>
    <row r="63" spans="1:11" ht="15.75" customHeight="1">
      <c r="A63" s="2238" t="s">
        <v>3197</v>
      </c>
      <c r="B63" s="2237" t="s">
        <v>3115</v>
      </c>
      <c r="C63" s="2263"/>
      <c r="D63" s="2264"/>
      <c r="E63" s="2264"/>
      <c r="F63" s="2264"/>
      <c r="G63" s="2264"/>
      <c r="H63" s="2264"/>
      <c r="I63" s="2264"/>
      <c r="J63" s="2265"/>
      <c r="K63" s="2265"/>
    </row>
    <row r="64" spans="1:11" ht="15.75" customHeight="1">
      <c r="A64" s="632" t="s">
        <v>3198</v>
      </c>
      <c r="B64" s="2237" t="s">
        <v>2915</v>
      </c>
      <c r="C64" s="2271"/>
      <c r="D64" s="2272"/>
      <c r="E64" s="2272"/>
      <c r="F64" s="2272"/>
      <c r="G64" s="2272"/>
      <c r="H64" s="2272"/>
      <c r="I64" s="2272"/>
      <c r="J64" s="2273"/>
      <c r="K64" s="2273"/>
    </row>
    <row r="65" spans="1:11" ht="16.5" customHeight="1">
      <c r="A65" s="632"/>
      <c r="B65" s="2237" t="s">
        <v>2914</v>
      </c>
      <c r="C65" s="2271"/>
      <c r="D65" s="2272"/>
      <c r="E65" s="2272"/>
      <c r="F65" s="2272"/>
      <c r="G65" s="2272"/>
      <c r="H65" s="2272"/>
      <c r="I65" s="2272"/>
      <c r="J65" s="2273"/>
      <c r="K65" s="2273"/>
    </row>
    <row r="66" spans="1:11" ht="15.75" customHeight="1">
      <c r="A66" s="629"/>
      <c r="B66" s="2237"/>
      <c r="C66" s="2271"/>
      <c r="D66" s="2272"/>
      <c r="E66" s="2272"/>
      <c r="F66" s="2272"/>
      <c r="G66" s="2272"/>
      <c r="H66" s="2272"/>
      <c r="I66" s="2272"/>
      <c r="J66" s="2273"/>
      <c r="K66" s="2273"/>
    </row>
    <row r="67" spans="1:11" ht="25.5" customHeight="1">
      <c r="A67" s="2268" t="s">
        <v>2061</v>
      </c>
      <c r="B67" s="2237" t="s">
        <v>3115</v>
      </c>
      <c r="C67" s="2271"/>
      <c r="D67" s="2272"/>
      <c r="E67" s="2272"/>
      <c r="F67" s="2272"/>
      <c r="G67" s="2272"/>
      <c r="H67" s="2272"/>
      <c r="I67" s="2272"/>
      <c r="J67" s="2273"/>
      <c r="K67" s="2273"/>
    </row>
    <row r="68" spans="1:11" ht="26.25" customHeight="1">
      <c r="A68" s="632" t="s">
        <v>3201</v>
      </c>
      <c r="B68" s="2237" t="s">
        <v>2915</v>
      </c>
      <c r="C68" s="2271"/>
      <c r="D68" s="2272"/>
      <c r="E68" s="2272"/>
      <c r="F68" s="2272"/>
      <c r="G68" s="2272"/>
      <c r="H68" s="2272"/>
      <c r="I68" s="2272"/>
      <c r="J68" s="2273"/>
      <c r="K68" s="2273"/>
    </row>
    <row r="69" spans="1:11" ht="15.75" customHeight="1">
      <c r="A69" s="632"/>
      <c r="B69" s="2237" t="s">
        <v>2914</v>
      </c>
      <c r="C69" s="2271"/>
      <c r="D69" s="2272"/>
      <c r="E69" s="2272"/>
      <c r="F69" s="2272"/>
      <c r="G69" s="2272"/>
      <c r="H69" s="2272"/>
      <c r="I69" s="2272"/>
      <c r="J69" s="2273"/>
      <c r="K69" s="2273"/>
    </row>
    <row r="70" spans="1:11" ht="15.75" customHeight="1">
      <c r="A70" s="632"/>
      <c r="B70" s="2237"/>
      <c r="C70" s="2271"/>
      <c r="D70" s="2272"/>
      <c r="E70" s="2272"/>
      <c r="F70" s="2272"/>
      <c r="G70" s="2272"/>
      <c r="H70" s="2272"/>
      <c r="I70" s="2272"/>
      <c r="J70" s="2273"/>
      <c r="K70" s="2273"/>
    </row>
    <row r="71" spans="1:11" ht="15.75" customHeight="1">
      <c r="A71" s="2238" t="s">
        <v>3202</v>
      </c>
      <c r="B71" s="2237" t="s">
        <v>3115</v>
      </c>
      <c r="C71" s="2271"/>
      <c r="D71" s="2272"/>
      <c r="E71" s="2272"/>
      <c r="F71" s="2272"/>
      <c r="G71" s="2272"/>
      <c r="H71" s="2272"/>
      <c r="I71" s="2272"/>
      <c r="J71" s="2273"/>
      <c r="K71" s="2273"/>
    </row>
    <row r="72" spans="1:11" ht="16.5" customHeight="1">
      <c r="A72" s="632" t="s">
        <v>3203</v>
      </c>
      <c r="B72" s="2237" t="s">
        <v>2915</v>
      </c>
      <c r="C72" s="2271"/>
      <c r="D72" s="2272"/>
      <c r="E72" s="2272"/>
      <c r="F72" s="2272"/>
      <c r="G72" s="2272"/>
      <c r="H72" s="2272"/>
      <c r="I72" s="2272"/>
      <c r="J72" s="2273"/>
      <c r="K72" s="2273"/>
    </row>
    <row r="73" spans="1:11" ht="16.5" customHeight="1">
      <c r="A73" s="632"/>
      <c r="B73" s="2237" t="s">
        <v>2914</v>
      </c>
      <c r="C73" s="2271"/>
      <c r="D73" s="2272"/>
      <c r="E73" s="2272"/>
      <c r="F73" s="2272"/>
      <c r="G73" s="2272"/>
      <c r="H73" s="2272"/>
      <c r="I73" s="2272"/>
      <c r="J73" s="2273"/>
      <c r="K73" s="2273"/>
    </row>
    <row r="74" spans="1:11" ht="16.5" customHeight="1">
      <c r="A74" s="629"/>
      <c r="B74" s="2237"/>
      <c r="C74" s="2271"/>
      <c r="D74" s="2272"/>
      <c r="E74" s="2272"/>
      <c r="F74" s="2272"/>
      <c r="G74" s="2272"/>
      <c r="H74" s="2272"/>
      <c r="I74" s="2272"/>
      <c r="J74" s="2273"/>
      <c r="K74" s="2273"/>
    </row>
    <row r="75" spans="1:11" ht="16.5" customHeight="1">
      <c r="A75" s="2240" t="s">
        <v>3204</v>
      </c>
      <c r="B75" s="2241" t="s">
        <v>3115</v>
      </c>
      <c r="C75" s="2274"/>
      <c r="D75" s="2275"/>
      <c r="E75" s="2275"/>
      <c r="F75" s="2275"/>
      <c r="G75" s="2275"/>
      <c r="H75" s="2275"/>
      <c r="I75" s="2275"/>
      <c r="J75" s="2276"/>
      <c r="K75" s="2276"/>
    </row>
    <row r="76" spans="1:11" ht="15.75" customHeight="1">
      <c r="A76" s="635" t="s">
        <v>1244</v>
      </c>
      <c r="B76" s="2241" t="s">
        <v>2915</v>
      </c>
      <c r="C76" s="2274"/>
      <c r="D76" s="2275"/>
      <c r="E76" s="2275"/>
      <c r="F76" s="2275"/>
      <c r="G76" s="2275"/>
      <c r="H76" s="2275"/>
      <c r="I76" s="2275"/>
      <c r="J76" s="2276"/>
      <c r="K76" s="2276"/>
    </row>
    <row r="77" spans="1:11" ht="15.75" customHeight="1">
      <c r="A77" s="629"/>
      <c r="B77" s="2241" t="s">
        <v>2914</v>
      </c>
      <c r="C77" s="2274"/>
      <c r="D77" s="2275"/>
      <c r="E77" s="2275"/>
      <c r="F77" s="2275"/>
      <c r="G77" s="2275"/>
      <c r="H77" s="2275"/>
      <c r="I77" s="2275"/>
      <c r="J77" s="2276"/>
      <c r="K77" s="2276"/>
    </row>
    <row r="78" spans="1:11" ht="16.5" customHeight="1">
      <c r="A78" s="629"/>
      <c r="B78" s="2237"/>
      <c r="C78" s="2271"/>
      <c r="D78" s="2272"/>
      <c r="E78" s="2272"/>
      <c r="F78" s="2272"/>
      <c r="G78" s="2272"/>
      <c r="H78" s="2272"/>
      <c r="I78" s="2272"/>
      <c r="J78" s="2273"/>
      <c r="K78" s="2273"/>
    </row>
    <row r="79" spans="1:11" ht="16.5" customHeight="1">
      <c r="A79" s="2267" t="s">
        <v>3205</v>
      </c>
      <c r="B79" s="2237" t="s">
        <v>3115</v>
      </c>
      <c r="C79" s="2271"/>
      <c r="D79" s="2272"/>
      <c r="E79" s="2272"/>
      <c r="F79" s="2272"/>
      <c r="G79" s="2272"/>
      <c r="H79" s="2272"/>
      <c r="I79" s="2272"/>
      <c r="J79" s="2273"/>
      <c r="K79" s="2273"/>
    </row>
    <row r="80" spans="1:11" ht="15.75" customHeight="1">
      <c r="A80" s="632" t="s">
        <v>3206</v>
      </c>
      <c r="B80" s="2237" t="s">
        <v>2915</v>
      </c>
      <c r="C80" s="2271"/>
      <c r="D80" s="2272"/>
      <c r="E80" s="2272"/>
      <c r="F80" s="2272"/>
      <c r="G80" s="2272"/>
      <c r="H80" s="2272"/>
      <c r="I80" s="2272"/>
      <c r="J80" s="2273"/>
      <c r="K80" s="2273"/>
    </row>
    <row r="81" spans="1:11" ht="15.75" customHeight="1">
      <c r="A81" s="632"/>
      <c r="B81" s="2237" t="s">
        <v>2914</v>
      </c>
      <c r="C81" s="2271"/>
      <c r="D81" s="2272"/>
      <c r="E81" s="2272"/>
      <c r="F81" s="2272"/>
      <c r="G81" s="2272"/>
      <c r="H81" s="2272"/>
      <c r="I81" s="2272"/>
      <c r="J81" s="2273"/>
      <c r="K81" s="2273"/>
    </row>
    <row r="82" spans="1:11" ht="15.75" customHeight="1">
      <c r="A82" s="632"/>
      <c r="B82" s="2237"/>
      <c r="C82" s="2271"/>
      <c r="D82" s="2272"/>
      <c r="E82" s="2272"/>
      <c r="F82" s="2272"/>
      <c r="G82" s="2272"/>
      <c r="H82" s="2272"/>
      <c r="I82" s="2272"/>
      <c r="J82" s="2273"/>
      <c r="K82" s="2273"/>
    </row>
    <row r="83" spans="1:11" ht="15.75" customHeight="1">
      <c r="A83" s="2268" t="s">
        <v>2059</v>
      </c>
      <c r="B83" s="2237" t="s">
        <v>3115</v>
      </c>
      <c r="C83" s="2271"/>
      <c r="D83" s="2272"/>
      <c r="E83" s="2272"/>
      <c r="F83" s="2272"/>
      <c r="G83" s="2272"/>
      <c r="H83" s="2272"/>
      <c r="I83" s="2272"/>
      <c r="J83" s="2273"/>
      <c r="K83" s="2273"/>
    </row>
    <row r="84" spans="1:11" ht="15.75" customHeight="1">
      <c r="A84" s="632" t="s">
        <v>3207</v>
      </c>
      <c r="B84" s="2237" t="s">
        <v>2915</v>
      </c>
      <c r="C84" s="2271"/>
      <c r="D84" s="2272"/>
      <c r="E84" s="2272"/>
      <c r="F84" s="2272"/>
      <c r="G84" s="2272"/>
      <c r="H84" s="2272"/>
      <c r="I84" s="2272"/>
      <c r="J84" s="2273"/>
      <c r="K84" s="2273"/>
    </row>
    <row r="85" spans="1:11" ht="16.5" customHeight="1">
      <c r="A85" s="632"/>
      <c r="B85" s="2237" t="s">
        <v>2914</v>
      </c>
      <c r="C85" s="2271"/>
      <c r="D85" s="2272"/>
      <c r="E85" s="2272"/>
      <c r="F85" s="2272"/>
      <c r="G85" s="2272"/>
      <c r="H85" s="2272"/>
      <c r="I85" s="2272"/>
      <c r="J85" s="2273"/>
      <c r="K85" s="2273"/>
    </row>
    <row r="86" spans="1:11" ht="15.75" customHeight="1">
      <c r="A86" s="652"/>
      <c r="B86" s="652"/>
      <c r="J86" s="652"/>
      <c r="K86" s="652"/>
    </row>
    <row r="87" spans="1:11" ht="35.450000000000003" customHeight="1">
      <c r="A87" s="4169" t="s">
        <v>3301</v>
      </c>
      <c r="B87" s="4169"/>
      <c r="C87" s="4169"/>
      <c r="D87" s="4169"/>
      <c r="E87" s="4169"/>
      <c r="F87" s="4169"/>
      <c r="G87" s="4169"/>
      <c r="H87" s="4169"/>
      <c r="I87" s="4169"/>
      <c r="J87" s="4169"/>
      <c r="K87" s="4169"/>
    </row>
    <row r="88" spans="1:11" ht="37.15" customHeight="1">
      <c r="A88" s="4169" t="s">
        <v>3163</v>
      </c>
      <c r="B88" s="4169"/>
      <c r="C88" s="4169"/>
      <c r="D88" s="4169"/>
      <c r="E88" s="4169"/>
      <c r="F88" s="4169"/>
      <c r="G88" s="4169"/>
      <c r="H88" s="4169"/>
      <c r="I88" s="4169"/>
      <c r="J88" s="4169"/>
      <c r="K88" s="4169"/>
    </row>
    <row r="89" spans="1:11" ht="19.5" customHeight="1">
      <c r="A89" s="2240" t="s">
        <v>3302</v>
      </c>
      <c r="B89" s="2237"/>
      <c r="C89" s="2277"/>
      <c r="D89" s="2278"/>
      <c r="E89" s="2278"/>
      <c r="F89" s="2278"/>
      <c r="G89" s="2278"/>
      <c r="H89" s="2278"/>
      <c r="I89" s="2278"/>
      <c r="J89" s="2278"/>
      <c r="K89" s="2279"/>
    </row>
    <row r="90" spans="1:11" ht="15" customHeight="1">
      <c r="A90" s="635" t="s">
        <v>3272</v>
      </c>
      <c r="B90" s="2237"/>
      <c r="C90" s="2277"/>
      <c r="D90" s="2278"/>
      <c r="E90" s="2278"/>
      <c r="F90" s="2278"/>
      <c r="G90" s="2278"/>
      <c r="H90" s="2278"/>
      <c r="I90" s="2278"/>
      <c r="J90" s="2278"/>
      <c r="K90" s="2279"/>
    </row>
    <row r="91" spans="1:11" ht="15.75" customHeight="1">
      <c r="A91" s="629"/>
      <c r="B91" s="2237"/>
      <c r="C91" s="2277"/>
      <c r="D91" s="2278"/>
      <c r="E91" s="2278"/>
      <c r="F91" s="2278"/>
      <c r="G91" s="2278"/>
      <c r="H91" s="2278"/>
      <c r="I91" s="2278"/>
      <c r="J91" s="2278"/>
      <c r="K91" s="2279"/>
    </row>
    <row r="92" spans="1:11" ht="25.5" customHeight="1">
      <c r="A92" s="2268" t="s">
        <v>2057</v>
      </c>
      <c r="B92" s="2237" t="s">
        <v>3115</v>
      </c>
      <c r="C92" s="2271"/>
      <c r="D92" s="2272"/>
      <c r="E92" s="2272"/>
      <c r="F92" s="2272"/>
      <c r="G92" s="2272"/>
      <c r="H92" s="2272"/>
      <c r="I92" s="2272"/>
      <c r="J92" s="2273"/>
      <c r="K92" s="2273"/>
    </row>
    <row r="93" spans="1:11" ht="15.75" customHeight="1">
      <c r="A93" s="632" t="s">
        <v>3208</v>
      </c>
      <c r="B93" s="2237" t="s">
        <v>2915</v>
      </c>
      <c r="C93" s="2271"/>
      <c r="D93" s="2272"/>
      <c r="E93" s="2272"/>
      <c r="F93" s="2272"/>
      <c r="G93" s="2272"/>
      <c r="H93" s="2272"/>
      <c r="I93" s="2272"/>
      <c r="J93" s="2273"/>
      <c r="K93" s="2273"/>
    </row>
    <row r="94" spans="1:11" ht="15.75" customHeight="1">
      <c r="A94" s="632"/>
      <c r="B94" s="2237" t="s">
        <v>2914</v>
      </c>
      <c r="C94" s="2271"/>
      <c r="D94" s="2272"/>
      <c r="E94" s="2272"/>
      <c r="F94" s="2272"/>
      <c r="G94" s="2272"/>
      <c r="H94" s="2272"/>
      <c r="I94" s="2272"/>
      <c r="J94" s="2273"/>
      <c r="K94" s="2273"/>
    </row>
    <row r="95" spans="1:11">
      <c r="A95" s="632"/>
      <c r="B95" s="2237"/>
      <c r="C95" s="2271"/>
      <c r="D95" s="2272"/>
      <c r="E95" s="2272"/>
      <c r="F95" s="2272"/>
      <c r="G95" s="2272"/>
      <c r="H95" s="2272"/>
      <c r="I95" s="2272"/>
      <c r="J95" s="2273"/>
      <c r="K95" s="2273"/>
    </row>
    <row r="96" spans="1:11" ht="15.75" customHeight="1">
      <c r="A96" s="2267" t="s">
        <v>3209</v>
      </c>
      <c r="B96" s="2237" t="s">
        <v>3115</v>
      </c>
      <c r="C96" s="2271"/>
      <c r="D96" s="2272"/>
      <c r="E96" s="2272"/>
      <c r="F96" s="2272"/>
      <c r="G96" s="2272"/>
      <c r="H96" s="2272"/>
      <c r="I96" s="2272"/>
      <c r="J96" s="2273"/>
      <c r="K96" s="2273"/>
    </row>
    <row r="97" spans="1:11" ht="15.75" customHeight="1">
      <c r="A97" s="632" t="s">
        <v>3210</v>
      </c>
      <c r="B97" s="2237" t="s">
        <v>2915</v>
      </c>
      <c r="C97" s="2271"/>
      <c r="D97" s="2272"/>
      <c r="E97" s="2272"/>
      <c r="F97" s="2272"/>
      <c r="G97" s="2272"/>
      <c r="H97" s="2272"/>
      <c r="I97" s="2272"/>
      <c r="J97" s="2273"/>
      <c r="K97" s="2273"/>
    </row>
    <row r="98" spans="1:11" ht="15.75" customHeight="1">
      <c r="A98" s="629"/>
      <c r="B98" s="2237" t="s">
        <v>2914</v>
      </c>
      <c r="C98" s="2271"/>
      <c r="D98" s="2272"/>
      <c r="E98" s="2272"/>
      <c r="F98" s="2272"/>
      <c r="G98" s="2272"/>
      <c r="H98" s="2272"/>
      <c r="I98" s="2272"/>
      <c r="J98" s="2273"/>
      <c r="K98" s="2273"/>
    </row>
    <row r="99" spans="1:11">
      <c r="A99" s="629"/>
      <c r="B99" s="2237"/>
      <c r="C99" s="2271"/>
      <c r="D99" s="2272"/>
      <c r="E99" s="2272"/>
      <c r="F99" s="2272"/>
      <c r="G99" s="2272"/>
      <c r="H99" s="2272"/>
      <c r="I99" s="2272"/>
      <c r="J99" s="2273"/>
      <c r="K99" s="2273"/>
    </row>
    <row r="100" spans="1:11">
      <c r="A100" s="2240" t="s">
        <v>3211</v>
      </c>
      <c r="B100" s="2241" t="s">
        <v>3115</v>
      </c>
      <c r="C100" s="2274"/>
      <c r="D100" s="2275"/>
      <c r="E100" s="2275"/>
      <c r="F100" s="2275"/>
      <c r="G100" s="2275"/>
      <c r="H100" s="2275"/>
      <c r="I100" s="2275"/>
      <c r="J100" s="2276"/>
      <c r="K100" s="2276"/>
    </row>
    <row r="101" spans="1:11" ht="16.5" customHeight="1">
      <c r="A101" s="635" t="s">
        <v>1246</v>
      </c>
      <c r="B101" s="2241" t="s">
        <v>2915</v>
      </c>
      <c r="C101" s="2274"/>
      <c r="D101" s="2275"/>
      <c r="E101" s="2275"/>
      <c r="F101" s="2275"/>
      <c r="G101" s="2275"/>
      <c r="H101" s="2275"/>
      <c r="I101" s="2275"/>
      <c r="J101" s="2276"/>
      <c r="K101" s="2276"/>
    </row>
    <row r="102" spans="1:11" ht="15.75" customHeight="1">
      <c r="A102" s="629"/>
      <c r="B102" s="2241" t="s">
        <v>2914</v>
      </c>
      <c r="C102" s="2274"/>
      <c r="D102" s="2275"/>
      <c r="E102" s="2275"/>
      <c r="F102" s="2275"/>
      <c r="G102" s="2275"/>
      <c r="H102" s="2275"/>
      <c r="I102" s="2275"/>
      <c r="J102" s="2276"/>
      <c r="K102" s="2276"/>
    </row>
    <row r="103" spans="1:11" ht="15.75" customHeight="1">
      <c r="A103" s="629"/>
      <c r="B103" s="2237"/>
      <c r="C103" s="2271"/>
      <c r="D103" s="2272"/>
      <c r="E103" s="2272"/>
      <c r="F103" s="2272"/>
      <c r="G103" s="2272"/>
      <c r="H103" s="2272"/>
      <c r="I103" s="2272"/>
      <c r="J103" s="2273"/>
      <c r="K103" s="2273"/>
    </row>
    <row r="104" spans="1:11" ht="16.5" customHeight="1">
      <c r="A104" s="2267" t="s">
        <v>2055</v>
      </c>
      <c r="B104" s="2237" t="s">
        <v>3115</v>
      </c>
      <c r="C104" s="2271"/>
      <c r="D104" s="2272"/>
      <c r="E104" s="2272"/>
      <c r="F104" s="2272"/>
      <c r="G104" s="2272"/>
      <c r="H104" s="2272"/>
      <c r="I104" s="2272"/>
      <c r="J104" s="2273"/>
      <c r="K104" s="2273"/>
    </row>
    <row r="105" spans="1:11" ht="16.5" customHeight="1">
      <c r="A105" s="632" t="s">
        <v>3212</v>
      </c>
      <c r="B105" s="2237" t="s">
        <v>2915</v>
      </c>
      <c r="C105" s="2271"/>
      <c r="D105" s="2272"/>
      <c r="E105" s="2272"/>
      <c r="F105" s="2272"/>
      <c r="G105" s="2272"/>
      <c r="H105" s="2272"/>
      <c r="I105" s="2272"/>
      <c r="J105" s="2273"/>
      <c r="K105" s="2273"/>
    </row>
    <row r="106" spans="1:11" ht="16.5" customHeight="1">
      <c r="A106" s="629"/>
      <c r="B106" s="2237" t="s">
        <v>2914</v>
      </c>
      <c r="C106" s="2271"/>
      <c r="D106" s="2272"/>
      <c r="E106" s="2272"/>
      <c r="F106" s="2272"/>
      <c r="G106" s="2272"/>
      <c r="H106" s="2272"/>
      <c r="I106" s="2272"/>
      <c r="J106" s="2273"/>
      <c r="K106" s="2273"/>
    </row>
    <row r="107" spans="1:11" ht="15.75" customHeight="1">
      <c r="A107" s="629"/>
      <c r="B107" s="2237"/>
      <c r="C107" s="2277"/>
      <c r="D107" s="2278"/>
      <c r="E107" s="2278"/>
      <c r="F107" s="2278"/>
      <c r="G107" s="2278"/>
      <c r="H107" s="2278"/>
      <c r="I107" s="2278"/>
      <c r="J107" s="2278"/>
      <c r="K107" s="2279"/>
    </row>
    <row r="108" spans="1:11" ht="15.75" customHeight="1">
      <c r="A108" s="2267" t="s">
        <v>2053</v>
      </c>
      <c r="B108" s="2237" t="s">
        <v>3115</v>
      </c>
      <c r="C108" s="2271"/>
      <c r="D108" s="2272"/>
      <c r="E108" s="2272"/>
      <c r="F108" s="2272"/>
      <c r="G108" s="2272"/>
      <c r="H108" s="2272"/>
      <c r="I108" s="2272"/>
      <c r="J108" s="2273"/>
      <c r="K108" s="2273"/>
    </row>
    <row r="109" spans="1:11">
      <c r="A109" s="632" t="s">
        <v>3213</v>
      </c>
      <c r="B109" s="2237" t="s">
        <v>2915</v>
      </c>
      <c r="C109" s="2271"/>
      <c r="D109" s="2272"/>
      <c r="E109" s="2272"/>
      <c r="F109" s="2272"/>
      <c r="G109" s="2272"/>
      <c r="H109" s="2272"/>
      <c r="I109" s="2272"/>
      <c r="J109" s="2273"/>
      <c r="K109" s="2273"/>
    </row>
    <row r="110" spans="1:11">
      <c r="A110" s="632"/>
      <c r="B110" s="2237" t="s">
        <v>2914</v>
      </c>
      <c r="C110" s="2271"/>
      <c r="D110" s="2272"/>
      <c r="E110" s="2272"/>
      <c r="F110" s="2272"/>
      <c r="G110" s="2272"/>
      <c r="H110" s="2272"/>
      <c r="I110" s="2272"/>
      <c r="J110" s="2273"/>
      <c r="K110" s="2273"/>
    </row>
    <row r="111" spans="1:11" ht="16.5" customHeight="1">
      <c r="A111" s="632"/>
      <c r="B111" s="2237"/>
      <c r="C111" s="2271"/>
      <c r="D111" s="2272"/>
      <c r="E111" s="2272"/>
      <c r="F111" s="2272"/>
      <c r="G111" s="2272"/>
      <c r="H111" s="2272"/>
      <c r="I111" s="2272"/>
      <c r="J111" s="2273"/>
      <c r="K111" s="2273"/>
    </row>
    <row r="112" spans="1:11" ht="16.5" customHeight="1">
      <c r="A112" s="2267" t="s">
        <v>3214</v>
      </c>
      <c r="B112" s="2237" t="s">
        <v>3115</v>
      </c>
      <c r="C112" s="2271"/>
      <c r="D112" s="2272"/>
      <c r="E112" s="2272"/>
      <c r="F112" s="2272"/>
      <c r="G112" s="2272"/>
      <c r="H112" s="2272"/>
      <c r="I112" s="2272"/>
      <c r="J112" s="2273"/>
      <c r="K112" s="2273"/>
    </row>
    <row r="113" spans="1:11" ht="16.5" customHeight="1">
      <c r="A113" s="632" t="s">
        <v>3215</v>
      </c>
      <c r="B113" s="2237" t="s">
        <v>2915</v>
      </c>
      <c r="C113" s="2271"/>
      <c r="D113" s="2272"/>
      <c r="E113" s="2272"/>
      <c r="F113" s="2272"/>
      <c r="G113" s="2272"/>
      <c r="H113" s="2272"/>
      <c r="I113" s="2272"/>
      <c r="J113" s="2273"/>
      <c r="K113" s="2273"/>
    </row>
    <row r="114" spans="1:11" ht="16.5" customHeight="1">
      <c r="A114" s="632"/>
      <c r="B114" s="2237" t="s">
        <v>2914</v>
      </c>
      <c r="C114" s="2271"/>
      <c r="D114" s="2272"/>
      <c r="E114" s="2272"/>
      <c r="F114" s="2272"/>
      <c r="G114" s="2272"/>
      <c r="H114" s="2272"/>
      <c r="I114" s="2272"/>
      <c r="J114" s="2273"/>
      <c r="K114" s="2273"/>
    </row>
    <row r="115" spans="1:11" ht="16.5" customHeight="1">
      <c r="A115" s="632"/>
      <c r="B115" s="2237"/>
      <c r="C115" s="2271"/>
      <c r="D115" s="2272"/>
      <c r="E115" s="2272"/>
      <c r="F115" s="2272"/>
      <c r="G115" s="2272"/>
      <c r="H115" s="2272"/>
      <c r="I115" s="2272"/>
      <c r="J115" s="2273"/>
      <c r="K115" s="2273"/>
    </row>
    <row r="116" spans="1:11" ht="16.5" customHeight="1">
      <c r="A116" s="2267" t="s">
        <v>3216</v>
      </c>
      <c r="B116" s="2237" t="s">
        <v>3115</v>
      </c>
      <c r="C116" s="2271"/>
      <c r="D116" s="2272"/>
      <c r="E116" s="2272"/>
      <c r="F116" s="2272"/>
      <c r="G116" s="2272"/>
      <c r="H116" s="2272"/>
      <c r="I116" s="2272"/>
      <c r="J116" s="2273"/>
      <c r="K116" s="2273"/>
    </row>
    <row r="117" spans="1:11" ht="15.75" customHeight="1">
      <c r="A117" s="632" t="s">
        <v>3217</v>
      </c>
      <c r="B117" s="2237" t="s">
        <v>2915</v>
      </c>
      <c r="C117" s="2271"/>
      <c r="D117" s="2272"/>
      <c r="E117" s="2272"/>
      <c r="F117" s="2272"/>
      <c r="G117" s="2272"/>
      <c r="H117" s="2272"/>
      <c r="I117" s="2272"/>
      <c r="J117" s="2273"/>
      <c r="K117" s="2273"/>
    </row>
    <row r="118" spans="1:11" ht="15.75" customHeight="1">
      <c r="A118" s="632"/>
      <c r="B118" s="2237" t="s">
        <v>2914</v>
      </c>
      <c r="C118" s="2271"/>
      <c r="D118" s="2272"/>
      <c r="E118" s="2272"/>
      <c r="F118" s="2272"/>
      <c r="G118" s="2272"/>
      <c r="H118" s="2272"/>
      <c r="I118" s="2272"/>
      <c r="J118" s="2273"/>
      <c r="K118" s="2273"/>
    </row>
    <row r="119" spans="1:11" ht="16.5" customHeight="1">
      <c r="A119" s="629"/>
      <c r="B119" s="2237"/>
      <c r="C119" s="2271"/>
      <c r="D119" s="2272"/>
      <c r="E119" s="2272"/>
      <c r="F119" s="2272"/>
      <c r="G119" s="2272"/>
      <c r="H119" s="2272"/>
      <c r="I119" s="2272"/>
      <c r="J119" s="2273"/>
      <c r="K119" s="2273"/>
    </row>
    <row r="120" spans="1:11" ht="16.5" customHeight="1">
      <c r="A120" s="2240" t="s">
        <v>3218</v>
      </c>
      <c r="B120" s="2241" t="s">
        <v>3115</v>
      </c>
      <c r="C120" s="2274"/>
      <c r="D120" s="2275"/>
      <c r="E120" s="2275"/>
      <c r="F120" s="2275"/>
      <c r="G120" s="2275"/>
      <c r="H120" s="2275"/>
      <c r="I120" s="2275"/>
      <c r="J120" s="2276"/>
      <c r="K120" s="2276"/>
    </row>
    <row r="121" spans="1:11" ht="15.75" customHeight="1">
      <c r="A121" s="635" t="s">
        <v>1397</v>
      </c>
      <c r="B121" s="2241" t="s">
        <v>2915</v>
      </c>
      <c r="C121" s="2274"/>
      <c r="D121" s="2275"/>
      <c r="E121" s="2275"/>
      <c r="F121" s="2275"/>
      <c r="G121" s="2275"/>
      <c r="H121" s="2275"/>
      <c r="I121" s="2275"/>
      <c r="J121" s="2276"/>
      <c r="K121" s="2276"/>
    </row>
    <row r="122" spans="1:11" ht="15.75" customHeight="1">
      <c r="A122" s="629"/>
      <c r="B122" s="2241" t="s">
        <v>2914</v>
      </c>
      <c r="C122" s="2274"/>
      <c r="D122" s="2275"/>
      <c r="E122" s="2275"/>
      <c r="F122" s="2275"/>
      <c r="G122" s="2275"/>
      <c r="H122" s="2275"/>
      <c r="I122" s="2275"/>
      <c r="J122" s="2276"/>
      <c r="K122" s="2276"/>
    </row>
    <row r="123" spans="1:11" ht="15.75" customHeight="1">
      <c r="A123" s="629"/>
      <c r="B123" s="2241"/>
      <c r="C123" s="2274"/>
      <c r="D123" s="2275"/>
      <c r="E123" s="2275"/>
      <c r="F123" s="2275"/>
      <c r="G123" s="2275"/>
      <c r="H123" s="2275"/>
      <c r="I123" s="2275"/>
      <c r="J123" s="2276"/>
      <c r="K123" s="2276"/>
    </row>
    <row r="124" spans="1:11" ht="15.75" customHeight="1">
      <c r="A124" s="2240" t="s">
        <v>3219</v>
      </c>
      <c r="B124" s="2241" t="s">
        <v>3115</v>
      </c>
      <c r="C124" s="2274"/>
      <c r="D124" s="2275"/>
      <c r="E124" s="2275"/>
      <c r="F124" s="2275"/>
      <c r="G124" s="2275"/>
      <c r="H124" s="2275"/>
      <c r="I124" s="2275"/>
      <c r="J124" s="2276"/>
      <c r="K124" s="2276"/>
    </row>
    <row r="125" spans="1:11" ht="15.75" customHeight="1">
      <c r="A125" s="635" t="s">
        <v>3220</v>
      </c>
      <c r="B125" s="2241" t="s">
        <v>2915</v>
      </c>
      <c r="C125" s="2274"/>
      <c r="D125" s="2275"/>
      <c r="E125" s="2275"/>
      <c r="F125" s="2275"/>
      <c r="G125" s="2275"/>
      <c r="H125" s="2275"/>
      <c r="I125" s="2275"/>
      <c r="J125" s="2276"/>
      <c r="K125" s="2276"/>
    </row>
    <row r="126" spans="1:11" ht="15.75" customHeight="1">
      <c r="A126" s="629"/>
      <c r="B126" s="2241" t="s">
        <v>2914</v>
      </c>
      <c r="C126" s="2274"/>
      <c r="D126" s="2275"/>
      <c r="E126" s="2275"/>
      <c r="F126" s="2275"/>
      <c r="G126" s="2275"/>
      <c r="H126" s="2275"/>
      <c r="I126" s="2275"/>
      <c r="J126" s="2276"/>
      <c r="K126" s="2276"/>
    </row>
    <row r="127" spans="1:11">
      <c r="A127" s="652"/>
      <c r="B127" s="652"/>
      <c r="C127" s="604"/>
      <c r="J127" s="652"/>
      <c r="K127" s="652"/>
    </row>
    <row r="128" spans="1:11" ht="35.450000000000003" customHeight="1">
      <c r="A128" s="4169" t="s">
        <v>3303</v>
      </c>
      <c r="B128" s="4169"/>
      <c r="C128" s="4169"/>
      <c r="D128" s="4169"/>
      <c r="E128" s="4169"/>
      <c r="F128" s="4169"/>
      <c r="G128" s="4169"/>
      <c r="H128" s="4169"/>
      <c r="I128" s="4169"/>
      <c r="J128" s="4169"/>
      <c r="K128" s="4169"/>
    </row>
    <row r="129" spans="1:11" ht="36" customHeight="1">
      <c r="A129" s="4169" t="s">
        <v>3154</v>
      </c>
      <c r="B129" s="4169"/>
      <c r="C129" s="4169"/>
      <c r="D129" s="4169"/>
      <c r="E129" s="4169"/>
      <c r="F129" s="4169"/>
      <c r="G129" s="4169"/>
      <c r="H129" s="4169"/>
      <c r="I129" s="4169"/>
      <c r="J129" s="4169"/>
      <c r="K129" s="4169"/>
    </row>
    <row r="130" spans="1:11" ht="19.5" customHeight="1">
      <c r="A130" s="2240" t="s">
        <v>3304</v>
      </c>
      <c r="B130" s="2237"/>
      <c r="C130" s="2277"/>
      <c r="D130" s="2278"/>
      <c r="E130" s="2278"/>
      <c r="F130" s="2278"/>
      <c r="G130" s="2278"/>
      <c r="H130" s="2278"/>
      <c r="I130" s="2278"/>
      <c r="J130" s="2278"/>
      <c r="K130" s="2279"/>
    </row>
    <row r="131" spans="1:11" ht="15" customHeight="1">
      <c r="A131" s="635" t="s">
        <v>3305</v>
      </c>
      <c r="B131" s="2237"/>
      <c r="C131" s="2277"/>
      <c r="D131" s="2278"/>
      <c r="E131" s="2278"/>
      <c r="F131" s="2278"/>
      <c r="G131" s="2278"/>
      <c r="H131" s="2278"/>
      <c r="I131" s="2278"/>
      <c r="J131" s="2278"/>
      <c r="K131" s="2279"/>
    </row>
    <row r="132" spans="1:11" ht="15.75" customHeight="1">
      <c r="A132" s="629"/>
      <c r="B132" s="2237"/>
      <c r="C132" s="2277"/>
      <c r="D132" s="2278"/>
      <c r="E132" s="2278"/>
      <c r="F132" s="2278"/>
      <c r="G132" s="2278"/>
      <c r="H132" s="2278"/>
      <c r="I132" s="2278"/>
      <c r="J132" s="2278"/>
      <c r="K132" s="2279"/>
    </row>
    <row r="133" spans="1:11" ht="25.5" customHeight="1">
      <c r="A133" s="2268" t="s">
        <v>2049</v>
      </c>
      <c r="B133" s="2237" t="s">
        <v>3115</v>
      </c>
      <c r="C133" s="2271"/>
      <c r="D133" s="2272"/>
      <c r="E133" s="2272"/>
      <c r="F133" s="2272"/>
      <c r="G133" s="2272"/>
      <c r="H133" s="2272"/>
      <c r="I133" s="2272"/>
      <c r="J133" s="2273"/>
      <c r="K133" s="2273"/>
    </row>
    <row r="134" spans="1:11" ht="26.25" customHeight="1">
      <c r="A134" s="632" t="s">
        <v>3221</v>
      </c>
      <c r="B134" s="2237" t="s">
        <v>2915</v>
      </c>
      <c r="C134" s="2271"/>
      <c r="D134" s="2272"/>
      <c r="E134" s="2272"/>
      <c r="F134" s="2272"/>
      <c r="G134" s="2272"/>
      <c r="H134" s="2272"/>
      <c r="I134" s="2272"/>
      <c r="J134" s="2273"/>
      <c r="K134" s="2273"/>
    </row>
    <row r="135" spans="1:11" ht="16.5" customHeight="1">
      <c r="A135" s="632"/>
      <c r="B135" s="2237" t="s">
        <v>2914</v>
      </c>
      <c r="C135" s="2271"/>
      <c r="D135" s="2272"/>
      <c r="E135" s="2272"/>
      <c r="F135" s="2272"/>
      <c r="G135" s="2272"/>
      <c r="H135" s="2272"/>
      <c r="I135" s="2272"/>
      <c r="J135" s="2273"/>
      <c r="K135" s="2273"/>
    </row>
    <row r="136" spans="1:11" ht="16.5" customHeight="1">
      <c r="A136" s="632"/>
      <c r="B136" s="2237"/>
      <c r="C136" s="2271"/>
      <c r="D136" s="2272"/>
      <c r="E136" s="2272"/>
      <c r="F136" s="2272"/>
      <c r="G136" s="2272"/>
      <c r="H136" s="2272"/>
      <c r="I136" s="2272"/>
      <c r="J136" s="2273"/>
      <c r="K136" s="2273"/>
    </row>
    <row r="137" spans="1:11" ht="25.5" customHeight="1">
      <c r="A137" s="2268" t="s">
        <v>2047</v>
      </c>
      <c r="B137" s="2237" t="s">
        <v>3115</v>
      </c>
      <c r="C137" s="2271"/>
      <c r="D137" s="2272"/>
      <c r="E137" s="2272"/>
      <c r="F137" s="2272"/>
      <c r="G137" s="2272"/>
      <c r="H137" s="2272"/>
      <c r="I137" s="2272"/>
      <c r="J137" s="2273"/>
      <c r="K137" s="2273"/>
    </row>
    <row r="138" spans="1:11" ht="16.5" customHeight="1">
      <c r="A138" s="632" t="s">
        <v>3224</v>
      </c>
      <c r="B138" s="2237" t="s">
        <v>2915</v>
      </c>
      <c r="C138" s="2271"/>
      <c r="D138" s="2272"/>
      <c r="E138" s="2272"/>
      <c r="F138" s="2272"/>
      <c r="G138" s="2272"/>
      <c r="H138" s="2272"/>
      <c r="I138" s="2272"/>
      <c r="J138" s="2273"/>
      <c r="K138" s="2273"/>
    </row>
    <row r="139" spans="1:11" ht="15.75" customHeight="1">
      <c r="A139" s="629"/>
      <c r="B139" s="2237" t="s">
        <v>2914</v>
      </c>
      <c r="C139" s="2271"/>
      <c r="D139" s="2272"/>
      <c r="E139" s="2272"/>
      <c r="F139" s="2272"/>
      <c r="G139" s="2272"/>
      <c r="H139" s="2272"/>
      <c r="I139" s="2272"/>
      <c r="J139" s="2273"/>
      <c r="K139" s="2273"/>
    </row>
    <row r="140" spans="1:11" ht="15.75" customHeight="1">
      <c r="A140" s="629"/>
      <c r="B140" s="2237"/>
      <c r="C140" s="2271"/>
      <c r="D140" s="2272"/>
      <c r="E140" s="2272"/>
      <c r="F140" s="2272"/>
      <c r="G140" s="2272"/>
      <c r="H140" s="2272"/>
      <c r="I140" s="2272"/>
      <c r="J140" s="2273"/>
      <c r="K140" s="2273"/>
    </row>
    <row r="141" spans="1:11">
      <c r="A141" s="2267" t="s">
        <v>2045</v>
      </c>
      <c r="B141" s="2237" t="s">
        <v>3115</v>
      </c>
      <c r="C141" s="2271"/>
      <c r="D141" s="2272"/>
      <c r="E141" s="2272"/>
      <c r="F141" s="2272"/>
      <c r="G141" s="2272"/>
      <c r="H141" s="2272"/>
      <c r="I141" s="2272"/>
      <c r="J141" s="2273"/>
      <c r="K141" s="2273"/>
    </row>
    <row r="142" spans="1:11" ht="15.75" customHeight="1">
      <c r="A142" s="632" t="s">
        <v>3225</v>
      </c>
      <c r="B142" s="2237" t="s">
        <v>2915</v>
      </c>
      <c r="C142" s="2271"/>
      <c r="D142" s="2272"/>
      <c r="E142" s="2272"/>
      <c r="F142" s="2272"/>
      <c r="G142" s="2272"/>
      <c r="H142" s="2272"/>
      <c r="I142" s="2272"/>
      <c r="J142" s="2273"/>
      <c r="K142" s="2273"/>
    </row>
    <row r="143" spans="1:11" ht="15.75" customHeight="1">
      <c r="A143" s="632"/>
      <c r="B143" s="2237" t="s">
        <v>2914</v>
      </c>
      <c r="C143" s="2271"/>
      <c r="D143" s="2272"/>
      <c r="E143" s="2272"/>
      <c r="F143" s="2272"/>
      <c r="G143" s="2272"/>
      <c r="H143" s="2272"/>
      <c r="I143" s="2272"/>
      <c r="J143" s="2273"/>
      <c r="K143" s="2273"/>
    </row>
    <row r="144" spans="1:11" ht="15.75" customHeight="1">
      <c r="A144" s="632"/>
      <c r="B144" s="2237"/>
      <c r="C144" s="2271"/>
      <c r="D144" s="2272"/>
      <c r="E144" s="2272"/>
      <c r="F144" s="2272"/>
      <c r="G144" s="2272"/>
      <c r="H144" s="2272"/>
      <c r="I144" s="2272"/>
      <c r="J144" s="2273"/>
      <c r="K144" s="2273"/>
    </row>
    <row r="145" spans="1:11" ht="15.75" customHeight="1">
      <c r="A145" s="2267" t="s">
        <v>2043</v>
      </c>
      <c r="B145" s="2237" t="s">
        <v>3115</v>
      </c>
      <c r="C145" s="2271"/>
      <c r="D145" s="2272"/>
      <c r="E145" s="2272"/>
      <c r="F145" s="2272"/>
      <c r="G145" s="2272"/>
      <c r="H145" s="2272"/>
      <c r="I145" s="2272"/>
      <c r="J145" s="2273"/>
      <c r="K145" s="2273"/>
    </row>
    <row r="146" spans="1:11">
      <c r="A146" s="632" t="s">
        <v>3226</v>
      </c>
      <c r="B146" s="2237" t="s">
        <v>2915</v>
      </c>
      <c r="C146" s="2271"/>
      <c r="D146" s="2272"/>
      <c r="E146" s="2272"/>
      <c r="F146" s="2272"/>
      <c r="G146" s="2272"/>
      <c r="H146" s="2272"/>
      <c r="I146" s="2272"/>
      <c r="J146" s="2273"/>
      <c r="K146" s="2273"/>
    </row>
    <row r="147" spans="1:11">
      <c r="A147" s="632"/>
      <c r="B147" s="2237" t="s">
        <v>2914</v>
      </c>
      <c r="C147" s="2271"/>
      <c r="D147" s="2272"/>
      <c r="E147" s="2272"/>
      <c r="F147" s="2272"/>
      <c r="G147" s="2272"/>
      <c r="H147" s="2272"/>
      <c r="I147" s="2272"/>
      <c r="J147" s="2273"/>
      <c r="K147" s="2273"/>
    </row>
    <row r="148" spans="1:11" ht="15.75" customHeight="1">
      <c r="A148" s="629"/>
      <c r="B148" s="2237"/>
      <c r="C148" s="2277"/>
      <c r="D148" s="2278"/>
      <c r="E148" s="2278"/>
      <c r="F148" s="2278"/>
      <c r="G148" s="2278"/>
      <c r="H148" s="2278"/>
      <c r="I148" s="2278"/>
      <c r="J148" s="2278"/>
      <c r="K148" s="2279"/>
    </row>
    <row r="149" spans="1:11" ht="25.5" customHeight="1">
      <c r="A149" s="2268" t="s">
        <v>3227</v>
      </c>
      <c r="B149" s="2237" t="s">
        <v>3115</v>
      </c>
      <c r="C149" s="2271"/>
      <c r="D149" s="2272"/>
      <c r="E149" s="2272"/>
      <c r="F149" s="2272"/>
      <c r="G149" s="2272"/>
      <c r="H149" s="2272"/>
      <c r="I149" s="2272"/>
      <c r="J149" s="2273"/>
      <c r="K149" s="2273"/>
    </row>
    <row r="150" spans="1:11" ht="26.25" customHeight="1">
      <c r="A150" s="632" t="s">
        <v>3228</v>
      </c>
      <c r="B150" s="2237" t="s">
        <v>2915</v>
      </c>
      <c r="C150" s="2271"/>
      <c r="D150" s="2272"/>
      <c r="E150" s="2272"/>
      <c r="F150" s="2272"/>
      <c r="G150" s="2272"/>
      <c r="H150" s="2272"/>
      <c r="I150" s="2272"/>
      <c r="J150" s="2273"/>
      <c r="K150" s="2273"/>
    </row>
    <row r="151" spans="1:11" ht="15.75" customHeight="1">
      <c r="A151" s="629"/>
      <c r="B151" s="2237" t="s">
        <v>2914</v>
      </c>
      <c r="C151" s="2271"/>
      <c r="D151" s="2272"/>
      <c r="E151" s="2272"/>
      <c r="F151" s="2272"/>
      <c r="G151" s="2272"/>
      <c r="H151" s="2272"/>
      <c r="I151" s="2272"/>
      <c r="J151" s="2273"/>
      <c r="K151" s="2273"/>
    </row>
    <row r="152" spans="1:11" ht="15.75" customHeight="1">
      <c r="A152" s="629"/>
      <c r="B152" s="2237"/>
      <c r="C152" s="2271"/>
      <c r="D152" s="2272"/>
      <c r="E152" s="2272"/>
      <c r="F152" s="2272"/>
      <c r="G152" s="2272"/>
      <c r="H152" s="2272"/>
      <c r="I152" s="2272"/>
      <c r="J152" s="2273"/>
      <c r="K152" s="2273"/>
    </row>
    <row r="153" spans="1:11" ht="15.75" customHeight="1">
      <c r="A153" s="2240" t="s">
        <v>3229</v>
      </c>
      <c r="B153" s="2241" t="s">
        <v>3115</v>
      </c>
      <c r="C153" s="2274"/>
      <c r="D153" s="2275"/>
      <c r="E153" s="2275"/>
      <c r="F153" s="2275"/>
      <c r="G153" s="2275"/>
      <c r="H153" s="2275"/>
      <c r="I153" s="2275"/>
      <c r="J153" s="2276"/>
      <c r="K153" s="2276"/>
    </row>
    <row r="154" spans="1:11">
      <c r="A154" s="635" t="s">
        <v>3230</v>
      </c>
      <c r="B154" s="2241" t="s">
        <v>2915</v>
      </c>
      <c r="C154" s="2274"/>
      <c r="D154" s="2275"/>
      <c r="E154" s="2275"/>
      <c r="F154" s="2275"/>
      <c r="G154" s="2275"/>
      <c r="H154" s="2275"/>
      <c r="I154" s="2275"/>
      <c r="J154" s="2276"/>
      <c r="K154" s="2276"/>
    </row>
    <row r="155" spans="1:11">
      <c r="A155" s="629"/>
      <c r="B155" s="2241" t="s">
        <v>2914</v>
      </c>
      <c r="C155" s="2274"/>
      <c r="D155" s="2275"/>
      <c r="E155" s="2275"/>
      <c r="F155" s="2275"/>
      <c r="G155" s="2275"/>
      <c r="H155" s="2275"/>
      <c r="I155" s="2275"/>
      <c r="J155" s="2276"/>
      <c r="K155" s="2276"/>
    </row>
    <row r="156" spans="1:11" ht="15.75" customHeight="1">
      <c r="A156" s="629"/>
      <c r="B156" s="2237"/>
      <c r="C156" s="2271"/>
      <c r="D156" s="2272"/>
      <c r="E156" s="2272"/>
      <c r="F156" s="2272"/>
      <c r="G156" s="2272"/>
      <c r="H156" s="2272"/>
      <c r="I156" s="2272"/>
      <c r="J156" s="2273"/>
      <c r="K156" s="2273"/>
    </row>
    <row r="157" spans="1:11" ht="25.5" customHeight="1">
      <c r="A157" s="2236" t="s">
        <v>3231</v>
      </c>
      <c r="B157" s="2237" t="s">
        <v>3115</v>
      </c>
      <c r="C157" s="2271"/>
      <c r="D157" s="2272"/>
      <c r="E157" s="2272"/>
      <c r="F157" s="2272"/>
      <c r="G157" s="2272"/>
      <c r="H157" s="2272"/>
      <c r="I157" s="2272"/>
      <c r="J157" s="2273"/>
      <c r="K157" s="2273"/>
    </row>
    <row r="158" spans="1:11" ht="15.75" customHeight="1">
      <c r="A158" s="629" t="s">
        <v>3232</v>
      </c>
      <c r="B158" s="2237" t="s">
        <v>2915</v>
      </c>
      <c r="C158" s="2271"/>
      <c r="D158" s="2272"/>
      <c r="E158" s="2272"/>
      <c r="F158" s="2272"/>
      <c r="G158" s="2272"/>
      <c r="H158" s="2272"/>
      <c r="I158" s="2272"/>
      <c r="J158" s="2273"/>
      <c r="K158" s="2273"/>
    </row>
    <row r="159" spans="1:11">
      <c r="A159" s="629"/>
      <c r="B159" s="2237" t="s">
        <v>2914</v>
      </c>
      <c r="C159" s="2271"/>
      <c r="D159" s="2272"/>
      <c r="E159" s="2272"/>
      <c r="F159" s="2272"/>
      <c r="G159" s="2272"/>
      <c r="H159" s="2272"/>
      <c r="I159" s="2272"/>
      <c r="J159" s="2273"/>
      <c r="K159" s="2273"/>
    </row>
    <row r="160" spans="1:11">
      <c r="A160" s="2236"/>
      <c r="B160" s="629"/>
      <c r="C160" s="620"/>
      <c r="D160" s="763"/>
      <c r="E160" s="763"/>
      <c r="F160" s="763"/>
      <c r="G160" s="763"/>
      <c r="H160" s="691"/>
      <c r="I160" s="691"/>
      <c r="J160" s="691"/>
      <c r="K160" s="691"/>
    </row>
    <row r="161" spans="1:11" ht="35.450000000000003" customHeight="1">
      <c r="A161" s="4169" t="s">
        <v>3303</v>
      </c>
      <c r="B161" s="4169"/>
      <c r="C161" s="4169"/>
      <c r="D161" s="4169"/>
      <c r="E161" s="4169"/>
      <c r="F161" s="4169"/>
      <c r="G161" s="4169"/>
      <c r="H161" s="4169"/>
      <c r="I161" s="4169"/>
      <c r="J161" s="4169"/>
      <c r="K161" s="4169"/>
    </row>
    <row r="162" spans="1:11" ht="37.9" customHeight="1">
      <c r="A162" s="4169" t="s">
        <v>3154</v>
      </c>
      <c r="B162" s="4169"/>
      <c r="C162" s="4169"/>
      <c r="D162" s="4169"/>
      <c r="E162" s="4169"/>
      <c r="F162" s="4169"/>
      <c r="G162" s="4169"/>
      <c r="H162" s="4169"/>
      <c r="I162" s="4169"/>
      <c r="J162" s="4169"/>
      <c r="K162" s="4169"/>
    </row>
    <row r="163" spans="1:11" ht="19.5" customHeight="1">
      <c r="A163" s="2240" t="s">
        <v>3306</v>
      </c>
      <c r="B163" s="2237"/>
      <c r="C163" s="2277"/>
      <c r="D163" s="2278"/>
      <c r="E163" s="2278"/>
      <c r="F163" s="2278"/>
      <c r="G163" s="2278"/>
      <c r="H163" s="2278"/>
      <c r="I163" s="2278"/>
      <c r="J163" s="2278"/>
      <c r="K163" s="2279"/>
    </row>
    <row r="164" spans="1:11" ht="18.75" customHeight="1">
      <c r="A164" s="635" t="s">
        <v>3234</v>
      </c>
      <c r="B164" s="2237"/>
      <c r="C164" s="2277"/>
      <c r="D164" s="2278"/>
      <c r="E164" s="2278"/>
      <c r="F164" s="2278"/>
      <c r="G164" s="2278"/>
      <c r="H164" s="2278"/>
      <c r="I164" s="2278"/>
      <c r="J164" s="2278"/>
      <c r="K164" s="2279"/>
    </row>
    <row r="165" spans="1:11">
      <c r="A165" s="629"/>
      <c r="B165" s="2237"/>
      <c r="C165" s="2277"/>
      <c r="D165" s="2278"/>
      <c r="E165" s="2278"/>
      <c r="F165" s="2278"/>
      <c r="G165" s="2278"/>
      <c r="H165" s="2278"/>
      <c r="I165" s="2278"/>
      <c r="J165" s="2278"/>
      <c r="K165" s="2279"/>
    </row>
    <row r="166" spans="1:11" ht="15.75" customHeight="1">
      <c r="A166" s="2267" t="s">
        <v>2037</v>
      </c>
      <c r="B166" s="2237" t="s">
        <v>3115</v>
      </c>
      <c r="C166" s="2271"/>
      <c r="D166" s="2272"/>
      <c r="E166" s="2272"/>
      <c r="F166" s="2272"/>
      <c r="G166" s="2272"/>
      <c r="H166" s="2272"/>
      <c r="I166" s="2272"/>
      <c r="J166" s="2273"/>
      <c r="K166" s="2273"/>
    </row>
    <row r="167" spans="1:11">
      <c r="A167" s="632" t="s">
        <v>2036</v>
      </c>
      <c r="B167" s="2237" t="s">
        <v>2915</v>
      </c>
      <c r="C167" s="2271"/>
      <c r="D167" s="2272"/>
      <c r="E167" s="2272"/>
      <c r="F167" s="2272"/>
      <c r="G167" s="2272"/>
      <c r="H167" s="2272"/>
      <c r="I167" s="2272"/>
      <c r="J167" s="2273"/>
      <c r="K167" s="2273"/>
    </row>
    <row r="168" spans="1:11">
      <c r="A168" s="632"/>
      <c r="B168" s="2237" t="s">
        <v>2914</v>
      </c>
      <c r="C168" s="2271"/>
      <c r="D168" s="2272"/>
      <c r="E168" s="2272"/>
      <c r="F168" s="2272"/>
      <c r="G168" s="2272"/>
      <c r="H168" s="2272"/>
      <c r="I168" s="2272"/>
      <c r="J168" s="2273"/>
      <c r="K168" s="2273"/>
    </row>
    <row r="169" spans="1:11">
      <c r="A169" s="629"/>
      <c r="B169" s="2237"/>
      <c r="C169" s="2271"/>
      <c r="D169" s="2272"/>
      <c r="E169" s="2272"/>
      <c r="F169" s="2272"/>
      <c r="G169" s="2272"/>
      <c r="H169" s="2272"/>
      <c r="I169" s="2272"/>
      <c r="J169" s="2273"/>
      <c r="K169" s="2273"/>
    </row>
    <row r="170" spans="1:11">
      <c r="A170" s="2236" t="s">
        <v>3235</v>
      </c>
      <c r="B170" s="2237" t="s">
        <v>3115</v>
      </c>
      <c r="C170" s="2271"/>
      <c r="D170" s="2272"/>
      <c r="E170" s="2272"/>
      <c r="F170" s="2272"/>
      <c r="G170" s="2272"/>
      <c r="H170" s="2272"/>
      <c r="I170" s="2272"/>
      <c r="J170" s="2273"/>
      <c r="K170" s="2273"/>
    </row>
    <row r="171" spans="1:11">
      <c r="A171" s="629" t="s">
        <v>3236</v>
      </c>
      <c r="B171" s="2237" t="s">
        <v>2915</v>
      </c>
      <c r="C171" s="2271"/>
      <c r="D171" s="2272"/>
      <c r="E171" s="2272"/>
      <c r="F171" s="2272"/>
      <c r="G171" s="2272"/>
      <c r="H171" s="2272"/>
      <c r="I171" s="2272"/>
      <c r="J171" s="2273"/>
      <c r="K171" s="2273"/>
    </row>
    <row r="172" spans="1:11" ht="15.75" customHeight="1">
      <c r="A172" s="629"/>
      <c r="B172" s="2237" t="s">
        <v>2914</v>
      </c>
      <c r="C172" s="2271"/>
      <c r="D172" s="2272"/>
      <c r="E172" s="2272"/>
      <c r="F172" s="2272"/>
      <c r="G172" s="2272"/>
      <c r="H172" s="2272"/>
      <c r="I172" s="2272"/>
      <c r="J172" s="2273"/>
      <c r="K172" s="2273"/>
    </row>
    <row r="173" spans="1:11" ht="15.75" customHeight="1">
      <c r="A173" s="629"/>
      <c r="B173" s="2237"/>
      <c r="C173" s="2271"/>
      <c r="D173" s="2272"/>
      <c r="E173" s="2272"/>
      <c r="F173" s="2272"/>
      <c r="G173" s="2272"/>
      <c r="H173" s="2272"/>
      <c r="I173" s="2272"/>
      <c r="J173" s="2273"/>
      <c r="K173" s="2273"/>
    </row>
    <row r="174" spans="1:11" ht="18.75" customHeight="1">
      <c r="A174" s="2240" t="s">
        <v>3307</v>
      </c>
      <c r="B174" s="2241" t="s">
        <v>3115</v>
      </c>
      <c r="C174" s="2274"/>
      <c r="D174" s="2275"/>
      <c r="E174" s="2275"/>
      <c r="F174" s="2275"/>
      <c r="G174" s="2275"/>
      <c r="H174" s="2275"/>
      <c r="I174" s="2275"/>
      <c r="J174" s="2276"/>
      <c r="K174" s="2276"/>
    </row>
    <row r="175" spans="1:11">
      <c r="A175" s="794" t="s">
        <v>441</v>
      </c>
      <c r="B175" s="2241" t="s">
        <v>2915</v>
      </c>
      <c r="C175" s="2274"/>
      <c r="D175" s="2275"/>
      <c r="E175" s="2275"/>
      <c r="F175" s="2275"/>
      <c r="G175" s="2275"/>
      <c r="H175" s="2275"/>
      <c r="I175" s="2275"/>
      <c r="J175" s="2276"/>
      <c r="K175" s="2276"/>
    </row>
    <row r="176" spans="1:11" ht="15.75" customHeight="1">
      <c r="A176" s="2179"/>
      <c r="B176" s="2241" t="s">
        <v>2914</v>
      </c>
      <c r="C176" s="2274"/>
      <c r="D176" s="2275"/>
      <c r="E176" s="2275"/>
      <c r="F176" s="2275"/>
      <c r="G176" s="2275"/>
      <c r="H176" s="2275"/>
      <c r="I176" s="2275"/>
      <c r="J176" s="2276"/>
      <c r="K176" s="2276"/>
    </row>
    <row r="177" spans="1:11" ht="16.5" customHeight="1">
      <c r="A177" s="2179"/>
      <c r="B177" s="2237"/>
      <c r="C177" s="2271"/>
      <c r="D177" s="2272"/>
      <c r="E177" s="2272"/>
      <c r="F177" s="2272"/>
      <c r="G177" s="2272"/>
      <c r="H177" s="2272"/>
      <c r="I177" s="2272"/>
      <c r="J177" s="2273"/>
      <c r="K177" s="2273"/>
    </row>
    <row r="178" spans="1:11" ht="16.5" customHeight="1">
      <c r="A178" s="2239" t="s">
        <v>3238</v>
      </c>
      <c r="B178" s="2237" t="s">
        <v>3115</v>
      </c>
      <c r="C178" s="2271"/>
      <c r="D178" s="2272"/>
      <c r="E178" s="2272"/>
      <c r="F178" s="2272"/>
      <c r="G178" s="2272"/>
      <c r="H178" s="2272"/>
      <c r="I178" s="2272"/>
      <c r="J178" s="2273"/>
      <c r="K178" s="2273"/>
    </row>
    <row r="179" spans="1:11" ht="16.5" customHeight="1">
      <c r="A179" s="2235" t="s">
        <v>3239</v>
      </c>
      <c r="B179" s="2237" t="s">
        <v>2915</v>
      </c>
      <c r="C179" s="2271"/>
      <c r="D179" s="2272"/>
      <c r="E179" s="2272"/>
      <c r="F179" s="2272"/>
      <c r="G179" s="2272"/>
      <c r="H179" s="2272"/>
      <c r="I179" s="2272"/>
      <c r="J179" s="2273"/>
      <c r="K179" s="2273"/>
    </row>
    <row r="180" spans="1:11" ht="15.75" customHeight="1">
      <c r="A180" s="2235"/>
      <c r="B180" s="2237" t="s">
        <v>2914</v>
      </c>
      <c r="C180" s="2271"/>
      <c r="D180" s="2272"/>
      <c r="E180" s="2272"/>
      <c r="F180" s="2272"/>
      <c r="G180" s="2272"/>
      <c r="H180" s="2272"/>
      <c r="I180" s="2272"/>
      <c r="J180" s="2273"/>
      <c r="K180" s="2273"/>
    </row>
    <row r="181" spans="1:11">
      <c r="A181" s="2235"/>
      <c r="B181" s="2237"/>
      <c r="C181" s="2271"/>
      <c r="D181" s="2272"/>
      <c r="E181" s="2272"/>
      <c r="F181" s="2272"/>
      <c r="G181" s="2272"/>
      <c r="H181" s="2272"/>
      <c r="I181" s="2272"/>
      <c r="J181" s="2273"/>
      <c r="K181" s="2273"/>
    </row>
    <row r="182" spans="1:11" ht="25.5">
      <c r="A182" s="2235" t="s">
        <v>3240</v>
      </c>
      <c r="B182" s="2237" t="s">
        <v>3115</v>
      </c>
      <c r="C182" s="2271"/>
      <c r="D182" s="2272"/>
      <c r="E182" s="2272"/>
      <c r="F182" s="2272"/>
      <c r="G182" s="2272"/>
      <c r="H182" s="2272"/>
      <c r="I182" s="2272"/>
      <c r="J182" s="2273"/>
      <c r="K182" s="2273"/>
    </row>
    <row r="183" spans="1:11">
      <c r="A183" s="2238" t="s">
        <v>3241</v>
      </c>
      <c r="B183" s="2237" t="s">
        <v>2915</v>
      </c>
      <c r="C183" s="2271"/>
      <c r="D183" s="2272"/>
      <c r="E183" s="2272"/>
      <c r="F183" s="2272"/>
      <c r="G183" s="2272"/>
      <c r="H183" s="2272"/>
      <c r="I183" s="2272"/>
      <c r="J183" s="2273"/>
      <c r="K183" s="2273"/>
    </row>
    <row r="184" spans="1:11">
      <c r="A184" s="2238"/>
      <c r="B184" s="2237" t="s">
        <v>2914</v>
      </c>
      <c r="C184" s="2271"/>
      <c r="D184" s="2272"/>
      <c r="E184" s="2272"/>
      <c r="F184" s="2272"/>
      <c r="G184" s="2272"/>
      <c r="H184" s="2272"/>
      <c r="I184" s="2272"/>
      <c r="J184" s="2273"/>
      <c r="K184" s="2273"/>
    </row>
    <row r="185" spans="1:11" ht="16.5" customHeight="1">
      <c r="A185" s="2238"/>
      <c r="B185" s="2237"/>
      <c r="C185" s="2271"/>
      <c r="D185" s="2272"/>
      <c r="E185" s="2272"/>
      <c r="F185" s="2272"/>
      <c r="G185" s="2272"/>
      <c r="H185" s="2272"/>
      <c r="I185" s="2272"/>
      <c r="J185" s="2273"/>
      <c r="K185" s="2273"/>
    </row>
    <row r="186" spans="1:11" ht="25.5" customHeight="1">
      <c r="A186" s="2235" t="s">
        <v>3242</v>
      </c>
      <c r="B186" s="2237" t="s">
        <v>3115</v>
      </c>
      <c r="C186" s="2271"/>
      <c r="D186" s="2272"/>
      <c r="E186" s="2272"/>
      <c r="F186" s="2272"/>
      <c r="G186" s="2272"/>
      <c r="H186" s="2272"/>
      <c r="I186" s="2272"/>
      <c r="J186" s="2273"/>
      <c r="K186" s="2273"/>
    </row>
    <row r="187" spans="1:11" ht="25.5">
      <c r="A187" s="2238" t="s">
        <v>3243</v>
      </c>
      <c r="B187" s="2237" t="s">
        <v>2915</v>
      </c>
      <c r="C187" s="2271"/>
      <c r="D187" s="2272"/>
      <c r="E187" s="2272"/>
      <c r="F187" s="2272"/>
      <c r="G187" s="2272"/>
      <c r="H187" s="2272"/>
      <c r="I187" s="2272"/>
      <c r="J187" s="2273"/>
      <c r="K187" s="2273"/>
    </row>
    <row r="188" spans="1:11" ht="16.5" customHeight="1">
      <c r="A188" s="2236"/>
      <c r="B188" s="2237" t="s">
        <v>2914</v>
      </c>
      <c r="C188" s="2271"/>
      <c r="D188" s="2272"/>
      <c r="E188" s="2272"/>
      <c r="F188" s="2272"/>
      <c r="G188" s="2272"/>
      <c r="H188" s="2272"/>
      <c r="I188" s="2272"/>
      <c r="J188" s="2273"/>
      <c r="K188" s="2273"/>
    </row>
    <row r="189" spans="1:11" ht="15.75" customHeight="1">
      <c r="A189" s="2236"/>
      <c r="B189" s="2237"/>
      <c r="C189" s="2271"/>
      <c r="D189" s="2272"/>
      <c r="E189" s="2272"/>
      <c r="F189" s="2272"/>
      <c r="G189" s="2272"/>
      <c r="H189" s="2272"/>
      <c r="I189" s="2272"/>
      <c r="J189" s="2273"/>
      <c r="K189" s="2273"/>
    </row>
    <row r="190" spans="1:11" ht="25.5" customHeight="1">
      <c r="A190" s="2235" t="s">
        <v>3244</v>
      </c>
      <c r="B190" s="2237" t="s">
        <v>3115</v>
      </c>
      <c r="C190" s="2271"/>
      <c r="D190" s="2272"/>
      <c r="E190" s="2272"/>
      <c r="F190" s="2272"/>
      <c r="G190" s="2272"/>
      <c r="H190" s="2272"/>
      <c r="I190" s="2272"/>
      <c r="J190" s="2273"/>
      <c r="K190" s="2273"/>
    </row>
    <row r="191" spans="1:11" ht="15.75" customHeight="1">
      <c r="A191" s="2238" t="s">
        <v>3245</v>
      </c>
      <c r="B191" s="2237" t="s">
        <v>2915</v>
      </c>
      <c r="C191" s="2271"/>
      <c r="D191" s="2272"/>
      <c r="E191" s="2272"/>
      <c r="F191" s="2272"/>
      <c r="G191" s="2272"/>
      <c r="H191" s="2272"/>
      <c r="I191" s="2272"/>
      <c r="J191" s="2273"/>
      <c r="K191" s="2273"/>
    </row>
    <row r="192" spans="1:11">
      <c r="A192" s="2238"/>
      <c r="B192" s="2237" t="s">
        <v>2914</v>
      </c>
      <c r="C192" s="2271"/>
      <c r="D192" s="2272"/>
      <c r="E192" s="2272"/>
      <c r="F192" s="2272"/>
      <c r="G192" s="2272"/>
      <c r="H192" s="2272"/>
      <c r="I192" s="2272"/>
      <c r="J192" s="2273"/>
      <c r="K192" s="2273"/>
    </row>
    <row r="193" spans="1:11">
      <c r="A193" s="2238"/>
      <c r="B193" s="2237"/>
      <c r="C193" s="2271"/>
      <c r="D193" s="2272"/>
      <c r="E193" s="2272"/>
      <c r="F193" s="2272"/>
      <c r="G193" s="2272"/>
      <c r="H193" s="2272"/>
      <c r="I193" s="2272"/>
      <c r="J193" s="2273"/>
      <c r="K193" s="2273"/>
    </row>
    <row r="194" spans="1:11" ht="25.5">
      <c r="A194" s="2235" t="s">
        <v>3246</v>
      </c>
      <c r="B194" s="2237" t="s">
        <v>3115</v>
      </c>
      <c r="C194" s="2271"/>
      <c r="D194" s="2272"/>
      <c r="E194" s="2272"/>
      <c r="F194" s="2272"/>
      <c r="G194" s="2272"/>
      <c r="H194" s="2272"/>
      <c r="I194" s="2272"/>
      <c r="J194" s="2273"/>
      <c r="K194" s="2273"/>
    </row>
    <row r="195" spans="1:11" ht="15.75" customHeight="1">
      <c r="A195" s="2238" t="s">
        <v>3247</v>
      </c>
      <c r="B195" s="2237" t="s">
        <v>2915</v>
      </c>
      <c r="C195" s="2271"/>
      <c r="D195" s="2272"/>
      <c r="E195" s="2272"/>
      <c r="F195" s="2272"/>
      <c r="G195" s="2272"/>
      <c r="H195" s="2272"/>
      <c r="I195" s="2272"/>
      <c r="J195" s="2273"/>
      <c r="K195" s="2273"/>
    </row>
    <row r="196" spans="1:11" ht="15.75" customHeight="1">
      <c r="A196" s="2238"/>
      <c r="B196" s="2237" t="s">
        <v>2914</v>
      </c>
      <c r="C196" s="2271"/>
      <c r="D196" s="2272"/>
      <c r="E196" s="2272"/>
      <c r="F196" s="2272"/>
      <c r="G196" s="2272"/>
      <c r="H196" s="2272"/>
      <c r="I196" s="2272"/>
      <c r="J196" s="2273"/>
      <c r="K196" s="2273"/>
    </row>
    <row r="197" spans="1:11" ht="15.75" customHeight="1">
      <c r="A197" s="2236"/>
      <c r="B197" s="629"/>
      <c r="C197" s="620"/>
      <c r="D197" s="763"/>
      <c r="E197" s="763"/>
      <c r="F197" s="763"/>
      <c r="G197" s="763"/>
      <c r="H197" s="691"/>
      <c r="I197" s="691"/>
      <c r="J197" s="691"/>
      <c r="K197" s="691"/>
    </row>
    <row r="198" spans="1:11" ht="36.6" customHeight="1">
      <c r="A198" s="4169" t="s">
        <v>3303</v>
      </c>
      <c r="B198" s="4169"/>
      <c r="C198" s="4169"/>
      <c r="D198" s="4169"/>
      <c r="E198" s="4169"/>
      <c r="F198" s="4169"/>
      <c r="G198" s="4169"/>
      <c r="H198" s="4169"/>
      <c r="I198" s="4169"/>
      <c r="J198" s="4169"/>
      <c r="K198" s="4169"/>
    </row>
    <row r="199" spans="1:11" ht="37.9" customHeight="1">
      <c r="A199" s="4169" t="s">
        <v>3154</v>
      </c>
      <c r="B199" s="4169"/>
      <c r="C199" s="4169"/>
      <c r="D199" s="4169"/>
      <c r="E199" s="4169"/>
      <c r="F199" s="4169"/>
      <c r="G199" s="4169"/>
      <c r="H199" s="4169"/>
      <c r="I199" s="4169"/>
      <c r="J199" s="4169"/>
      <c r="K199" s="4169"/>
    </row>
    <row r="200" spans="1:11" ht="14.25">
      <c r="A200" s="2242" t="s">
        <v>658</v>
      </c>
      <c r="B200" s="2243"/>
      <c r="C200" s="611"/>
      <c r="D200" s="691"/>
      <c r="E200" s="691"/>
      <c r="F200" s="691"/>
      <c r="G200" s="691"/>
      <c r="H200" s="691"/>
      <c r="I200" s="691"/>
      <c r="J200" s="691"/>
      <c r="K200" s="691"/>
    </row>
    <row r="201" spans="1:11" ht="15.75" customHeight="1">
      <c r="A201" s="2243" t="s">
        <v>658</v>
      </c>
      <c r="B201" s="2243"/>
      <c r="C201" s="611"/>
      <c r="D201" s="691"/>
      <c r="E201" s="691"/>
      <c r="F201" s="691"/>
      <c r="G201" s="691"/>
      <c r="H201" s="691"/>
      <c r="I201" s="691"/>
      <c r="J201" s="697"/>
      <c r="K201" s="697"/>
    </row>
    <row r="202" spans="1:11" ht="15.75" customHeight="1">
      <c r="A202" s="2179"/>
      <c r="B202" s="2179"/>
      <c r="C202" s="611"/>
      <c r="D202" s="691"/>
      <c r="E202" s="691"/>
      <c r="F202" s="691"/>
      <c r="G202" s="691"/>
      <c r="H202" s="691"/>
      <c r="I202" s="691"/>
      <c r="J202" s="697"/>
      <c r="K202" s="697"/>
    </row>
    <row r="203" spans="1:11" ht="15.75" customHeight="1">
      <c r="A203" s="2243" t="s">
        <v>658</v>
      </c>
      <c r="B203" s="2243"/>
      <c r="C203" s="611"/>
      <c r="D203" s="691"/>
      <c r="E203" s="691"/>
      <c r="F203" s="691"/>
      <c r="G203" s="691"/>
      <c r="H203" s="691"/>
      <c r="I203" s="691"/>
      <c r="J203" s="697"/>
      <c r="K203" s="697"/>
    </row>
    <row r="204" spans="1:11" ht="14.25">
      <c r="A204" s="2243" t="s">
        <v>658</v>
      </c>
      <c r="B204" s="2243"/>
      <c r="C204" s="604"/>
    </row>
    <row r="205" spans="1:11">
      <c r="A205" s="629"/>
      <c r="B205" s="629"/>
      <c r="C205" s="604"/>
    </row>
    <row r="206" spans="1:11" ht="15.75" customHeight="1">
      <c r="C206" s="604"/>
    </row>
    <row r="207" spans="1:11" ht="15.75" customHeight="1">
      <c r="C207" s="604"/>
    </row>
    <row r="208" spans="1:11" ht="15.75" customHeight="1">
      <c r="C208" s="604"/>
    </row>
    <row r="209" spans="3:3" ht="15.75" customHeight="1">
      <c r="C209" s="604"/>
    </row>
    <row r="210" spans="3:3" ht="15.75" customHeight="1">
      <c r="C210" s="604"/>
    </row>
    <row r="211" spans="3:3" ht="15.75" customHeight="1">
      <c r="C211" s="604"/>
    </row>
    <row r="212" spans="3:3">
      <c r="C212" s="604"/>
    </row>
    <row r="213" spans="3:3" ht="15.75" customHeight="1">
      <c r="C213" s="604"/>
    </row>
    <row r="214" spans="3:3" ht="15.75" customHeight="1">
      <c r="C214" s="604"/>
    </row>
    <row r="215" spans="3:3">
      <c r="C215" s="604"/>
    </row>
    <row r="216" spans="3:3">
      <c r="C216" s="604"/>
    </row>
    <row r="217" spans="3:3" ht="15.75" customHeight="1">
      <c r="C217" s="604"/>
    </row>
    <row r="218" spans="3:3" ht="15.75" customHeight="1">
      <c r="C218" s="604"/>
    </row>
    <row r="219" spans="3:3" ht="15.75" customHeight="1">
      <c r="C219" s="604"/>
    </row>
    <row r="220" spans="3:3">
      <c r="C220" s="604"/>
    </row>
    <row r="221" spans="3:3">
      <c r="C221" s="604"/>
    </row>
    <row r="223" spans="3:3" ht="15.75" customHeight="1"/>
    <row r="224" spans="3:3" ht="15.75" customHeight="1"/>
    <row r="228" ht="15.75" customHeight="1"/>
    <row r="229" ht="15.75" customHeight="1"/>
    <row r="232" ht="16.5" customHeight="1"/>
    <row r="233" ht="16.5" customHeight="1"/>
    <row r="234" ht="16.5" customHeight="1"/>
    <row r="235" ht="16.5" customHeight="1"/>
    <row r="236" ht="15.75" customHeight="1"/>
    <row r="243" ht="15.75" customHeight="1"/>
    <row r="244" ht="15.75" customHeight="1"/>
    <row r="245" ht="15.75" customHeight="1"/>
    <row r="249" ht="15.75" customHeight="1"/>
    <row r="250" ht="15.75" customHeight="1"/>
    <row r="254" ht="15.75" customHeight="1"/>
    <row r="255" ht="15.75" customHeight="1"/>
    <row r="256" ht="15.75" customHeight="1"/>
    <row r="259" ht="15.75" customHeight="1"/>
    <row r="260" ht="15.75" customHeight="1"/>
    <row r="261" ht="15.75" customHeight="1"/>
    <row r="264" ht="15.75" customHeight="1"/>
    <row r="265" ht="15.75" customHeight="1"/>
    <row r="266" ht="15.75" customHeight="1"/>
    <row r="269" ht="15.75" customHeight="1"/>
    <row r="270" ht="15.75" customHeight="1"/>
    <row r="271" ht="15.75" customHeight="1"/>
    <row r="274" ht="15.75" customHeight="1"/>
    <row r="275" ht="15.75" customHeight="1"/>
    <row r="276" ht="15.75" customHeight="1"/>
    <row r="279" ht="15.75" customHeight="1"/>
    <row r="280" ht="15.75" customHeight="1"/>
    <row r="284" ht="15.75" customHeight="1"/>
    <row r="285" ht="15.75" customHeight="1"/>
    <row r="288" ht="16.5" customHeight="1"/>
    <row r="289" ht="16.5" customHeight="1"/>
    <row r="290" ht="16.5" customHeight="1"/>
    <row r="291" ht="16.5" customHeight="1"/>
    <row r="292" ht="15.75" customHeight="1"/>
    <row r="297" ht="15.75" customHeight="1"/>
    <row r="298" ht="15.75" customHeight="1"/>
    <row r="302" ht="15.75" customHeight="1"/>
    <row r="303" ht="15.75" customHeight="1"/>
    <row r="307" ht="15.75" customHeight="1"/>
    <row r="308" ht="15.75" customHeight="1"/>
    <row r="312" ht="15.75" customHeight="1"/>
    <row r="317" ht="15.75" customHeight="1"/>
    <row r="318" ht="15.75" customHeight="1"/>
    <row r="322" ht="15.75" customHeight="1"/>
    <row r="326" ht="16.5" customHeight="1"/>
    <row r="327" ht="16.5" customHeight="1"/>
    <row r="328" ht="16.5" customHeight="1"/>
    <row r="329" ht="16.5" customHeight="1"/>
    <row r="330" ht="16.5" customHeight="1"/>
    <row r="331" ht="15.75" customHeight="1"/>
    <row r="336" ht="15.75" customHeight="1"/>
    <row r="341" ht="15.75" customHeight="1"/>
    <row r="342" ht="15.75" customHeight="1"/>
    <row r="345" ht="16.5" customHeight="1"/>
    <row r="346" ht="16.5" customHeight="1"/>
    <row r="347" ht="16.5" customHeight="1"/>
    <row r="348" ht="16.5" customHeight="1"/>
    <row r="349" ht="15.75" customHeight="1"/>
    <row r="350" ht="15.75" customHeight="1"/>
    <row r="354" ht="15.75" customHeight="1"/>
    <row r="355" ht="15.75" customHeight="1"/>
    <row r="356" ht="15.75" customHeight="1"/>
    <row r="360" ht="15.75" customHeight="1"/>
    <row r="361" ht="15.75" customHeight="1"/>
    <row r="362" ht="15.75" customHeight="1"/>
    <row r="365" ht="15.75" customHeight="1"/>
    <row r="366" ht="15.75" customHeight="1"/>
    <row r="370" ht="15.75" customHeight="1"/>
    <row r="371" ht="15.75" customHeight="1"/>
    <row r="375" ht="15.75" customHeight="1"/>
    <row r="376" ht="15.75" customHeight="1"/>
    <row r="381" ht="15.75" customHeight="1"/>
    <row r="382" ht="15.75" customHeight="1"/>
    <row r="387" ht="15.75" customHeight="1"/>
    <row r="388" ht="15.75" customHeight="1"/>
    <row r="389" ht="15.75" customHeight="1"/>
    <row r="392" ht="15.75" customHeight="1"/>
    <row r="397" ht="15.75" customHeight="1"/>
  </sheetData>
  <mergeCells count="15">
    <mergeCell ref="A162:K162"/>
    <mergeCell ref="A198:K198"/>
    <mergeCell ref="A199:K199"/>
    <mergeCell ref="A49:K49"/>
    <mergeCell ref="A87:K87"/>
    <mergeCell ref="A88:K88"/>
    <mergeCell ref="A128:K128"/>
    <mergeCell ref="A129:K129"/>
    <mergeCell ref="A161:K161"/>
    <mergeCell ref="A48:K48"/>
    <mergeCell ref="C6:K6"/>
    <mergeCell ref="A7:B7"/>
    <mergeCell ref="C7:K7"/>
    <mergeCell ref="A8:B8"/>
    <mergeCell ref="C10:K10"/>
  </mergeCell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J287"/>
  <sheetViews>
    <sheetView workbookViewId="0">
      <selection activeCell="K7" sqref="K7"/>
    </sheetView>
  </sheetViews>
  <sheetFormatPr defaultColWidth="8.85546875" defaultRowHeight="12.75"/>
  <cols>
    <col min="1" max="1" width="47.7109375" style="653" customWidth="1"/>
    <col min="2" max="7" width="9.7109375" style="652" customWidth="1"/>
    <col min="8" max="20" width="8.85546875" style="593"/>
    <col min="21" max="21" width="11.5703125" style="593" customWidth="1"/>
    <col min="22" max="22" width="10.140625" style="593" customWidth="1"/>
    <col min="23" max="23" width="11.28515625" style="593" customWidth="1"/>
    <col min="24" max="16384" width="8.85546875" style="593"/>
  </cols>
  <sheetData>
    <row r="1" spans="1:10" s="949" customFormat="1" ht="15.75">
      <c r="A1" s="2820" t="s">
        <v>3852</v>
      </c>
      <c r="B1" s="2820"/>
      <c r="C1" s="2820"/>
      <c r="D1" s="2820"/>
      <c r="E1" s="2820"/>
      <c r="F1" s="2820"/>
      <c r="G1" s="716"/>
      <c r="J1" s="802" t="s">
        <v>3391</v>
      </c>
    </row>
    <row r="2" spans="1:10" s="949" customFormat="1" ht="15.75">
      <c r="A2" s="2820" t="s">
        <v>3853</v>
      </c>
      <c r="B2" s="2820"/>
      <c r="C2" s="2820"/>
      <c r="D2" s="2820"/>
      <c r="E2" s="2820"/>
      <c r="F2" s="2820"/>
      <c r="G2" s="716"/>
      <c r="J2" s="802" t="s">
        <v>757</v>
      </c>
    </row>
    <row r="3" spans="1:10" ht="15.6" customHeight="1">
      <c r="A3" s="2821"/>
      <c r="B3" s="692"/>
      <c r="C3" s="692"/>
      <c r="D3" s="692"/>
      <c r="E3" s="692"/>
      <c r="F3" s="692"/>
      <c r="G3" s="692"/>
      <c r="J3" t="s">
        <v>2922</v>
      </c>
    </row>
    <row r="4" spans="1:10" ht="15.75" customHeight="1">
      <c r="A4" s="2822"/>
      <c r="B4" s="4856" t="s">
        <v>3308</v>
      </c>
      <c r="C4" s="4857"/>
      <c r="D4" s="4858"/>
      <c r="E4" s="4862" t="s">
        <v>3309</v>
      </c>
      <c r="F4" s="4857"/>
      <c r="G4" s="4857"/>
    </row>
    <row r="5" spans="1:10" ht="12.75" customHeight="1">
      <c r="A5" s="2237" t="s">
        <v>3310</v>
      </c>
      <c r="B5" s="4859"/>
      <c r="C5" s="4860"/>
      <c r="D5" s="4861"/>
      <c r="E5" s="4863" t="s">
        <v>3311</v>
      </c>
      <c r="F5" s="4860"/>
      <c r="G5" s="4860"/>
    </row>
    <row r="6" spans="1:10" ht="25.5" customHeight="1">
      <c r="A6" s="2823" t="s">
        <v>3312</v>
      </c>
      <c r="B6" s="4864" t="s">
        <v>3313</v>
      </c>
      <c r="C6" s="4865"/>
      <c r="D6" s="4866"/>
      <c r="E6" s="4867" t="s">
        <v>3314</v>
      </c>
      <c r="F6" s="4868"/>
      <c r="G6" s="4868"/>
    </row>
    <row r="7" spans="1:10">
      <c r="A7" s="2237"/>
      <c r="B7" s="2824" t="s">
        <v>172</v>
      </c>
      <c r="C7" s="2825" t="s">
        <v>173</v>
      </c>
      <c r="D7" s="2825" t="s">
        <v>174</v>
      </c>
      <c r="E7" s="2825" t="s">
        <v>172</v>
      </c>
      <c r="F7" s="2825" t="s">
        <v>173</v>
      </c>
      <c r="G7" s="2678" t="s">
        <v>174</v>
      </c>
    </row>
    <row r="8" spans="1:10">
      <c r="A8" s="2826"/>
      <c r="B8" s="2827" t="s">
        <v>261</v>
      </c>
      <c r="C8" s="707" t="s">
        <v>1233</v>
      </c>
      <c r="D8" s="707" t="s">
        <v>715</v>
      </c>
      <c r="E8" s="707" t="s">
        <v>261</v>
      </c>
      <c r="F8" s="707" t="s">
        <v>1233</v>
      </c>
      <c r="G8" s="2623" t="s">
        <v>715</v>
      </c>
    </row>
    <row r="9" spans="1:10" ht="15.75" customHeight="1">
      <c r="A9" s="2256"/>
      <c r="B9" s="2828"/>
      <c r="C9" s="2251"/>
      <c r="D9" s="2251"/>
      <c r="E9" s="2251"/>
      <c r="F9" s="2251"/>
      <c r="G9" s="2252"/>
    </row>
    <row r="10" spans="1:10" ht="15.75" customHeight="1">
      <c r="A10" s="2829" t="s">
        <v>3315</v>
      </c>
      <c r="B10" s="2830"/>
      <c r="C10" s="2831"/>
      <c r="D10" s="2831"/>
      <c r="E10" s="2832"/>
      <c r="F10" s="2832"/>
      <c r="G10" s="2833"/>
    </row>
    <row r="11" spans="1:10">
      <c r="A11" s="2829" t="s">
        <v>275</v>
      </c>
      <c r="B11" s="2834"/>
      <c r="C11" s="2835"/>
      <c r="D11" s="2835"/>
      <c r="E11" s="2836"/>
      <c r="F11" s="2836"/>
      <c r="G11" s="2837"/>
    </row>
    <row r="12" spans="1:10" ht="7.5" customHeight="1">
      <c r="A12" s="2829"/>
      <c r="B12" s="2834"/>
      <c r="C12" s="2835"/>
      <c r="D12" s="2835"/>
      <c r="E12" s="2836"/>
      <c r="F12" s="2836"/>
      <c r="G12" s="2837"/>
    </row>
    <row r="13" spans="1:10" ht="27.75" customHeight="1">
      <c r="A13" s="2829" t="s">
        <v>3316</v>
      </c>
      <c r="B13" s="2830"/>
      <c r="C13" s="2831"/>
      <c r="D13" s="2831"/>
      <c r="E13" s="2832"/>
      <c r="F13" s="2832"/>
      <c r="G13" s="2833"/>
    </row>
    <row r="14" spans="1:10" ht="16.5" customHeight="1">
      <c r="A14" s="2829" t="s">
        <v>1240</v>
      </c>
      <c r="B14" s="2838"/>
      <c r="C14" s="2839"/>
      <c r="D14" s="2839"/>
      <c r="E14" s="2840"/>
      <c r="F14" s="2840"/>
      <c r="G14" s="2841"/>
    </row>
    <row r="15" spans="1:10" ht="7.5" customHeight="1">
      <c r="A15" s="2829"/>
      <c r="B15" s="2838"/>
      <c r="C15" s="2839"/>
      <c r="D15" s="2839"/>
      <c r="E15" s="2840"/>
      <c r="F15" s="2840"/>
      <c r="G15" s="2841"/>
    </row>
    <row r="16" spans="1:10" ht="15.75" customHeight="1">
      <c r="A16" s="2829" t="s">
        <v>3317</v>
      </c>
      <c r="B16" s="2830"/>
      <c r="C16" s="2831"/>
      <c r="D16" s="2831"/>
      <c r="E16" s="2832"/>
      <c r="F16" s="2832"/>
      <c r="G16" s="2833"/>
    </row>
    <row r="17" spans="1:7" ht="15.75" customHeight="1">
      <c r="A17" s="2829" t="s">
        <v>1241</v>
      </c>
      <c r="B17" s="2838"/>
      <c r="C17" s="2839"/>
      <c r="D17" s="2839"/>
      <c r="E17" s="2840"/>
      <c r="F17" s="2840"/>
      <c r="G17" s="2841"/>
    </row>
    <row r="18" spans="1:7" ht="26.25" customHeight="1">
      <c r="A18" s="2842" t="s">
        <v>3318</v>
      </c>
      <c r="B18" s="2843"/>
      <c r="C18" s="2844"/>
      <c r="D18" s="2844"/>
      <c r="E18" s="2845"/>
      <c r="F18" s="2845"/>
      <c r="G18" s="2846"/>
    </row>
    <row r="19" spans="1:7" ht="15.75" customHeight="1">
      <c r="A19" s="2842" t="s">
        <v>3178</v>
      </c>
      <c r="B19" s="2834"/>
      <c r="C19" s="2835"/>
      <c r="D19" s="2835"/>
      <c r="E19" s="2836"/>
      <c r="F19" s="2836"/>
      <c r="G19" s="2837"/>
    </row>
    <row r="20" spans="1:7" ht="15.75" customHeight="1">
      <c r="A20" s="2842" t="s">
        <v>3319</v>
      </c>
      <c r="B20" s="2843"/>
      <c r="C20" s="2844"/>
      <c r="D20" s="2844"/>
      <c r="E20" s="2845"/>
      <c r="F20" s="2845"/>
      <c r="G20" s="2846"/>
    </row>
    <row r="21" spans="1:7" ht="15.75" customHeight="1">
      <c r="A21" s="2842" t="s">
        <v>3180</v>
      </c>
      <c r="B21" s="2834"/>
      <c r="C21" s="2835"/>
      <c r="D21" s="2835"/>
      <c r="E21" s="2836"/>
      <c r="F21" s="2836"/>
      <c r="G21" s="2837"/>
    </row>
    <row r="22" spans="1:7" ht="15.75" customHeight="1">
      <c r="A22" s="2842" t="s">
        <v>3320</v>
      </c>
      <c r="B22" s="2843"/>
      <c r="C22" s="2844"/>
      <c r="D22" s="2844"/>
      <c r="E22" s="2845"/>
      <c r="F22" s="2845"/>
      <c r="G22" s="2846"/>
    </row>
    <row r="23" spans="1:7" ht="15.75" customHeight="1">
      <c r="A23" s="2842" t="s">
        <v>3182</v>
      </c>
      <c r="B23" s="2834"/>
      <c r="C23" s="2835"/>
      <c r="D23" s="2835"/>
      <c r="E23" s="2836"/>
      <c r="F23" s="2836"/>
      <c r="G23" s="2837"/>
    </row>
    <row r="24" spans="1:7" ht="15.75" customHeight="1">
      <c r="A24" s="2842" t="s">
        <v>3321</v>
      </c>
      <c r="B24" s="2843"/>
      <c r="C24" s="2844"/>
      <c r="D24" s="2844"/>
      <c r="E24" s="2845"/>
      <c r="F24" s="2845"/>
      <c r="G24" s="2846"/>
    </row>
    <row r="25" spans="1:7" ht="15.75" customHeight="1">
      <c r="A25" s="2842" t="s">
        <v>3184</v>
      </c>
      <c r="B25" s="2834"/>
      <c r="C25" s="2835"/>
      <c r="D25" s="2835"/>
      <c r="E25" s="2836"/>
      <c r="F25" s="2836"/>
      <c r="G25" s="2837"/>
    </row>
    <row r="26" spans="1:7" ht="26.25" customHeight="1">
      <c r="A26" s="2842" t="s">
        <v>3189</v>
      </c>
      <c r="B26" s="2843"/>
      <c r="C26" s="2844"/>
      <c r="D26" s="2844"/>
      <c r="E26" s="2845"/>
      <c r="F26" s="2845"/>
      <c r="G26" s="2846"/>
    </row>
    <row r="27" spans="1:7" ht="26.25" customHeight="1">
      <c r="A27" s="2842" t="s">
        <v>3190</v>
      </c>
      <c r="B27" s="2834"/>
      <c r="C27" s="2835"/>
      <c r="D27" s="2835"/>
      <c r="E27" s="2836"/>
      <c r="F27" s="2836"/>
      <c r="G27" s="2837"/>
    </row>
    <row r="28" spans="1:7" ht="26.25" customHeight="1">
      <c r="A28" s="2842" t="s">
        <v>3191</v>
      </c>
      <c r="B28" s="2843"/>
      <c r="C28" s="2844"/>
      <c r="D28" s="2844"/>
      <c r="E28" s="2845"/>
      <c r="F28" s="2845"/>
      <c r="G28" s="2846"/>
    </row>
    <row r="29" spans="1:7" ht="15.75" customHeight="1">
      <c r="A29" s="2842" t="s">
        <v>3322</v>
      </c>
      <c r="B29" s="2834"/>
      <c r="C29" s="2835"/>
      <c r="D29" s="2835"/>
      <c r="E29" s="2836"/>
      <c r="F29" s="2836"/>
      <c r="G29" s="2837"/>
    </row>
    <row r="30" spans="1:7" ht="13.5" customHeight="1">
      <c r="A30" s="2842"/>
      <c r="B30" s="2834"/>
      <c r="C30" s="2835"/>
      <c r="D30" s="2835"/>
      <c r="E30" s="2836"/>
      <c r="F30" s="2836"/>
      <c r="G30" s="2837"/>
    </row>
    <row r="31" spans="1:7" ht="15.75" customHeight="1">
      <c r="A31" s="2829" t="s">
        <v>3323</v>
      </c>
      <c r="B31" s="2830"/>
      <c r="C31" s="2831"/>
      <c r="D31" s="2831"/>
      <c r="E31" s="2832"/>
      <c r="F31" s="2832"/>
      <c r="G31" s="2833"/>
    </row>
    <row r="32" spans="1:7" ht="15.75" customHeight="1">
      <c r="A32" s="2829" t="s">
        <v>1242</v>
      </c>
      <c r="B32" s="2838"/>
      <c r="C32" s="2839"/>
      <c r="D32" s="2839"/>
      <c r="E32" s="2840"/>
      <c r="F32" s="2840"/>
      <c r="G32" s="2841"/>
    </row>
    <row r="33" spans="1:7" ht="15.75" customHeight="1">
      <c r="A33" s="2847" t="s">
        <v>1065</v>
      </c>
      <c r="B33" s="2843"/>
      <c r="C33" s="2844"/>
      <c r="D33" s="2844"/>
      <c r="E33" s="2845"/>
      <c r="F33" s="2845"/>
      <c r="G33" s="2846"/>
    </row>
    <row r="34" spans="1:7" ht="15.75" customHeight="1">
      <c r="A34" s="2847" t="s">
        <v>1852</v>
      </c>
      <c r="B34" s="2834"/>
      <c r="C34" s="2835"/>
      <c r="D34" s="2835"/>
      <c r="E34" s="2836"/>
      <c r="F34" s="2836"/>
      <c r="G34" s="2837"/>
    </row>
    <row r="35" spans="1:7" ht="26.25" customHeight="1">
      <c r="A35" s="2842" t="s">
        <v>3324</v>
      </c>
      <c r="B35" s="2843"/>
      <c r="C35" s="2844"/>
      <c r="D35" s="2844"/>
      <c r="E35" s="2845"/>
      <c r="F35" s="2845"/>
      <c r="G35" s="2846"/>
    </row>
    <row r="36" spans="1:7" ht="15.75" customHeight="1">
      <c r="A36" s="2842" t="s">
        <v>3194</v>
      </c>
      <c r="B36" s="2834"/>
      <c r="C36" s="2848"/>
      <c r="D36" s="2848"/>
      <c r="E36" s="2849"/>
      <c r="F36" s="2849"/>
      <c r="G36" s="2850"/>
    </row>
    <row r="37" spans="1:7" ht="15.75" customHeight="1">
      <c r="A37" s="2842" t="s">
        <v>3325</v>
      </c>
      <c r="B37" s="2843"/>
      <c r="C37" s="2848"/>
      <c r="D37" s="2848"/>
      <c r="E37" s="2849"/>
      <c r="F37" s="2849"/>
      <c r="G37" s="2850"/>
    </row>
    <row r="38" spans="1:7" ht="18.75" customHeight="1">
      <c r="A38" s="2842" t="s">
        <v>3198</v>
      </c>
      <c r="B38" s="2834"/>
      <c r="C38" s="2835"/>
      <c r="D38" s="2835"/>
      <c r="E38" s="2836"/>
      <c r="F38" s="2836"/>
      <c r="G38" s="2837"/>
    </row>
    <row r="39" spans="1:7" ht="15.75" customHeight="1">
      <c r="A39" s="2842"/>
      <c r="B39" s="2834"/>
      <c r="C39" s="2835"/>
      <c r="D39" s="2835"/>
      <c r="E39" s="2836"/>
      <c r="F39" s="2836"/>
      <c r="G39" s="2837"/>
    </row>
    <row r="40" spans="1:7" ht="15.75" customHeight="1">
      <c r="A40" s="2829" t="s">
        <v>1243</v>
      </c>
      <c r="B40" s="2830"/>
      <c r="C40" s="2831"/>
      <c r="D40" s="2831"/>
      <c r="E40" s="2832"/>
      <c r="F40" s="2832"/>
      <c r="G40" s="2833"/>
    </row>
    <row r="41" spans="1:7" ht="15.75" customHeight="1">
      <c r="A41" s="2829" t="s">
        <v>1244</v>
      </c>
      <c r="B41" s="2838"/>
      <c r="C41" s="2839"/>
      <c r="D41" s="2839"/>
      <c r="E41" s="2840"/>
      <c r="F41" s="2840"/>
      <c r="G41" s="2841"/>
    </row>
    <row r="42" spans="1:7" ht="15.75" customHeight="1">
      <c r="A42" s="2842" t="s">
        <v>3326</v>
      </c>
      <c r="B42" s="2843"/>
      <c r="C42" s="2844"/>
      <c r="D42" s="2844"/>
      <c r="E42" s="2845"/>
      <c r="F42" s="2845"/>
      <c r="G42" s="2846"/>
    </row>
    <row r="43" spans="1:7" ht="15.75" customHeight="1">
      <c r="A43" s="2842" t="s">
        <v>3206</v>
      </c>
      <c r="B43" s="2834"/>
      <c r="C43" s="2835"/>
      <c r="D43" s="2835"/>
      <c r="E43" s="2836"/>
      <c r="F43" s="2836"/>
      <c r="G43" s="2837"/>
    </row>
    <row r="44" spans="1:7" ht="15.75" customHeight="1">
      <c r="A44" s="2842" t="s">
        <v>3327</v>
      </c>
      <c r="B44" s="2843"/>
      <c r="C44" s="2844"/>
      <c r="D44" s="2844"/>
      <c r="E44" s="2845"/>
      <c r="F44" s="2845"/>
      <c r="G44" s="2846"/>
    </row>
    <row r="45" spans="1:7" ht="15.75" customHeight="1">
      <c r="A45" s="2842" t="s">
        <v>3207</v>
      </c>
      <c r="B45" s="2834"/>
      <c r="C45" s="2835"/>
      <c r="D45" s="2835"/>
      <c r="E45" s="2836"/>
      <c r="F45" s="2836"/>
      <c r="G45" s="2837"/>
    </row>
    <row r="46" spans="1:7" ht="15.75" customHeight="1">
      <c r="A46" s="2851"/>
      <c r="B46" s="2852"/>
      <c r="C46" s="2853"/>
      <c r="D46" s="2853"/>
      <c r="E46" s="2854"/>
      <c r="F46" s="2854"/>
      <c r="G46" s="2854"/>
    </row>
    <row r="47" spans="1:7" ht="29.45" customHeight="1">
      <c r="A47" s="4827" t="s">
        <v>3303</v>
      </c>
      <c r="B47" s="4827"/>
      <c r="C47" s="4827"/>
      <c r="D47" s="4827"/>
      <c r="E47" s="4827"/>
      <c r="F47" s="4827"/>
      <c r="G47" s="4827"/>
    </row>
    <row r="48" spans="1:7" ht="26.25" customHeight="1">
      <c r="A48" s="4259" t="s">
        <v>3163</v>
      </c>
      <c r="B48" s="4259"/>
      <c r="C48" s="4259"/>
      <c r="D48" s="4259"/>
      <c r="E48" s="4259"/>
      <c r="F48" s="4259"/>
      <c r="G48" s="4259"/>
    </row>
    <row r="49" spans="1:7" ht="15.75" customHeight="1">
      <c r="A49" s="2829" t="s">
        <v>3328</v>
      </c>
      <c r="B49" s="2830"/>
      <c r="C49" s="2831"/>
      <c r="D49" s="2831"/>
      <c r="E49" s="2832"/>
      <c r="F49" s="2832"/>
      <c r="G49" s="2833"/>
    </row>
    <row r="50" spans="1:7" ht="15.75" customHeight="1">
      <c r="A50" s="2829" t="s">
        <v>3329</v>
      </c>
      <c r="B50" s="2838"/>
      <c r="C50" s="2839"/>
      <c r="D50" s="2839"/>
      <c r="E50" s="2840"/>
      <c r="F50" s="2840"/>
      <c r="G50" s="2841"/>
    </row>
    <row r="51" spans="1:7" ht="26.25" customHeight="1">
      <c r="A51" s="2842" t="s">
        <v>3330</v>
      </c>
      <c r="B51" s="2843"/>
      <c r="C51" s="2848"/>
      <c r="D51" s="2848"/>
      <c r="E51" s="2849"/>
      <c r="F51" s="2849"/>
      <c r="G51" s="2850"/>
    </row>
    <row r="52" spans="1:7" ht="15.75" customHeight="1">
      <c r="A52" s="2842" t="s">
        <v>3331</v>
      </c>
      <c r="B52" s="2834"/>
      <c r="C52" s="2835"/>
      <c r="D52" s="2835"/>
      <c r="E52" s="2836"/>
      <c r="F52" s="2836"/>
      <c r="G52" s="2837"/>
    </row>
    <row r="53" spans="1:7" ht="15.75" customHeight="1">
      <c r="A53" s="2842" t="s">
        <v>3332</v>
      </c>
      <c r="B53" s="2843"/>
      <c r="C53" s="2844"/>
      <c r="D53" s="2844"/>
      <c r="E53" s="2845"/>
      <c r="F53" s="2845"/>
      <c r="G53" s="2846"/>
    </row>
    <row r="54" spans="1:7" ht="15.75" customHeight="1">
      <c r="A54" s="2842" t="s">
        <v>3210</v>
      </c>
      <c r="B54" s="2834"/>
      <c r="C54" s="2835"/>
      <c r="D54" s="2835"/>
      <c r="E54" s="2836"/>
      <c r="F54" s="2836"/>
      <c r="G54" s="2837"/>
    </row>
    <row r="55" spans="1:7" ht="21" customHeight="1">
      <c r="A55" s="2829" t="s">
        <v>3333</v>
      </c>
      <c r="B55" s="2830"/>
      <c r="C55" s="2831"/>
      <c r="D55" s="2831"/>
      <c r="E55" s="2832"/>
      <c r="F55" s="2832"/>
      <c r="G55" s="2833"/>
    </row>
    <row r="56" spans="1:7" ht="15.75" customHeight="1">
      <c r="A56" s="2829" t="s">
        <v>1246</v>
      </c>
      <c r="B56" s="2838"/>
      <c r="C56" s="2839"/>
      <c r="D56" s="2839"/>
      <c r="E56" s="2840"/>
      <c r="F56" s="2840"/>
      <c r="G56" s="2841"/>
    </row>
    <row r="57" spans="1:7" ht="16.5" customHeight="1">
      <c r="A57" s="2847" t="s">
        <v>1065</v>
      </c>
      <c r="B57" s="2843"/>
      <c r="C57" s="2844"/>
      <c r="D57" s="2844"/>
      <c r="E57" s="2845"/>
      <c r="F57" s="2845"/>
      <c r="G57" s="2846"/>
    </row>
    <row r="58" spans="1:7" ht="15.75" customHeight="1">
      <c r="A58" s="2847" t="s">
        <v>1852</v>
      </c>
      <c r="B58" s="2834"/>
      <c r="C58" s="2835"/>
      <c r="D58" s="2835"/>
      <c r="E58" s="2836"/>
      <c r="F58" s="2836"/>
      <c r="G58" s="2837"/>
    </row>
    <row r="59" spans="1:7" ht="15.75" customHeight="1">
      <c r="A59" s="2842" t="s">
        <v>3334</v>
      </c>
      <c r="B59" s="2843"/>
      <c r="C59" s="2844"/>
      <c r="D59" s="2844"/>
      <c r="E59" s="2845"/>
      <c r="F59" s="2845"/>
      <c r="G59" s="2846"/>
    </row>
    <row r="60" spans="1:7" ht="15.75" customHeight="1">
      <c r="A60" s="2842" t="s">
        <v>3212</v>
      </c>
      <c r="B60" s="2834"/>
      <c r="C60" s="2835"/>
      <c r="D60" s="2835"/>
      <c r="E60" s="2836"/>
      <c r="F60" s="2836"/>
      <c r="G60" s="2837"/>
    </row>
    <row r="61" spans="1:7" ht="15.75" customHeight="1">
      <c r="A61" s="2842" t="s">
        <v>3335</v>
      </c>
      <c r="B61" s="2843"/>
      <c r="C61" s="2844"/>
      <c r="D61" s="2844"/>
      <c r="E61" s="2845"/>
      <c r="F61" s="2845"/>
      <c r="G61" s="2846"/>
    </row>
    <row r="62" spans="1:7" ht="15.75" customHeight="1">
      <c r="A62" s="2842" t="s">
        <v>3213</v>
      </c>
      <c r="B62" s="2834"/>
      <c r="C62" s="2835"/>
      <c r="D62" s="2835"/>
      <c r="E62" s="2836"/>
      <c r="F62" s="2836"/>
      <c r="G62" s="2837"/>
    </row>
    <row r="63" spans="1:7" ht="15.75" customHeight="1">
      <c r="A63" s="2842" t="s">
        <v>3336</v>
      </c>
      <c r="B63" s="2843"/>
      <c r="C63" s="2844"/>
      <c r="D63" s="2844"/>
      <c r="E63" s="2845"/>
      <c r="F63" s="2845"/>
      <c r="G63" s="2846"/>
    </row>
    <row r="64" spans="1:7" ht="19.5" customHeight="1">
      <c r="A64" s="2842" t="s">
        <v>3217</v>
      </c>
      <c r="B64" s="2834"/>
      <c r="C64" s="2835"/>
      <c r="D64" s="2835"/>
      <c r="E64" s="2836"/>
      <c r="F64" s="2836"/>
      <c r="G64" s="2837"/>
    </row>
    <row r="65" spans="1:7" ht="20.25" customHeight="1">
      <c r="A65" s="2829" t="s">
        <v>1247</v>
      </c>
      <c r="B65" s="2830"/>
      <c r="C65" s="2831"/>
      <c r="D65" s="2831"/>
      <c r="E65" s="2832"/>
      <c r="F65" s="2832"/>
      <c r="G65" s="2833"/>
    </row>
    <row r="66" spans="1:7" ht="17.25" customHeight="1">
      <c r="A66" s="2829" t="s">
        <v>1397</v>
      </c>
      <c r="B66" s="2838"/>
      <c r="C66" s="2839"/>
      <c r="D66" s="2839"/>
      <c r="E66" s="2840"/>
      <c r="F66" s="2840"/>
      <c r="G66" s="2841"/>
    </row>
    <row r="67" spans="1:7" ht="19.5" customHeight="1">
      <c r="A67" s="2829" t="s">
        <v>1248</v>
      </c>
      <c r="B67" s="2830"/>
      <c r="C67" s="2831"/>
      <c r="D67" s="2831"/>
      <c r="E67" s="2832"/>
      <c r="F67" s="2832"/>
      <c r="G67" s="2833"/>
    </row>
    <row r="68" spans="1:7" ht="15.75" customHeight="1">
      <c r="A68" s="2829" t="s">
        <v>3337</v>
      </c>
      <c r="B68" s="2838"/>
      <c r="C68" s="2839"/>
      <c r="D68" s="2839"/>
      <c r="E68" s="2840"/>
      <c r="F68" s="2840"/>
      <c r="G68" s="2841"/>
    </row>
    <row r="69" spans="1:7" ht="15.75" customHeight="1">
      <c r="A69" s="2847" t="s">
        <v>1065</v>
      </c>
      <c r="B69" s="2843"/>
      <c r="C69" s="2844"/>
      <c r="D69" s="2844"/>
      <c r="E69" s="2845"/>
      <c r="F69" s="2845"/>
      <c r="G69" s="2846"/>
    </row>
    <row r="70" spans="1:7" ht="15.75" customHeight="1">
      <c r="A70" s="2847" t="s">
        <v>1852</v>
      </c>
      <c r="B70" s="2834"/>
      <c r="C70" s="2835"/>
      <c r="D70" s="2835"/>
      <c r="E70" s="2836"/>
      <c r="F70" s="2836"/>
      <c r="G70" s="2837"/>
    </row>
    <row r="71" spans="1:7" ht="26.25" customHeight="1">
      <c r="A71" s="2842" t="s">
        <v>3338</v>
      </c>
      <c r="B71" s="2843"/>
      <c r="C71" s="2844"/>
      <c r="D71" s="2844"/>
      <c r="E71" s="2845"/>
      <c r="F71" s="2845"/>
      <c r="G71" s="2846"/>
    </row>
    <row r="72" spans="1:7" ht="26.25" customHeight="1">
      <c r="A72" s="2842" t="s">
        <v>3221</v>
      </c>
      <c r="B72" s="2834"/>
      <c r="C72" s="2835"/>
      <c r="D72" s="2835"/>
      <c r="E72" s="2836"/>
      <c r="F72" s="2836"/>
      <c r="G72" s="2837"/>
    </row>
    <row r="73" spans="1:7" ht="26.25" customHeight="1">
      <c r="A73" s="2842" t="s">
        <v>3339</v>
      </c>
      <c r="B73" s="2843"/>
      <c r="C73" s="2848"/>
      <c r="D73" s="2848"/>
      <c r="E73" s="2849"/>
      <c r="F73" s="2849"/>
      <c r="G73" s="2850"/>
    </row>
    <row r="74" spans="1:7" ht="15.75" customHeight="1">
      <c r="A74" s="2842" t="s">
        <v>3224</v>
      </c>
      <c r="B74" s="2834"/>
      <c r="C74" s="2835"/>
      <c r="D74" s="2835"/>
      <c r="E74" s="2836"/>
      <c r="F74" s="2836"/>
      <c r="G74" s="2837"/>
    </row>
    <row r="75" spans="1:7" ht="33.75" customHeight="1">
      <c r="A75" s="2842" t="s">
        <v>3340</v>
      </c>
      <c r="B75" s="2843"/>
      <c r="C75" s="2844"/>
      <c r="D75" s="2844"/>
      <c r="E75" s="2845"/>
      <c r="F75" s="2845"/>
      <c r="G75" s="2846"/>
    </row>
    <row r="76" spans="1:7" ht="26.25" customHeight="1">
      <c r="A76" s="2842" t="s">
        <v>3228</v>
      </c>
      <c r="B76" s="2834"/>
      <c r="C76" s="2835"/>
      <c r="D76" s="2835"/>
      <c r="E76" s="2836"/>
      <c r="F76" s="2836"/>
      <c r="G76" s="2837"/>
    </row>
    <row r="77" spans="1:7" ht="21" customHeight="1">
      <c r="A77" s="2829" t="s">
        <v>3341</v>
      </c>
      <c r="B77" s="2830"/>
      <c r="C77" s="2855"/>
      <c r="D77" s="2855"/>
      <c r="E77" s="2856"/>
      <c r="F77" s="2856"/>
      <c r="G77" s="2857"/>
    </row>
    <row r="78" spans="1:7" ht="15.75" customHeight="1">
      <c r="A78" s="2858" t="s">
        <v>3342</v>
      </c>
      <c r="B78" s="2838"/>
      <c r="C78" s="2839"/>
      <c r="D78" s="2839"/>
      <c r="E78" s="2840"/>
      <c r="F78" s="2840"/>
      <c r="G78" s="2841"/>
    </row>
    <row r="79" spans="1:7" ht="15.75" customHeight="1">
      <c r="A79" s="2859" t="s">
        <v>3343</v>
      </c>
      <c r="B79" s="2843"/>
      <c r="C79" s="2848"/>
      <c r="D79" s="2848"/>
      <c r="E79" s="2849"/>
      <c r="F79" s="2849"/>
      <c r="G79" s="2850"/>
    </row>
    <row r="80" spans="1:7">
      <c r="A80" s="2859" t="s">
        <v>3344</v>
      </c>
      <c r="B80" s="2860"/>
      <c r="C80" s="677"/>
      <c r="D80" s="677"/>
      <c r="E80" s="2861"/>
      <c r="F80" s="2861"/>
      <c r="G80" s="2862"/>
    </row>
    <row r="81" spans="1:7" ht="20.25" customHeight="1">
      <c r="A81" s="2863" t="s">
        <v>1251</v>
      </c>
      <c r="B81" s="2830"/>
      <c r="C81" s="2831"/>
      <c r="D81" s="2831"/>
      <c r="E81" s="2832"/>
      <c r="F81" s="2832"/>
      <c r="G81" s="2833"/>
    </row>
    <row r="82" spans="1:7" ht="15.75" customHeight="1">
      <c r="A82" s="2858" t="s">
        <v>441</v>
      </c>
      <c r="B82" s="2864"/>
      <c r="C82" s="2865"/>
      <c r="D82" s="2865"/>
      <c r="E82" s="2865"/>
      <c r="F82" s="2865"/>
      <c r="G82" s="2866"/>
    </row>
    <row r="83" spans="1:7" ht="15.75" customHeight="1">
      <c r="A83" s="2867"/>
      <c r="B83" s="718"/>
      <c r="C83" s="718"/>
      <c r="D83" s="718"/>
      <c r="E83" s="718"/>
      <c r="F83" s="718"/>
      <c r="G83" s="718"/>
    </row>
    <row r="84" spans="1:7" ht="29.25" customHeight="1">
      <c r="A84" s="4827" t="s">
        <v>3303</v>
      </c>
      <c r="B84" s="4827"/>
      <c r="C84" s="4827"/>
      <c r="D84" s="4827"/>
      <c r="E84" s="4827"/>
      <c r="F84" s="4827"/>
      <c r="G84" s="4827"/>
    </row>
    <row r="85" spans="1:7" ht="26.25" customHeight="1">
      <c r="A85" s="4259" t="s">
        <v>3163</v>
      </c>
      <c r="B85" s="4259"/>
      <c r="C85" s="4259"/>
      <c r="D85" s="4259"/>
      <c r="E85" s="4259"/>
      <c r="F85" s="4259"/>
      <c r="G85" s="4259"/>
    </row>
    <row r="87" spans="1:7" ht="15.75" customHeight="1"/>
    <row r="88" spans="1:7" ht="15.75" customHeight="1"/>
    <row r="89" spans="1:7" ht="15.75" customHeight="1"/>
    <row r="90" spans="1:7" ht="15.75" customHeight="1"/>
    <row r="91" spans="1:7" ht="15.75" customHeight="1"/>
    <row r="92" spans="1:7" ht="15.75" customHeight="1"/>
    <row r="93" spans="1:7" ht="15.75" customHeight="1"/>
    <row r="94" spans="1:7" ht="15.75" customHeight="1"/>
    <row r="95" spans="1:7" ht="15.75" customHeight="1"/>
    <row r="96" spans="1:7" ht="15.75" customHeight="1"/>
    <row r="97" ht="15.75" customHeight="1"/>
    <row r="98" ht="16.5" customHeight="1"/>
    <row r="99" ht="16.5" customHeight="1"/>
    <row r="100" ht="16.5" customHeight="1"/>
    <row r="101" ht="16.5" customHeight="1"/>
    <row r="102" ht="15.75" customHeight="1"/>
    <row r="103" ht="15.75" customHeight="1"/>
    <row r="106" ht="15.75" customHeight="1"/>
    <row r="107" ht="15.75" customHeight="1"/>
    <row r="108" ht="16.5" customHeight="1"/>
    <row r="109" ht="16.5" customHeight="1"/>
    <row r="110" ht="15.75" customHeight="1"/>
    <row r="111" ht="15.75" customHeight="1"/>
    <row r="112" ht="16.5" customHeight="1"/>
    <row r="113" ht="16.5" customHeight="1"/>
    <row r="114" ht="16.5" customHeight="1"/>
    <row r="115" ht="16.5" customHeight="1"/>
    <row r="116" ht="15.75" customHeight="1"/>
    <row r="117"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2" ht="15.75" customHeight="1"/>
    <row r="143" ht="15.75" customHeight="1"/>
    <row r="145" ht="15.75" customHeight="1"/>
    <row r="146" ht="15.75" customHeight="1"/>
    <row r="147" ht="15.75" customHeight="1"/>
    <row r="148" ht="15.75" customHeight="1"/>
    <row r="149" ht="15.75" customHeight="1"/>
    <row r="151" ht="15.75" customHeight="1"/>
    <row r="152" ht="15.75" customHeight="1"/>
    <row r="154" ht="15.75" customHeight="1"/>
    <row r="155"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6.5" customHeight="1"/>
    <row r="168" ht="16.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6.5" customHeight="1"/>
    <row r="181" ht="16.5" customHeight="1"/>
    <row r="182" ht="16.5" customHeight="1"/>
    <row r="183" ht="16.5" customHeight="1"/>
    <row r="184" ht="15.75" customHeight="1"/>
    <row r="185"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8" ht="15.75" customHeight="1"/>
    <row r="219" ht="15.75" customHeight="1"/>
    <row r="221" ht="15.75" customHeight="1"/>
    <row r="222" ht="15.75" customHeight="1"/>
    <row r="223" ht="15.75" customHeight="1"/>
    <row r="224" ht="15.75" customHeight="1"/>
    <row r="225" ht="15.75" customHeight="1"/>
    <row r="226" ht="16.5" customHeight="1"/>
    <row r="227" ht="16.5" customHeight="1"/>
    <row r="228" ht="16.5" customHeight="1"/>
    <row r="229" ht="15.75" customHeight="1"/>
    <row r="230" ht="15.75" customHeight="1"/>
    <row r="231" ht="15.75" customHeight="1"/>
    <row r="232" ht="15.75" customHeight="1"/>
    <row r="233" ht="15.75" customHeight="1"/>
    <row r="235" ht="15.75" customHeight="1"/>
    <row r="236" ht="15.75" customHeight="1"/>
    <row r="237" ht="15.75" customHeight="1"/>
    <row r="238" ht="15.75" customHeight="1"/>
    <row r="239" ht="15.75" customHeight="1"/>
    <row r="240" ht="16.5" customHeight="1"/>
    <row r="241" ht="16.5" customHeight="1"/>
    <row r="242" ht="16.5" customHeight="1"/>
    <row r="243" ht="16.5" customHeight="1"/>
    <row r="244" ht="16.5" customHeight="1"/>
    <row r="245" ht="15.75" customHeight="1"/>
    <row r="246" ht="15.75" customHeight="1"/>
    <row r="248" ht="15.75" customHeight="1"/>
    <row r="249"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5" ht="15.75" customHeight="1"/>
    <row r="286" ht="15.75" customHeight="1"/>
    <row r="287" ht="15.75" customHeight="1"/>
  </sheetData>
  <mergeCells count="9">
    <mergeCell ref="A48:G48"/>
    <mergeCell ref="A84:G84"/>
    <mergeCell ref="A85:G85"/>
    <mergeCell ref="B4:D5"/>
    <mergeCell ref="E4:G4"/>
    <mergeCell ref="E5:G5"/>
    <mergeCell ref="B6:D6"/>
    <mergeCell ref="E6:G6"/>
    <mergeCell ref="A47:G47"/>
  </mergeCell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E46"/>
  <sheetViews>
    <sheetView workbookViewId="0">
      <selection activeCell="D27" sqref="D27"/>
    </sheetView>
  </sheetViews>
  <sheetFormatPr defaultColWidth="8.85546875" defaultRowHeight="12.75"/>
  <cols>
    <col min="1" max="1" width="65.42578125" style="1029" customWidth="1"/>
    <col min="2" max="2" width="28.28515625" style="1029" customWidth="1"/>
    <col min="3" max="3" width="28.7109375" style="1029" customWidth="1"/>
    <col min="4" max="4" width="8.85546875" style="1029"/>
    <col min="5" max="5" width="38.7109375" style="1029" customWidth="1"/>
    <col min="6" max="16384" width="8.85546875" style="1029"/>
  </cols>
  <sheetData>
    <row r="1" spans="1:5" s="571" customFormat="1" ht="15.75">
      <c r="A1" s="2588" t="s">
        <v>3345</v>
      </c>
      <c r="B1" s="2347"/>
      <c r="D1" s="802" t="s">
        <v>3391</v>
      </c>
    </row>
    <row r="2" spans="1:5" s="571" customFormat="1" ht="15.75">
      <c r="A2" s="2868" t="s">
        <v>3346</v>
      </c>
      <c r="B2" s="2347"/>
      <c r="D2" s="802" t="s">
        <v>757</v>
      </c>
    </row>
    <row r="3" spans="1:5" s="571" customFormat="1" ht="15.75">
      <c r="A3" s="2588" t="s">
        <v>3347</v>
      </c>
    </row>
    <row r="4" spans="1:5" s="571" customFormat="1" ht="93" customHeight="1">
      <c r="A4" s="2626" t="s">
        <v>3348</v>
      </c>
      <c r="B4" s="2869" t="s">
        <v>3349</v>
      </c>
      <c r="C4" s="2627" t="s">
        <v>3350</v>
      </c>
    </row>
    <row r="5" spans="1:5" s="578" customFormat="1" ht="45.75" customHeight="1">
      <c r="A5" s="2870" t="s">
        <v>3351</v>
      </c>
      <c r="B5" s="2501">
        <v>1276</v>
      </c>
      <c r="C5" s="2493">
        <v>41.1</v>
      </c>
    </row>
    <row r="6" spans="1:5" s="578" customFormat="1" ht="45.75" customHeight="1">
      <c r="A6" s="2870" t="s">
        <v>3352</v>
      </c>
      <c r="B6" s="2501"/>
      <c r="C6" s="2490"/>
      <c r="D6"/>
      <c r="E6"/>
    </row>
    <row r="7" spans="1:5" s="578" customFormat="1" ht="45.75" customHeight="1">
      <c r="A7" s="2870" t="s">
        <v>3353</v>
      </c>
      <c r="B7" s="2501">
        <v>1317</v>
      </c>
      <c r="C7" s="2493">
        <v>40.799999999999997</v>
      </c>
    </row>
    <row r="8" spans="1:5" s="578" customFormat="1" ht="45.75" customHeight="1">
      <c r="A8" s="2870" t="s">
        <v>3354</v>
      </c>
      <c r="B8" s="2501"/>
      <c r="C8" s="2490"/>
      <c r="D8"/>
      <c r="E8"/>
    </row>
    <row r="9" spans="1:5" s="578" customFormat="1" ht="45.75" customHeight="1">
      <c r="A9" s="2870" t="s">
        <v>3355</v>
      </c>
      <c r="B9" s="2501">
        <v>1386</v>
      </c>
      <c r="C9" s="2493">
        <v>40.700000000000003</v>
      </c>
    </row>
    <row r="10" spans="1:5" s="578" customFormat="1" ht="45.75" customHeight="1">
      <c r="A10" s="2870" t="s">
        <v>3356</v>
      </c>
      <c r="B10" s="2501"/>
      <c r="C10" s="2490"/>
      <c r="D10"/>
      <c r="E10"/>
    </row>
    <row r="11" spans="1:5" s="578" customFormat="1" ht="45.75" customHeight="1">
      <c r="A11" s="2870" t="s">
        <v>3357</v>
      </c>
      <c r="B11" s="2501">
        <v>1500</v>
      </c>
      <c r="C11" s="2493">
        <v>42.5</v>
      </c>
    </row>
    <row r="12" spans="1:5" s="578" customFormat="1" ht="45.75" customHeight="1">
      <c r="A12" s="2870" t="s">
        <v>3358</v>
      </c>
      <c r="B12" s="2501"/>
      <c r="C12" s="2490"/>
      <c r="D12"/>
      <c r="E12"/>
    </row>
    <row r="13" spans="1:5" s="578" customFormat="1" ht="45.75" customHeight="1">
      <c r="A13" s="2870" t="s">
        <v>3359</v>
      </c>
      <c r="B13" s="2501">
        <v>1600</v>
      </c>
      <c r="C13" s="2493">
        <v>44.3</v>
      </c>
    </row>
    <row r="14" spans="1:5" s="578" customFormat="1" ht="45.75" customHeight="1">
      <c r="A14" s="2870" t="s">
        <v>3360</v>
      </c>
      <c r="B14" s="2501"/>
      <c r="C14" s="2490"/>
      <c r="D14"/>
      <c r="E14"/>
    </row>
    <row r="15" spans="1:5" s="578" customFormat="1" ht="45.75" customHeight="1">
      <c r="A15" s="2870" t="s">
        <v>3361</v>
      </c>
      <c r="B15" s="2501">
        <v>1680</v>
      </c>
      <c r="C15" s="2493">
        <v>45</v>
      </c>
    </row>
    <row r="16" spans="1:5" s="578" customFormat="1" ht="45.75" customHeight="1">
      <c r="A16" s="2870" t="s">
        <v>3362</v>
      </c>
      <c r="B16" s="2501"/>
      <c r="C16" s="2490"/>
      <c r="D16"/>
      <c r="E16"/>
    </row>
    <row r="17" spans="1:5" customFormat="1" ht="45.75" customHeight="1">
      <c r="A17" s="2870" t="s">
        <v>3363</v>
      </c>
      <c r="B17" s="2501">
        <v>1750</v>
      </c>
      <c r="C17" s="2493">
        <v>45.3</v>
      </c>
    </row>
    <row r="18" spans="1:5" customFormat="1" ht="45.75" customHeight="1">
      <c r="A18" s="2870" t="s">
        <v>3364</v>
      </c>
      <c r="B18" s="2871"/>
      <c r="C18" s="2872"/>
    </row>
    <row r="19" spans="1:5" customFormat="1" ht="45.75" customHeight="1">
      <c r="A19" s="2870" t="s">
        <v>3365</v>
      </c>
      <c r="B19" s="2501">
        <v>1850</v>
      </c>
      <c r="C19" s="2872">
        <v>46.2</v>
      </c>
    </row>
    <row r="20" spans="1:5" customFormat="1" ht="45.75" customHeight="1">
      <c r="A20" s="2870" t="s">
        <v>3366</v>
      </c>
      <c r="B20" s="2871"/>
      <c r="C20" s="2872"/>
    </row>
    <row r="21" spans="1:5" customFormat="1" ht="45.75" customHeight="1">
      <c r="A21" s="2870" t="s">
        <v>3367</v>
      </c>
      <c r="B21" s="2873">
        <v>2000</v>
      </c>
      <c r="C21" s="2874">
        <v>47.2</v>
      </c>
    </row>
    <row r="22" spans="1:5" customFormat="1" ht="45.75" customHeight="1">
      <c r="A22" s="2870" t="s">
        <v>3368</v>
      </c>
      <c r="B22" s="2873"/>
      <c r="C22" s="2874"/>
    </row>
    <row r="23" spans="1:5" customFormat="1" ht="45.75" customHeight="1">
      <c r="A23" s="2870" t="s">
        <v>3369</v>
      </c>
      <c r="B23" s="2873">
        <v>2100</v>
      </c>
      <c r="C23" s="2874">
        <v>46.2</v>
      </c>
    </row>
    <row r="24" spans="1:5" customFormat="1" ht="45.75" customHeight="1">
      <c r="A24" s="2870" t="s">
        <v>3370</v>
      </c>
      <c r="B24" s="2875"/>
      <c r="C24" s="2876"/>
    </row>
    <row r="25" spans="1:5" customFormat="1" ht="45.75" customHeight="1">
      <c r="A25" s="2877" t="s">
        <v>3371</v>
      </c>
      <c r="B25" s="2875"/>
      <c r="C25" s="2876"/>
    </row>
    <row r="26" spans="1:5" customFormat="1" ht="45.75" customHeight="1">
      <c r="A26" s="2877" t="s">
        <v>3372</v>
      </c>
      <c r="B26" s="2875"/>
      <c r="C26" s="2876"/>
    </row>
    <row r="27" spans="1:5" customFormat="1" ht="45.75" customHeight="1">
      <c r="A27" s="2877" t="s">
        <v>3373</v>
      </c>
      <c r="B27" s="2875"/>
      <c r="C27" s="2876"/>
    </row>
    <row r="28" spans="1:5" customFormat="1" ht="24" customHeight="1">
      <c r="A28" s="2877" t="s">
        <v>3374</v>
      </c>
      <c r="B28" s="2878"/>
      <c r="C28" s="2879"/>
    </row>
    <row r="29" spans="1:5" s="578" customFormat="1" ht="31.5" customHeight="1">
      <c r="A29" s="4369" t="s">
        <v>3375</v>
      </c>
      <c r="B29" s="4369"/>
      <c r="C29" s="4369"/>
      <c r="D29"/>
      <c r="E29"/>
    </row>
    <row r="30" spans="1:5" s="578" customFormat="1" ht="31.5" customHeight="1">
      <c r="A30" s="4369" t="s">
        <v>3376</v>
      </c>
      <c r="B30" s="4369"/>
      <c r="C30" s="4369"/>
      <c r="D30"/>
      <c r="E30"/>
    </row>
    <row r="31" spans="1:5">
      <c r="A31" s="1045"/>
      <c r="D31"/>
      <c r="E31" s="1037"/>
    </row>
    <row r="32" spans="1:5">
      <c r="A32" s="2622"/>
      <c r="D32"/>
      <c r="E32" s="1037"/>
    </row>
    <row r="33" spans="1:5">
      <c r="D33"/>
      <c r="E33" s="1037"/>
    </row>
    <row r="34" spans="1:5">
      <c r="D34"/>
      <c r="E34" s="1037"/>
    </row>
    <row r="35" spans="1:5">
      <c r="A35" s="2880"/>
      <c r="D35"/>
      <c r="E35" s="1037"/>
    </row>
    <row r="36" spans="1:5">
      <c r="D36"/>
      <c r="E36" s="1037"/>
    </row>
    <row r="37" spans="1:5">
      <c r="D37"/>
      <c r="E37" s="1037"/>
    </row>
    <row r="38" spans="1:5">
      <c r="A38" s="2880"/>
      <c r="D38"/>
      <c r="E38" s="1037"/>
    </row>
    <row r="39" spans="1:5">
      <c r="D39"/>
      <c r="E39" s="1037"/>
    </row>
    <row r="40" spans="1:5">
      <c r="D40"/>
      <c r="E40" s="1037"/>
    </row>
    <row r="41" spans="1:5">
      <c r="A41" s="2881"/>
      <c r="B41" s="2881"/>
      <c r="C41" s="2881"/>
      <c r="D41"/>
      <c r="E41" s="1037"/>
    </row>
    <row r="42" spans="1:5">
      <c r="D42"/>
      <c r="E42" s="1037"/>
    </row>
    <row r="43" spans="1:5">
      <c r="D43"/>
      <c r="E43" s="1037"/>
    </row>
    <row r="44" spans="1:5" ht="12.75" customHeight="1">
      <c r="D44"/>
      <c r="E44" s="1037"/>
    </row>
    <row r="45" spans="1:5">
      <c r="D45"/>
      <c r="E45" s="1037"/>
    </row>
    <row r="46" spans="1:5" ht="12.75" customHeight="1"/>
  </sheetData>
  <mergeCells count="2">
    <mergeCell ref="A29:C29"/>
    <mergeCell ref="A30:C30"/>
  </mergeCells>
  <pageMargins left="0.7" right="0.7" top="0.75" bottom="0.75" header="0.3" footer="0.3"/>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D49"/>
  <sheetViews>
    <sheetView workbookViewId="0">
      <selection activeCell="E12" sqref="E12"/>
    </sheetView>
  </sheetViews>
  <sheetFormatPr defaultColWidth="8.85546875" defaultRowHeight="12.75"/>
  <cols>
    <col min="1" max="1" width="74.140625" style="593" customWidth="1"/>
    <col min="2" max="3" width="29" style="593" customWidth="1"/>
    <col min="4" max="16384" width="8.85546875" style="593"/>
  </cols>
  <sheetData>
    <row r="1" spans="1:4" ht="21" customHeight="1">
      <c r="A1" s="4869" t="s">
        <v>3377</v>
      </c>
      <c r="B1" s="4870"/>
      <c r="C1" s="4870"/>
      <c r="D1" s="802" t="s">
        <v>3391</v>
      </c>
    </row>
    <row r="2" spans="1:4" ht="19.149999999999999" customHeight="1">
      <c r="A2" s="4869" t="s">
        <v>3378</v>
      </c>
      <c r="B2" s="4356"/>
      <c r="C2" s="4356"/>
      <c r="D2" s="802" t="s">
        <v>757</v>
      </c>
    </row>
    <row r="3" spans="1:4" ht="21" customHeight="1">
      <c r="A3" s="4869" t="s">
        <v>3379</v>
      </c>
      <c r="B3" s="4356"/>
      <c r="C3" s="4356"/>
      <c r="D3"/>
    </row>
    <row r="4" spans="1:4" ht="21" customHeight="1">
      <c r="A4" s="4869" t="s">
        <v>3380</v>
      </c>
      <c r="B4" s="4356"/>
      <c r="C4" s="4356"/>
    </row>
    <row r="5" spans="1:4" ht="21" customHeight="1">
      <c r="A5" s="4869" t="s">
        <v>3381</v>
      </c>
      <c r="B5" s="4356"/>
      <c r="C5" s="4356"/>
    </row>
    <row r="6" spans="1:4" ht="21" customHeight="1">
      <c r="A6" s="4869" t="s">
        <v>1047</v>
      </c>
      <c r="B6" s="4356"/>
      <c r="C6" s="4356"/>
    </row>
    <row r="7" spans="1:4" ht="12.75" customHeight="1">
      <c r="A7" s="2882"/>
      <c r="B7" s="4871" t="s">
        <v>3854</v>
      </c>
      <c r="C7" s="4758" t="s">
        <v>3855</v>
      </c>
    </row>
    <row r="8" spans="1:4" ht="12.75" customHeight="1">
      <c r="A8" s="2464" t="s">
        <v>171</v>
      </c>
      <c r="B8" s="4872"/>
      <c r="C8" s="4759"/>
    </row>
    <row r="9" spans="1:4" ht="18.75" customHeight="1">
      <c r="A9" s="2465" t="s">
        <v>280</v>
      </c>
      <c r="B9" s="4873" t="s">
        <v>1340</v>
      </c>
      <c r="C9" s="4874"/>
    </row>
    <row r="10" spans="1:4" ht="16.5" customHeight="1">
      <c r="A10" s="4875" t="s">
        <v>3382</v>
      </c>
      <c r="B10" s="4876"/>
      <c r="C10" s="4876"/>
    </row>
    <row r="11" spans="1:4" ht="16.5" customHeight="1">
      <c r="A11" s="4877"/>
      <c r="B11" s="4877"/>
      <c r="C11" s="4877"/>
    </row>
    <row r="12" spans="1:4" ht="25.5" customHeight="1">
      <c r="A12" s="2466" t="s">
        <v>1430</v>
      </c>
      <c r="B12" s="2883"/>
      <c r="C12" s="2884"/>
    </row>
    <row r="13" spans="1:4" customFormat="1" ht="25.5" customHeight="1">
      <c r="A13" s="2466" t="s">
        <v>275</v>
      </c>
      <c r="B13" s="2883"/>
      <c r="C13" s="2884"/>
    </row>
    <row r="14" spans="1:4" ht="25.5" customHeight="1">
      <c r="A14" s="2469" t="s">
        <v>3383</v>
      </c>
      <c r="B14" s="2883"/>
      <c r="C14" s="2884"/>
    </row>
    <row r="15" spans="1:4" customFormat="1" ht="25.5" customHeight="1">
      <c r="A15" s="2380" t="s">
        <v>3384</v>
      </c>
      <c r="B15" s="2883"/>
      <c r="C15" s="2884"/>
    </row>
    <row r="16" spans="1:4" ht="25.5" customHeight="1">
      <c r="A16" s="2380" t="s">
        <v>244</v>
      </c>
      <c r="B16" s="2883"/>
      <c r="C16" s="2884"/>
    </row>
    <row r="17" spans="1:3" ht="25.5" customHeight="1">
      <c r="A17" s="2380" t="s">
        <v>455</v>
      </c>
      <c r="B17" s="2883"/>
      <c r="C17" s="2884"/>
    </row>
    <row r="18" spans="1:3" ht="33" customHeight="1">
      <c r="A18" s="2625" t="s">
        <v>3385</v>
      </c>
      <c r="B18" s="2883"/>
      <c r="C18" s="2884"/>
    </row>
    <row r="19" spans="1:3" ht="25.5" customHeight="1">
      <c r="A19" s="2380" t="s">
        <v>3386</v>
      </c>
      <c r="B19" s="2883"/>
      <c r="C19" s="2884"/>
    </row>
    <row r="20" spans="1:3" ht="25.5" customHeight="1">
      <c r="A20" s="2380" t="s">
        <v>36</v>
      </c>
      <c r="B20" s="2883"/>
      <c r="C20" s="2884"/>
    </row>
    <row r="21" spans="1:3" ht="25.5" customHeight="1">
      <c r="A21" s="2380" t="s">
        <v>37</v>
      </c>
      <c r="B21" s="2883"/>
      <c r="C21" s="2884"/>
    </row>
    <row r="22" spans="1:3" ht="25.5" customHeight="1">
      <c r="A22" s="2625" t="s">
        <v>3387</v>
      </c>
      <c r="B22" s="2883"/>
      <c r="C22" s="2884"/>
    </row>
    <row r="23" spans="1:3" ht="25.5" customHeight="1">
      <c r="A23" s="2625" t="s">
        <v>782</v>
      </c>
      <c r="B23" s="2883"/>
      <c r="C23" s="2884"/>
    </row>
    <row r="24" spans="1:3" ht="25.5" customHeight="1">
      <c r="A24" s="2625" t="s">
        <v>3388</v>
      </c>
      <c r="B24" s="2883"/>
      <c r="C24" s="2884"/>
    </row>
    <row r="25" spans="1:3" ht="25.5" customHeight="1">
      <c r="A25" s="584" t="s">
        <v>3389</v>
      </c>
      <c r="B25" s="2885"/>
      <c r="C25" s="2886"/>
    </row>
    <row r="26" spans="1:3" ht="16.5" customHeight="1">
      <c r="A26" s="4878" t="s">
        <v>3390</v>
      </c>
      <c r="B26" s="4879"/>
      <c r="C26" s="4879"/>
    </row>
    <row r="27" spans="1:3" ht="16.5" customHeight="1">
      <c r="A27" s="4879"/>
      <c r="B27" s="4879"/>
      <c r="C27" s="4879"/>
    </row>
    <row r="28" spans="1:3" ht="25.5" customHeight="1">
      <c r="A28" s="2887" t="s">
        <v>1235</v>
      </c>
      <c r="B28" s="2883"/>
      <c r="C28" s="2884"/>
    </row>
    <row r="29" spans="1:3" ht="25.5" customHeight="1">
      <c r="A29" s="2887" t="s">
        <v>682</v>
      </c>
      <c r="B29" s="939"/>
      <c r="C29" s="2888"/>
    </row>
    <row r="30" spans="1:3" ht="25.5" customHeight="1">
      <c r="A30" s="1720" t="s">
        <v>489</v>
      </c>
      <c r="B30" s="2889"/>
      <c r="C30" s="2884"/>
    </row>
    <row r="31" spans="1:3" ht="25.5" customHeight="1">
      <c r="A31" s="1720" t="s">
        <v>490</v>
      </c>
      <c r="B31" s="2889"/>
      <c r="C31" s="2884"/>
    </row>
    <row r="32" spans="1:3" ht="25.5" customHeight="1">
      <c r="A32" s="1720" t="s">
        <v>491</v>
      </c>
      <c r="B32" s="2889"/>
      <c r="C32" s="2884"/>
    </row>
    <row r="33" spans="1:3" ht="25.5" customHeight="1">
      <c r="A33" s="1720" t="s">
        <v>638</v>
      </c>
      <c r="B33" s="2889"/>
      <c r="C33" s="2884"/>
    </row>
    <row r="34" spans="1:3" ht="25.5" customHeight="1">
      <c r="A34" s="1720" t="s">
        <v>493</v>
      </c>
      <c r="B34" s="2889"/>
      <c r="C34" s="2884"/>
    </row>
    <row r="35" spans="1:3" ht="25.5" customHeight="1">
      <c r="A35" s="2469" t="s">
        <v>494</v>
      </c>
      <c r="B35" s="2889"/>
      <c r="C35" s="2884"/>
    </row>
    <row r="36" spans="1:3" ht="25.5" customHeight="1">
      <c r="A36" s="2469" t="s">
        <v>495</v>
      </c>
      <c r="B36" s="2889"/>
      <c r="C36" s="2884"/>
    </row>
    <row r="37" spans="1:3" ht="25.5" customHeight="1">
      <c r="A37" s="2469" t="s">
        <v>496</v>
      </c>
      <c r="B37" s="2889"/>
      <c r="C37" s="2884"/>
    </row>
    <row r="38" spans="1:3" ht="25.5" customHeight="1">
      <c r="A38" s="2469" t="s">
        <v>497</v>
      </c>
      <c r="B38" s="2889"/>
      <c r="C38" s="2884"/>
    </row>
    <row r="39" spans="1:3" ht="25.5" customHeight="1">
      <c r="A39" s="2469" t="s">
        <v>498</v>
      </c>
      <c r="B39" s="2889"/>
      <c r="C39" s="2884"/>
    </row>
    <row r="40" spans="1:3" ht="25.5" customHeight="1">
      <c r="A40" s="2469" t="s">
        <v>499</v>
      </c>
      <c r="B40" s="2889"/>
      <c r="C40" s="2884"/>
    </row>
    <row r="41" spans="1:3" ht="25.5" customHeight="1">
      <c r="A41" s="2469" t="s">
        <v>500</v>
      </c>
      <c r="B41" s="2889"/>
      <c r="C41" s="2884"/>
    </row>
    <row r="42" spans="1:3" ht="25.5" customHeight="1">
      <c r="A42" s="2469" t="s">
        <v>501</v>
      </c>
      <c r="B42" s="2889"/>
      <c r="C42" s="2884"/>
    </row>
    <row r="43" spans="1:3" ht="25.5" customHeight="1">
      <c r="A43" s="2469" t="s">
        <v>502</v>
      </c>
      <c r="B43" s="2889"/>
      <c r="C43" s="2884"/>
    </row>
    <row r="44" spans="1:3" ht="25.5" customHeight="1">
      <c r="A44" s="2469" t="s">
        <v>503</v>
      </c>
      <c r="B44" s="2889"/>
      <c r="C44" s="2884"/>
    </row>
    <row r="45" spans="1:3" ht="25.5" customHeight="1">
      <c r="A45" s="2469" t="s">
        <v>504</v>
      </c>
      <c r="B45" s="2889"/>
      <c r="C45" s="2884"/>
    </row>
    <row r="46" spans="1:3" ht="31.5" customHeight="1">
      <c r="A46" s="4880" t="s">
        <v>3478</v>
      </c>
      <c r="B46" s="4881"/>
      <c r="C46" s="4881"/>
    </row>
    <row r="47" spans="1:3" ht="31.5" customHeight="1">
      <c r="A47" s="4369" t="s">
        <v>3479</v>
      </c>
      <c r="B47" s="4372"/>
      <c r="C47" s="4372"/>
    </row>
    <row r="48" spans="1:3" ht="15.75">
      <c r="A48" s="2890"/>
      <c r="B48" s="2890"/>
      <c r="C48" s="2890"/>
    </row>
    <row r="49" spans="1:3" ht="15.75">
      <c r="A49" s="571"/>
      <c r="B49" s="2890"/>
      <c r="C49" s="2890"/>
    </row>
  </sheetData>
  <mergeCells count="13">
    <mergeCell ref="A47:C47"/>
    <mergeCell ref="B7:B8"/>
    <mergeCell ref="C7:C8"/>
    <mergeCell ref="B9:C9"/>
    <mergeCell ref="A10:C11"/>
    <mergeCell ref="A26:C27"/>
    <mergeCell ref="A46:C46"/>
    <mergeCell ref="A6:C6"/>
    <mergeCell ref="A1:C1"/>
    <mergeCell ref="A2:C2"/>
    <mergeCell ref="A3:C3"/>
    <mergeCell ref="A4:C4"/>
    <mergeCell ref="A5:C5"/>
  </mergeCells>
  <pageMargins left="0.7" right="0.7" top="0.75" bottom="0.75" header="0.3" footer="0.3"/>
  <pageSetup paperSize="9" orientation="portrait" r:id="rId1"/>
  <legacy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tabColor rgb="FF92D050"/>
  </sheetPr>
  <dimension ref="B2:C107"/>
  <sheetViews>
    <sheetView workbookViewId="0">
      <selection activeCell="G15" sqref="G15"/>
    </sheetView>
  </sheetViews>
  <sheetFormatPr defaultRowHeight="12.75"/>
  <cols>
    <col min="1" max="1" width="72.140625" customWidth="1"/>
    <col min="2" max="3" width="17.5703125" customWidth="1"/>
  </cols>
  <sheetData>
    <row r="2" spans="2:3" ht="18" customHeight="1"/>
    <row r="5" spans="2:3">
      <c r="B5" s="4169"/>
      <c r="C5" s="4169"/>
    </row>
    <row r="6" spans="2:3" ht="17.25" customHeight="1"/>
    <row r="7" spans="2:3" ht="17.25" customHeight="1"/>
    <row r="8" spans="2:3" ht="17.25" customHeight="1"/>
    <row r="9" spans="2:3" ht="17.25" customHeight="1"/>
    <row r="10" spans="2:3" ht="17.25" customHeight="1"/>
    <row r="11" spans="2:3" ht="17.25" customHeight="1"/>
    <row r="12" spans="2:3" ht="17.25" customHeight="1"/>
    <row r="13" spans="2:3" ht="17.25" customHeight="1"/>
    <row r="14" spans="2:3" ht="17.25" customHeight="1"/>
    <row r="15" spans="2:3" ht="17.25" customHeight="1"/>
    <row r="16" spans="2:3" ht="17.25" customHeight="1"/>
    <row r="17" ht="17.25" customHeight="1"/>
    <row r="18" ht="17.25" customHeight="1"/>
    <row r="19" ht="17.25" customHeight="1"/>
    <row r="20" ht="17.25" customHeight="1"/>
    <row r="21" ht="17.25" customHeight="1"/>
    <row r="22" ht="17.25" customHeight="1"/>
    <row r="23" ht="17.25" customHeight="1"/>
    <row r="24" ht="17.25" customHeight="1"/>
    <row r="25" ht="17.25" customHeight="1"/>
    <row r="26" ht="17.25" customHeight="1"/>
    <row r="27" ht="17.25" customHeight="1"/>
    <row r="28" ht="17.25" customHeight="1"/>
    <row r="29" ht="17.25" customHeight="1"/>
    <row r="30" ht="17.25" customHeight="1"/>
    <row r="31" ht="17.25" customHeight="1"/>
    <row r="32"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8.600000000000001" customHeight="1"/>
    <row r="45" ht="17.25" customHeight="1"/>
    <row r="46" ht="17.25" customHeight="1"/>
    <row r="47" ht="17.25" customHeight="1"/>
    <row r="48" ht="17.25" customHeight="1"/>
    <row r="49" ht="17.25" customHeight="1"/>
    <row r="50" ht="17.25" customHeight="1"/>
    <row r="93" hidden="1"/>
    <row r="94" hidden="1"/>
    <row r="95" hidden="1"/>
    <row r="104" ht="18" customHeight="1"/>
    <row r="107" hidden="1"/>
  </sheetData>
  <mergeCells count="1">
    <mergeCell ref="B5:C5"/>
  </mergeCell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E1420"/>
  <sheetViews>
    <sheetView workbookViewId="0">
      <selection sqref="A1:A2"/>
    </sheetView>
  </sheetViews>
  <sheetFormatPr defaultRowHeight="12.75"/>
  <cols>
    <col min="1" max="1" width="72.140625" style="2909" customWidth="1"/>
    <col min="2" max="3" width="17.5703125" style="2910" customWidth="1"/>
  </cols>
  <sheetData>
    <row r="1" spans="1:5" ht="15.75">
      <c r="A1" s="2899" t="s">
        <v>3857</v>
      </c>
      <c r="B1" s="2891"/>
      <c r="C1" s="2891"/>
      <c r="E1" s="802" t="s">
        <v>3480</v>
      </c>
    </row>
    <row r="2" spans="1:5" ht="15.75">
      <c r="A2" s="3730" t="s">
        <v>3428</v>
      </c>
      <c r="B2" s="2891"/>
      <c r="C2" s="2891"/>
      <c r="E2" s="802" t="s">
        <v>757</v>
      </c>
    </row>
    <row r="3" spans="1:5">
      <c r="A3" s="2892" t="s">
        <v>3429</v>
      </c>
      <c r="B3" s="2891"/>
      <c r="C3" s="2891"/>
      <c r="E3" t="s">
        <v>3430</v>
      </c>
    </row>
    <row r="4" spans="1:5" ht="14.25">
      <c r="A4" s="2893" t="s">
        <v>833</v>
      </c>
      <c r="B4" s="2894" t="s">
        <v>3856</v>
      </c>
      <c r="C4" s="2894">
        <v>2022</v>
      </c>
    </row>
    <row r="5" spans="1:5">
      <c r="A5" s="2895" t="s">
        <v>831</v>
      </c>
      <c r="B5" s="4882" t="s">
        <v>3431</v>
      </c>
      <c r="C5" s="4883"/>
    </row>
    <row r="6" spans="1:5">
      <c r="A6" s="2896" t="s">
        <v>191</v>
      </c>
      <c r="B6" s="3568">
        <v>6592.3</v>
      </c>
      <c r="C6" s="2897"/>
    </row>
    <row r="7" spans="1:5">
      <c r="A7" s="2896" t="s">
        <v>275</v>
      </c>
      <c r="B7" s="3569"/>
      <c r="C7" s="2898"/>
    </row>
    <row r="8" spans="1:5">
      <c r="A8" s="2899" t="s">
        <v>924</v>
      </c>
      <c r="B8" s="3570">
        <v>7104.71</v>
      </c>
      <c r="C8" s="2900"/>
    </row>
    <row r="9" spans="1:5">
      <c r="A9" s="2901" t="s">
        <v>34</v>
      </c>
      <c r="B9" s="3571"/>
      <c r="C9" s="2902"/>
    </row>
    <row r="10" spans="1:5">
      <c r="A10" s="2903" t="s">
        <v>3383</v>
      </c>
      <c r="B10" s="3570">
        <v>6556.35</v>
      </c>
      <c r="C10" s="2900"/>
    </row>
    <row r="11" spans="1:5">
      <c r="A11" s="2903" t="s">
        <v>3384</v>
      </c>
      <c r="B11" s="3571"/>
      <c r="C11" s="2902"/>
    </row>
    <row r="12" spans="1:5">
      <c r="A12" s="2903" t="s">
        <v>3432</v>
      </c>
      <c r="B12" s="3570">
        <v>10961.55</v>
      </c>
      <c r="C12" s="2900"/>
    </row>
    <row r="13" spans="1:5">
      <c r="A13" s="2899" t="s">
        <v>3433</v>
      </c>
      <c r="B13" s="3571"/>
      <c r="C13" s="2902"/>
    </row>
    <row r="14" spans="1:5">
      <c r="A14" s="2903" t="s">
        <v>3434</v>
      </c>
      <c r="B14" s="3570">
        <v>6168.8</v>
      </c>
      <c r="C14" s="2900"/>
    </row>
    <row r="15" spans="1:5">
      <c r="A15" s="2899" t="s">
        <v>3435</v>
      </c>
      <c r="B15" s="3571"/>
      <c r="C15" s="2902"/>
    </row>
    <row r="16" spans="1:5">
      <c r="A16" s="2903" t="s">
        <v>3436</v>
      </c>
      <c r="B16" s="3570">
        <v>10227.34</v>
      </c>
      <c r="C16" s="2900"/>
    </row>
    <row r="17" spans="1:3">
      <c r="A17" s="2899" t="s">
        <v>3437</v>
      </c>
      <c r="B17" s="3571"/>
      <c r="C17" s="2902"/>
    </row>
    <row r="18" spans="1:3" ht="14.25">
      <c r="A18" s="2899" t="s">
        <v>3438</v>
      </c>
      <c r="B18" s="3570">
        <v>5884.14</v>
      </c>
      <c r="C18" s="2900"/>
    </row>
    <row r="19" spans="1:3">
      <c r="A19" s="2901" t="s">
        <v>3439</v>
      </c>
      <c r="B19" s="3571"/>
      <c r="C19" s="2902"/>
    </row>
    <row r="20" spans="1:3">
      <c r="A20" s="2899" t="s">
        <v>244</v>
      </c>
      <c r="B20" s="3570">
        <v>6033.03</v>
      </c>
      <c r="C20" s="2900"/>
    </row>
    <row r="21" spans="1:3">
      <c r="A21" s="2901" t="s">
        <v>455</v>
      </c>
      <c r="B21" s="3571"/>
      <c r="C21" s="2902"/>
    </row>
    <row r="22" spans="1:3" ht="14.25">
      <c r="A22" s="2903" t="s">
        <v>3440</v>
      </c>
      <c r="B22" s="3570">
        <v>5882.07</v>
      </c>
      <c r="C22" s="2900"/>
    </row>
    <row r="23" spans="1:3" ht="14.25">
      <c r="A23" s="2903" t="s">
        <v>3441</v>
      </c>
      <c r="B23" s="3571"/>
      <c r="C23" s="2902"/>
    </row>
    <row r="24" spans="1:3">
      <c r="A24" s="2903" t="s">
        <v>36</v>
      </c>
      <c r="B24" s="3570">
        <v>6136.63</v>
      </c>
      <c r="C24" s="2900"/>
    </row>
    <row r="25" spans="1:3">
      <c r="A25" s="2899" t="s">
        <v>1995</v>
      </c>
      <c r="B25" s="3571"/>
      <c r="C25" s="2902"/>
    </row>
    <row r="26" spans="1:3" ht="14.25">
      <c r="A26" s="2903" t="s">
        <v>3442</v>
      </c>
      <c r="B26" s="3570">
        <v>4479.93</v>
      </c>
      <c r="C26" s="2900"/>
    </row>
    <row r="27" spans="1:3" ht="14.25">
      <c r="A27" s="2903" t="s">
        <v>3443</v>
      </c>
      <c r="B27" s="3571"/>
      <c r="C27" s="2902"/>
    </row>
    <row r="28" spans="1:3">
      <c r="A28" s="2899" t="s">
        <v>91</v>
      </c>
      <c r="B28" s="3570">
        <v>11503.91</v>
      </c>
      <c r="C28" s="2900"/>
    </row>
    <row r="29" spans="1:3">
      <c r="A29" s="2901" t="s">
        <v>777</v>
      </c>
      <c r="B29" s="3571"/>
      <c r="C29" s="2902"/>
    </row>
    <row r="30" spans="1:3">
      <c r="A30" s="2901" t="s">
        <v>778</v>
      </c>
      <c r="B30" s="3570">
        <v>10118.469999999999</v>
      </c>
      <c r="C30" s="2900"/>
    </row>
    <row r="31" spans="1:3">
      <c r="A31" s="2901" t="s">
        <v>3444</v>
      </c>
      <c r="B31" s="3571"/>
      <c r="C31" s="2902"/>
    </row>
    <row r="32" spans="1:3" ht="14.25">
      <c r="A32" s="2899" t="s">
        <v>3445</v>
      </c>
      <c r="B32" s="3570">
        <v>6694.13</v>
      </c>
      <c r="C32" s="2900"/>
    </row>
    <row r="33" spans="1:3">
      <c r="A33" s="2899" t="s">
        <v>1991</v>
      </c>
      <c r="B33" s="3571"/>
      <c r="C33" s="2902"/>
    </row>
    <row r="34" spans="1:3">
      <c r="A34" s="2901" t="s">
        <v>95</v>
      </c>
      <c r="B34" s="3570">
        <v>9123.6</v>
      </c>
      <c r="C34" s="2900"/>
    </row>
    <row r="35" spans="1:3">
      <c r="A35" s="2901" t="s">
        <v>96</v>
      </c>
      <c r="B35" s="3571"/>
      <c r="C35" s="2902"/>
    </row>
    <row r="36" spans="1:3" ht="14.25">
      <c r="A36" s="2903" t="s">
        <v>3446</v>
      </c>
      <c r="B36" s="3570">
        <v>4943.58</v>
      </c>
      <c r="C36" s="2900"/>
    </row>
    <row r="37" spans="1:3">
      <c r="A37" s="2899" t="s">
        <v>782</v>
      </c>
      <c r="B37" s="3571"/>
      <c r="C37" s="2902"/>
    </row>
    <row r="38" spans="1:3">
      <c r="A38" s="2901" t="s">
        <v>79</v>
      </c>
      <c r="B38" s="3570">
        <v>7286.29</v>
      </c>
      <c r="C38" s="2900"/>
    </row>
    <row r="39" spans="1:3">
      <c r="A39" s="2901" t="s">
        <v>78</v>
      </c>
      <c r="B39" s="3571"/>
      <c r="C39" s="2902"/>
    </row>
    <row r="40" spans="1:3">
      <c r="A40" s="2903" t="s">
        <v>249</v>
      </c>
      <c r="B40" s="3570">
        <v>6255.02</v>
      </c>
      <c r="C40" s="2900"/>
    </row>
    <row r="41" spans="1:3">
      <c r="A41" s="2903" t="s">
        <v>465</v>
      </c>
      <c r="B41" s="3571"/>
      <c r="C41" s="2902"/>
    </row>
    <row r="42" spans="1:3">
      <c r="A42" s="2903" t="s">
        <v>80</v>
      </c>
      <c r="B42" s="3570">
        <v>6168.69</v>
      </c>
      <c r="C42" s="2900"/>
    </row>
    <row r="43" spans="1:3">
      <c r="A43" s="2903" t="s">
        <v>1987</v>
      </c>
      <c r="B43" s="3571"/>
      <c r="C43" s="2902"/>
    </row>
    <row r="44" spans="1:3">
      <c r="A44" s="2903" t="s">
        <v>98</v>
      </c>
      <c r="B44" s="3570">
        <v>5612.17</v>
      </c>
      <c r="C44" s="2900"/>
    </row>
    <row r="45" spans="1:3">
      <c r="A45" s="2899" t="s">
        <v>99</v>
      </c>
      <c r="B45" s="3571"/>
      <c r="C45" s="2902"/>
    </row>
    <row r="46" spans="1:3">
      <c r="A46" s="2901" t="s">
        <v>100</v>
      </c>
      <c r="B46" s="3570">
        <v>5204.21</v>
      </c>
      <c r="C46" s="2900"/>
    </row>
    <row r="47" spans="1:3">
      <c r="A47" s="2901" t="s">
        <v>101</v>
      </c>
      <c r="B47" s="3572"/>
      <c r="C47" s="2904"/>
    </row>
    <row r="48" spans="1:3">
      <c r="A48" s="2903"/>
      <c r="B48" s="3573"/>
      <c r="C48" s="2905"/>
    </row>
    <row r="49" spans="1:3">
      <c r="A49" s="2901" t="s">
        <v>3447</v>
      </c>
      <c r="B49" s="3573"/>
      <c r="C49" s="2905"/>
    </row>
    <row r="50" spans="1:3">
      <c r="A50" s="2901" t="s">
        <v>3448</v>
      </c>
      <c r="B50" s="2905"/>
      <c r="C50" s="2905"/>
    </row>
    <row r="51" spans="1:3">
      <c r="A51" s="2899"/>
      <c r="B51" s="2905"/>
      <c r="C51" s="2905"/>
    </row>
    <row r="52" spans="1:3">
      <c r="A52" s="2903"/>
      <c r="B52" s="2905"/>
      <c r="C52" s="2905"/>
    </row>
    <row r="53" spans="1:3">
      <c r="A53" s="2899"/>
      <c r="B53" s="2905"/>
      <c r="C53" s="2905"/>
    </row>
    <row r="54" spans="1:3">
      <c r="A54" s="2899"/>
      <c r="B54" s="2905"/>
      <c r="C54" s="2905"/>
    </row>
    <row r="55" spans="1:3">
      <c r="A55" s="2903"/>
      <c r="B55" s="2905"/>
      <c r="C55" s="2905"/>
    </row>
    <row r="56" spans="1:3">
      <c r="A56" s="2903"/>
      <c r="B56" s="2905"/>
      <c r="C56" s="2905"/>
    </row>
    <row r="57" spans="1:3" ht="14.25">
      <c r="A57" s="2899"/>
      <c r="B57" s="2906"/>
      <c r="C57" s="2907"/>
    </row>
    <row r="58" spans="1:3">
      <c r="A58" s="2901"/>
      <c r="B58" s="2905"/>
      <c r="C58" s="2905"/>
    </row>
    <row r="59" spans="1:3">
      <c r="A59" s="2903"/>
      <c r="B59" s="2906"/>
      <c r="C59" s="2905"/>
    </row>
    <row r="60" spans="1:3">
      <c r="A60" s="2903"/>
      <c r="B60" s="2905"/>
      <c r="C60" s="2905"/>
    </row>
    <row r="61" spans="1:3">
      <c r="A61" s="2903"/>
      <c r="B61" s="2906"/>
      <c r="C61" s="2905"/>
    </row>
    <row r="62" spans="1:3">
      <c r="A62" s="2903"/>
      <c r="B62" s="2905"/>
      <c r="C62" s="2905"/>
    </row>
    <row r="63" spans="1:3">
      <c r="A63" s="2903"/>
      <c r="B63" s="2905"/>
      <c r="C63" s="2905"/>
    </row>
    <row r="64" spans="1:3">
      <c r="A64" s="2899"/>
      <c r="B64" s="2905"/>
      <c r="C64" s="2905"/>
    </row>
    <row r="65" spans="1:3">
      <c r="A65" s="2903"/>
      <c r="B65" s="2906"/>
      <c r="C65" s="2905"/>
    </row>
    <row r="66" spans="1:3">
      <c r="A66" s="2899"/>
      <c r="B66" s="2905"/>
      <c r="C66" s="2905"/>
    </row>
    <row r="67" spans="1:3">
      <c r="A67" s="2903"/>
      <c r="B67" s="2906"/>
      <c r="C67" s="2905"/>
    </row>
    <row r="68" spans="1:3">
      <c r="A68" s="2899"/>
      <c r="B68" s="2905"/>
      <c r="C68" s="2905"/>
    </row>
    <row r="69" spans="1:3">
      <c r="A69" s="2903"/>
      <c r="B69" s="2905"/>
      <c r="C69" s="2905"/>
    </row>
    <row r="70" spans="1:3">
      <c r="A70" s="2899"/>
      <c r="B70" s="2906"/>
      <c r="C70" s="2905"/>
    </row>
    <row r="71" spans="1:3">
      <c r="A71" s="2899"/>
      <c r="B71" s="2905"/>
      <c r="C71" s="2905"/>
    </row>
    <row r="72" spans="1:3">
      <c r="A72" s="2899"/>
      <c r="B72" s="2906"/>
      <c r="C72" s="2905"/>
    </row>
    <row r="73" spans="1:3">
      <c r="A73" s="2901"/>
      <c r="B73" s="2905"/>
      <c r="C73" s="2905"/>
    </row>
    <row r="74" spans="1:3">
      <c r="A74" s="2903"/>
      <c r="B74" s="2906"/>
      <c r="C74" s="2905"/>
    </row>
    <row r="75" spans="1:3">
      <c r="A75" s="2899"/>
      <c r="B75" s="2905"/>
      <c r="C75" s="2905"/>
    </row>
    <row r="76" spans="1:3">
      <c r="A76" s="2903"/>
      <c r="B76" s="2906"/>
      <c r="C76" s="2905"/>
    </row>
    <row r="77" spans="1:3">
      <c r="A77" s="2903"/>
      <c r="B77" s="2905"/>
      <c r="C77" s="2905"/>
    </row>
    <row r="78" spans="1:3">
      <c r="A78" s="2903"/>
      <c r="B78" s="2905"/>
      <c r="C78" s="2905"/>
    </row>
    <row r="79" spans="1:3">
      <c r="A79" s="2903"/>
      <c r="B79" s="2906"/>
      <c r="C79" s="2905"/>
    </row>
    <row r="80" spans="1:3">
      <c r="A80" s="2899"/>
      <c r="B80" s="2905"/>
      <c r="C80" s="2905"/>
    </row>
    <row r="81" spans="1:3">
      <c r="A81" s="2901"/>
      <c r="B81" s="2906"/>
      <c r="C81" s="2905"/>
    </row>
    <row r="82" spans="1:3">
      <c r="A82" s="2901"/>
      <c r="B82" s="2905"/>
      <c r="C82" s="2905"/>
    </row>
    <row r="83" spans="1:3">
      <c r="A83" s="2899"/>
      <c r="B83" s="2906"/>
      <c r="C83" s="2905"/>
    </row>
    <row r="84" spans="1:3">
      <c r="A84" s="2899"/>
      <c r="B84" s="2905"/>
      <c r="C84" s="2905"/>
    </row>
    <row r="85" spans="1:3">
      <c r="A85" s="2899"/>
      <c r="B85" s="2905"/>
      <c r="C85" s="2905"/>
    </row>
    <row r="86" spans="1:3">
      <c r="A86" s="2903"/>
      <c r="B86" s="2905"/>
      <c r="C86" s="2905"/>
    </row>
    <row r="87" spans="1:3">
      <c r="A87" s="2903"/>
      <c r="B87" s="2905"/>
      <c r="C87" s="2905"/>
    </row>
    <row r="88" spans="1:3">
      <c r="A88" s="2899"/>
      <c r="B88" s="2906"/>
      <c r="C88" s="2905"/>
    </row>
    <row r="89" spans="1:3">
      <c r="A89" s="2899"/>
      <c r="B89" s="2906"/>
      <c r="C89" s="2905"/>
    </row>
    <row r="90" spans="1:3">
      <c r="A90" s="2901"/>
      <c r="B90" s="2905"/>
      <c r="C90" s="2905"/>
    </row>
    <row r="91" spans="1:3">
      <c r="A91" s="2903"/>
      <c r="B91" s="2906"/>
      <c r="C91" s="2905"/>
    </row>
    <row r="92" spans="1:3">
      <c r="A92" s="2908"/>
      <c r="B92" s="2905"/>
      <c r="C92" s="2905"/>
    </row>
    <row r="93" spans="1:3">
      <c r="A93" s="2903"/>
      <c r="B93" s="2905"/>
      <c r="C93" s="2905"/>
    </row>
    <row r="94" spans="1:3">
      <c r="A94" s="2903"/>
      <c r="B94" s="2905"/>
      <c r="C94" s="2905"/>
    </row>
    <row r="95" spans="1:3">
      <c r="A95" s="2903"/>
      <c r="B95" s="2905"/>
      <c r="C95" s="2905"/>
    </row>
    <row r="96" spans="1:3">
      <c r="A96" s="2903"/>
      <c r="B96" s="2906"/>
      <c r="C96" s="2905"/>
    </row>
    <row r="97" spans="1:3">
      <c r="A97" s="2903"/>
      <c r="B97" s="2905"/>
      <c r="C97" s="2905"/>
    </row>
    <row r="98" spans="1:3">
      <c r="A98" s="2903"/>
      <c r="B98" s="2905"/>
      <c r="C98" s="2905"/>
    </row>
    <row r="99" spans="1:3">
      <c r="A99" s="2903"/>
      <c r="B99" s="2905"/>
      <c r="C99" s="2905"/>
    </row>
    <row r="100" spans="1:3">
      <c r="A100" s="2899"/>
      <c r="B100" s="2905"/>
      <c r="C100" s="2905"/>
    </row>
    <row r="101" spans="1:3">
      <c r="A101" s="2899"/>
      <c r="B101" s="2905"/>
      <c r="C101" s="2905"/>
    </row>
    <row r="102" spans="1:3">
      <c r="A102" s="2903"/>
      <c r="B102" s="2905"/>
      <c r="C102" s="2905"/>
    </row>
    <row r="103" spans="1:3">
      <c r="A103" s="2903"/>
      <c r="B103" s="2905"/>
      <c r="C103" s="2905"/>
    </row>
    <row r="104" spans="1:3">
      <c r="A104" s="2903"/>
      <c r="B104" s="2905"/>
      <c r="C104" s="2905"/>
    </row>
    <row r="105" spans="1:3">
      <c r="A105" s="2901"/>
      <c r="B105" s="2905"/>
      <c r="C105" s="2905"/>
    </row>
    <row r="106" spans="1:3">
      <c r="A106" s="2899"/>
      <c r="B106" s="2905"/>
      <c r="C106" s="2905"/>
    </row>
    <row r="107" spans="1:3">
      <c r="A107" s="2899"/>
      <c r="B107" s="2905"/>
      <c r="C107" s="2905"/>
    </row>
    <row r="108" spans="1:3">
      <c r="A108" s="2899"/>
      <c r="B108" s="2905"/>
      <c r="C108" s="2905"/>
    </row>
    <row r="109" spans="1:3">
      <c r="A109" s="2903"/>
      <c r="B109" s="2905"/>
      <c r="C109" s="2905"/>
    </row>
    <row r="110" spans="1:3">
      <c r="A110" s="2899"/>
      <c r="B110" s="2905"/>
      <c r="C110" s="2905"/>
    </row>
    <row r="111" spans="1:3">
      <c r="A111" s="2899"/>
      <c r="B111" s="2905"/>
      <c r="C111" s="2905"/>
    </row>
    <row r="112" spans="1:3">
      <c r="A112" s="2903"/>
      <c r="B112" s="2906"/>
      <c r="C112" s="2905"/>
    </row>
    <row r="113" spans="1:3">
      <c r="A113" s="2903"/>
      <c r="B113" s="2905"/>
      <c r="C113" s="2905"/>
    </row>
    <row r="114" spans="1:3">
      <c r="A114" s="2899"/>
      <c r="B114" s="2906"/>
      <c r="C114" s="2905"/>
    </row>
    <row r="115" spans="1:3">
      <c r="A115" s="2901"/>
      <c r="B115" s="2905"/>
      <c r="C115" s="2905"/>
    </row>
    <row r="116" spans="1:3">
      <c r="A116" s="2903"/>
      <c r="B116" s="2906"/>
      <c r="C116" s="2905"/>
    </row>
    <row r="117" spans="1:3">
      <c r="A117" s="2903"/>
      <c r="B117" s="2905"/>
      <c r="C117" s="2905"/>
    </row>
    <row r="118" spans="1:3">
      <c r="A118" s="2903"/>
      <c r="B118" s="2906"/>
      <c r="C118" s="2905"/>
    </row>
    <row r="119" spans="1:3">
      <c r="A119" s="2903"/>
      <c r="B119" s="2905"/>
      <c r="C119" s="2905"/>
    </row>
    <row r="120" spans="1:3">
      <c r="A120" s="2903"/>
      <c r="B120" s="2905"/>
      <c r="C120" s="2905"/>
    </row>
    <row r="121" spans="1:3">
      <c r="A121" s="2899"/>
      <c r="B121" s="2905"/>
      <c r="C121" s="2905"/>
    </row>
    <row r="122" spans="1:3">
      <c r="A122" s="2903"/>
      <c r="B122" s="2906"/>
      <c r="C122" s="2905"/>
    </row>
    <row r="123" spans="1:3">
      <c r="A123" s="2899"/>
      <c r="B123" s="2905"/>
      <c r="C123" s="2905"/>
    </row>
    <row r="124" spans="1:3">
      <c r="A124" s="2903"/>
      <c r="B124" s="2906"/>
      <c r="C124" s="2905"/>
    </row>
    <row r="125" spans="1:3">
      <c r="A125" s="2899"/>
      <c r="B125" s="2905"/>
      <c r="C125" s="2905"/>
    </row>
    <row r="126" spans="1:3">
      <c r="A126" s="2903"/>
      <c r="B126" s="2905"/>
      <c r="C126" s="2905"/>
    </row>
    <row r="127" spans="1:3">
      <c r="A127" s="2899"/>
      <c r="B127" s="2906"/>
      <c r="C127" s="2905"/>
    </row>
    <row r="128" spans="1:3">
      <c r="A128" s="2899"/>
      <c r="B128" s="2905"/>
      <c r="C128" s="2905"/>
    </row>
    <row r="129" spans="1:3">
      <c r="A129" s="2899"/>
      <c r="B129" s="2906"/>
      <c r="C129" s="2905"/>
    </row>
    <row r="130" spans="1:3">
      <c r="A130" s="2901"/>
      <c r="B130" s="2905"/>
      <c r="C130" s="2905"/>
    </row>
    <row r="131" spans="1:3">
      <c r="A131" s="2903"/>
      <c r="B131" s="2906"/>
      <c r="C131" s="2905"/>
    </row>
    <row r="132" spans="1:3">
      <c r="A132" s="2899"/>
      <c r="B132" s="2905"/>
      <c r="C132" s="2905"/>
    </row>
    <row r="133" spans="1:3">
      <c r="A133" s="2903"/>
      <c r="B133" s="2906"/>
      <c r="C133" s="2905"/>
    </row>
    <row r="134" spans="1:3">
      <c r="A134" s="2903"/>
      <c r="B134" s="2905"/>
      <c r="C134" s="2905"/>
    </row>
    <row r="135" spans="1:3">
      <c r="A135" s="2903"/>
      <c r="B135" s="2905"/>
      <c r="C135" s="2905"/>
    </row>
    <row r="136" spans="1:3">
      <c r="A136" s="2903"/>
      <c r="B136" s="2906"/>
      <c r="C136" s="2905"/>
    </row>
    <row r="137" spans="1:3">
      <c r="A137" s="2899"/>
      <c r="B137" s="2905"/>
      <c r="C137" s="2905"/>
    </row>
    <row r="138" spans="1:3">
      <c r="A138" s="2901"/>
      <c r="B138" s="2906"/>
      <c r="C138" s="2905"/>
    </row>
    <row r="139" spans="1:3">
      <c r="A139" s="2901"/>
      <c r="B139" s="2905"/>
      <c r="C139" s="2905"/>
    </row>
    <row r="140" spans="1:3">
      <c r="A140" s="2899"/>
      <c r="B140" s="2906"/>
      <c r="C140" s="2905"/>
    </row>
    <row r="141" spans="1:3">
      <c r="A141" s="2899"/>
      <c r="B141" s="2905"/>
      <c r="C141" s="2905"/>
    </row>
    <row r="142" spans="1:3">
      <c r="A142" s="2899"/>
      <c r="B142" s="2905"/>
      <c r="C142" s="2905"/>
    </row>
    <row r="143" spans="1:3">
      <c r="A143" s="2903"/>
      <c r="B143" s="2905"/>
      <c r="C143" s="2905"/>
    </row>
    <row r="144" spans="1:3">
      <c r="A144" s="2903"/>
      <c r="B144" s="2905"/>
      <c r="C144" s="2905"/>
    </row>
    <row r="145" spans="1:3">
      <c r="A145" s="2899"/>
      <c r="B145" s="2906"/>
      <c r="C145" s="2905"/>
    </row>
    <row r="146" spans="1:3">
      <c r="A146" s="2899"/>
      <c r="B146" s="2905"/>
      <c r="C146" s="2905"/>
    </row>
    <row r="147" spans="1:3">
      <c r="A147" s="2901"/>
      <c r="B147" s="2905"/>
      <c r="C147" s="2905"/>
    </row>
    <row r="148" spans="1:3">
      <c r="A148" s="2903"/>
      <c r="B148" s="2906"/>
      <c r="C148" s="2905"/>
    </row>
    <row r="149" spans="1:3">
      <c r="A149" s="2903"/>
      <c r="B149" s="2905"/>
      <c r="C149" s="2905"/>
    </row>
    <row r="150" spans="1:3">
      <c r="A150" s="2903"/>
      <c r="B150" s="2906"/>
      <c r="C150" s="2905"/>
    </row>
    <row r="151" spans="1:3">
      <c r="A151" s="2903"/>
      <c r="B151" s="2905"/>
      <c r="C151" s="2905"/>
    </row>
    <row r="152" spans="1:3">
      <c r="A152" s="2903"/>
      <c r="B152" s="2905"/>
      <c r="C152" s="2905"/>
    </row>
    <row r="153" spans="1:3">
      <c r="A153" s="2903"/>
      <c r="B153" s="2906"/>
      <c r="C153" s="2905"/>
    </row>
    <row r="154" spans="1:3">
      <c r="A154" s="2899"/>
      <c r="B154" s="2905"/>
      <c r="C154" s="2905"/>
    </row>
    <row r="155" spans="1:3">
      <c r="A155" s="2899"/>
      <c r="B155" s="2905"/>
      <c r="C155" s="2905"/>
    </row>
    <row r="156" spans="1:3">
      <c r="A156" s="2903"/>
      <c r="B156" s="2905"/>
      <c r="C156" s="2905"/>
    </row>
    <row r="157" spans="1:3">
      <c r="A157" s="2903"/>
      <c r="B157" s="2905"/>
      <c r="C157" s="2905"/>
    </row>
    <row r="158" spans="1:3">
      <c r="A158" s="2903"/>
      <c r="B158" s="2905"/>
      <c r="C158" s="2905"/>
    </row>
    <row r="159" spans="1:3">
      <c r="A159" s="2903"/>
      <c r="B159" s="2905"/>
      <c r="C159" s="2905"/>
    </row>
    <row r="160" spans="1:3">
      <c r="A160" s="2903"/>
      <c r="B160" s="2905"/>
      <c r="C160" s="2905"/>
    </row>
    <row r="161" spans="1:3">
      <c r="A161" s="2903"/>
      <c r="B161" s="2905"/>
      <c r="C161" s="2905"/>
    </row>
    <row r="162" spans="1:3">
      <c r="A162" s="2903"/>
      <c r="B162" s="2905"/>
      <c r="C162" s="2905"/>
    </row>
    <row r="163" spans="1:3">
      <c r="A163" s="2903"/>
      <c r="B163" s="2905"/>
      <c r="C163" s="2905"/>
    </row>
    <row r="164" spans="1:3">
      <c r="A164" s="2903"/>
      <c r="B164" s="2905"/>
      <c r="C164" s="2905"/>
    </row>
    <row r="165" spans="1:3">
      <c r="A165" s="2903"/>
      <c r="B165" s="2905"/>
      <c r="C165" s="2905"/>
    </row>
    <row r="166" spans="1:3">
      <c r="A166" s="2903"/>
      <c r="B166" s="2905"/>
      <c r="C166" s="2905"/>
    </row>
    <row r="167" spans="1:3">
      <c r="A167" s="2903"/>
      <c r="B167" s="2905"/>
      <c r="C167" s="2905"/>
    </row>
    <row r="168" spans="1:3">
      <c r="A168" s="2903"/>
      <c r="B168" s="2905"/>
      <c r="C168" s="2905"/>
    </row>
    <row r="169" spans="1:3">
      <c r="A169" s="2903"/>
      <c r="B169" s="2905"/>
      <c r="C169" s="2905"/>
    </row>
    <row r="170" spans="1:3">
      <c r="A170" s="2903"/>
      <c r="B170" s="2905"/>
      <c r="C170" s="2905"/>
    </row>
    <row r="171" spans="1:3">
      <c r="A171" s="2903"/>
      <c r="B171" s="2905"/>
      <c r="C171" s="2905"/>
    </row>
    <row r="172" spans="1:3">
      <c r="A172" s="2903"/>
      <c r="B172" s="2905"/>
      <c r="C172" s="2905"/>
    </row>
    <row r="173" spans="1:3">
      <c r="A173" s="2903"/>
      <c r="B173" s="2905"/>
      <c r="C173" s="2905"/>
    </row>
    <row r="174" spans="1:3">
      <c r="A174" s="2903"/>
      <c r="B174" s="2905"/>
      <c r="C174" s="2905"/>
    </row>
    <row r="175" spans="1:3">
      <c r="A175" s="2903"/>
      <c r="B175" s="2905"/>
      <c r="C175" s="2905"/>
    </row>
    <row r="176" spans="1:3">
      <c r="A176" s="2903"/>
      <c r="B176" s="2905"/>
      <c r="C176" s="2905"/>
    </row>
    <row r="177" spans="1:3">
      <c r="A177" s="2903"/>
      <c r="B177" s="2905"/>
      <c r="C177" s="2905"/>
    </row>
    <row r="178" spans="1:3">
      <c r="A178" s="2903"/>
      <c r="B178" s="2905"/>
      <c r="C178" s="2905"/>
    </row>
    <row r="179" spans="1:3">
      <c r="A179" s="2903"/>
      <c r="B179" s="2905"/>
      <c r="C179" s="2905"/>
    </row>
    <row r="180" spans="1:3">
      <c r="A180" s="2903"/>
      <c r="B180" s="2905"/>
      <c r="C180" s="2905"/>
    </row>
    <row r="181" spans="1:3">
      <c r="A181" s="2903"/>
      <c r="B181" s="2905"/>
      <c r="C181" s="2905"/>
    </row>
    <row r="182" spans="1:3">
      <c r="A182" s="2903"/>
      <c r="B182" s="2905"/>
      <c r="C182" s="2905"/>
    </row>
    <row r="183" spans="1:3">
      <c r="A183" s="2903"/>
      <c r="B183" s="2905"/>
      <c r="C183" s="2905"/>
    </row>
    <row r="184" spans="1:3">
      <c r="A184" s="2903"/>
      <c r="B184" s="2905"/>
      <c r="C184" s="2905"/>
    </row>
    <row r="185" spans="1:3">
      <c r="A185" s="2903"/>
      <c r="B185" s="2905"/>
      <c r="C185" s="2905"/>
    </row>
    <row r="186" spans="1:3">
      <c r="A186" s="2903"/>
      <c r="B186" s="2905"/>
      <c r="C186" s="2905"/>
    </row>
    <row r="187" spans="1:3">
      <c r="A187" s="2903"/>
      <c r="B187" s="2905"/>
      <c r="C187" s="2905"/>
    </row>
    <row r="188" spans="1:3">
      <c r="A188" s="2903"/>
      <c r="B188" s="2905"/>
      <c r="C188" s="2905"/>
    </row>
    <row r="189" spans="1:3">
      <c r="A189" s="2903"/>
      <c r="B189" s="2905"/>
      <c r="C189" s="2905"/>
    </row>
    <row r="190" spans="1:3">
      <c r="A190" s="2903"/>
      <c r="B190" s="2905"/>
      <c r="C190" s="2905"/>
    </row>
    <row r="191" spans="1:3">
      <c r="A191" s="2903"/>
      <c r="B191" s="2905"/>
      <c r="C191" s="2905"/>
    </row>
    <row r="192" spans="1:3">
      <c r="A192" s="2903"/>
      <c r="B192" s="2905"/>
      <c r="C192" s="2905"/>
    </row>
    <row r="193" spans="1:3">
      <c r="A193" s="2903"/>
      <c r="B193" s="2905"/>
      <c r="C193" s="2905"/>
    </row>
    <row r="194" spans="1:3">
      <c r="A194" s="2903"/>
      <c r="B194" s="2905"/>
      <c r="C194" s="2905"/>
    </row>
    <row r="195" spans="1:3">
      <c r="A195" s="2903"/>
      <c r="B195" s="2905"/>
      <c r="C195" s="2905"/>
    </row>
    <row r="196" spans="1:3">
      <c r="A196" s="2903"/>
      <c r="B196" s="2905"/>
      <c r="C196" s="2905"/>
    </row>
    <row r="197" spans="1:3">
      <c r="A197" s="2903"/>
      <c r="B197" s="2905"/>
      <c r="C197" s="2905"/>
    </row>
    <row r="198" spans="1:3">
      <c r="A198" s="2903"/>
      <c r="B198" s="2905"/>
      <c r="C198" s="2905"/>
    </row>
    <row r="199" spans="1:3">
      <c r="A199" s="2903"/>
      <c r="B199" s="2905"/>
      <c r="C199" s="2905"/>
    </row>
    <row r="200" spans="1:3">
      <c r="A200" s="2903"/>
      <c r="B200" s="2905"/>
      <c r="C200" s="2905"/>
    </row>
    <row r="201" spans="1:3">
      <c r="A201" s="2903"/>
      <c r="B201" s="2905"/>
      <c r="C201" s="2905"/>
    </row>
    <row r="202" spans="1:3">
      <c r="A202" s="2903"/>
      <c r="B202" s="2905"/>
      <c r="C202" s="2905"/>
    </row>
    <row r="203" spans="1:3">
      <c r="A203" s="2903"/>
      <c r="B203" s="2905"/>
      <c r="C203" s="2905"/>
    </row>
    <row r="204" spans="1:3">
      <c r="A204" s="2903"/>
      <c r="B204" s="2905"/>
      <c r="C204" s="2905"/>
    </row>
    <row r="205" spans="1:3">
      <c r="A205" s="2903"/>
      <c r="B205" s="2905"/>
      <c r="C205" s="2905"/>
    </row>
    <row r="206" spans="1:3">
      <c r="A206" s="2903"/>
      <c r="B206" s="2905"/>
      <c r="C206" s="2905"/>
    </row>
    <row r="207" spans="1:3">
      <c r="A207" s="2903"/>
      <c r="B207" s="2905"/>
      <c r="C207" s="2905"/>
    </row>
    <row r="208" spans="1:3">
      <c r="A208" s="2903"/>
      <c r="B208" s="2905"/>
      <c r="C208" s="2905"/>
    </row>
    <row r="209" spans="1:3">
      <c r="A209" s="2903"/>
      <c r="B209" s="2905"/>
      <c r="C209" s="2905"/>
    </row>
    <row r="210" spans="1:3">
      <c r="A210" s="2903"/>
      <c r="B210" s="2905"/>
      <c r="C210" s="2905"/>
    </row>
    <row r="211" spans="1:3">
      <c r="A211" s="2903"/>
      <c r="B211" s="2905"/>
      <c r="C211" s="2905"/>
    </row>
    <row r="212" spans="1:3">
      <c r="A212" s="2903"/>
      <c r="B212" s="2905"/>
      <c r="C212" s="2905"/>
    </row>
    <row r="213" spans="1:3">
      <c r="A213" s="2903"/>
      <c r="B213" s="2905"/>
      <c r="C213" s="2905"/>
    </row>
    <row r="214" spans="1:3">
      <c r="A214" s="2903"/>
      <c r="B214" s="2905"/>
      <c r="C214" s="2905"/>
    </row>
    <row r="215" spans="1:3">
      <c r="A215" s="2903"/>
      <c r="B215" s="2905"/>
      <c r="C215" s="2905"/>
    </row>
    <row r="216" spans="1:3">
      <c r="A216" s="2903"/>
      <c r="B216" s="2905"/>
      <c r="C216" s="2905"/>
    </row>
    <row r="217" spans="1:3">
      <c r="A217" s="2903"/>
      <c r="B217" s="2905"/>
      <c r="C217" s="2905"/>
    </row>
    <row r="218" spans="1:3">
      <c r="A218" s="2903"/>
      <c r="B218" s="2905"/>
      <c r="C218" s="2905"/>
    </row>
    <row r="219" spans="1:3">
      <c r="A219" s="2903"/>
      <c r="B219" s="2905"/>
      <c r="C219" s="2905"/>
    </row>
    <row r="220" spans="1:3">
      <c r="A220" s="2903"/>
      <c r="B220" s="2905"/>
      <c r="C220" s="2905"/>
    </row>
    <row r="221" spans="1:3">
      <c r="A221" s="2903"/>
      <c r="B221" s="2905"/>
      <c r="C221" s="2905"/>
    </row>
    <row r="222" spans="1:3">
      <c r="A222" s="2903"/>
      <c r="B222" s="2905"/>
      <c r="C222" s="2905"/>
    </row>
    <row r="223" spans="1:3">
      <c r="A223" s="2903"/>
      <c r="B223" s="2905"/>
      <c r="C223" s="2905"/>
    </row>
    <row r="224" spans="1:3">
      <c r="A224" s="2903"/>
      <c r="B224" s="2905"/>
      <c r="C224" s="2905"/>
    </row>
    <row r="225" spans="1:3">
      <c r="A225" s="2903"/>
      <c r="B225" s="2905"/>
      <c r="C225" s="2905"/>
    </row>
    <row r="226" spans="1:3">
      <c r="A226" s="2903"/>
      <c r="B226" s="2905"/>
      <c r="C226" s="2905"/>
    </row>
    <row r="227" spans="1:3">
      <c r="A227" s="2903"/>
      <c r="B227" s="2905"/>
      <c r="C227" s="2905"/>
    </row>
    <row r="228" spans="1:3">
      <c r="A228" s="2903"/>
      <c r="B228" s="2905"/>
      <c r="C228" s="2905"/>
    </row>
    <row r="229" spans="1:3">
      <c r="A229" s="2903"/>
      <c r="B229" s="2905"/>
      <c r="C229" s="2905"/>
    </row>
    <row r="230" spans="1:3">
      <c r="A230" s="2903"/>
      <c r="B230" s="2905"/>
      <c r="C230" s="2905"/>
    </row>
    <row r="231" spans="1:3">
      <c r="A231" s="2903"/>
      <c r="B231" s="2905"/>
      <c r="C231" s="2905"/>
    </row>
    <row r="232" spans="1:3">
      <c r="A232" s="2903"/>
      <c r="B232" s="2905"/>
      <c r="C232" s="2905"/>
    </row>
    <row r="233" spans="1:3">
      <c r="A233" s="2903"/>
      <c r="B233" s="2905"/>
      <c r="C233" s="2905"/>
    </row>
    <row r="234" spans="1:3">
      <c r="A234" s="2903"/>
      <c r="B234" s="2905"/>
      <c r="C234" s="2905"/>
    </row>
    <row r="235" spans="1:3">
      <c r="A235" s="2903"/>
      <c r="B235" s="2905"/>
      <c r="C235" s="2905"/>
    </row>
    <row r="236" spans="1:3">
      <c r="A236" s="2903"/>
      <c r="B236" s="2905"/>
      <c r="C236" s="2905"/>
    </row>
    <row r="237" spans="1:3">
      <c r="A237" s="2903"/>
      <c r="B237" s="2905"/>
      <c r="C237" s="2905"/>
    </row>
    <row r="238" spans="1:3">
      <c r="A238" s="2903"/>
      <c r="B238" s="2905"/>
      <c r="C238" s="2905"/>
    </row>
    <row r="239" spans="1:3">
      <c r="A239" s="2903"/>
      <c r="B239" s="2905"/>
      <c r="C239" s="2905"/>
    </row>
    <row r="240" spans="1:3">
      <c r="A240" s="2903"/>
      <c r="B240" s="2905"/>
      <c r="C240" s="2905"/>
    </row>
    <row r="241" spans="1:3">
      <c r="A241" s="2903"/>
      <c r="B241" s="2905"/>
      <c r="C241" s="2905"/>
    </row>
    <row r="242" spans="1:3">
      <c r="A242" s="2903"/>
      <c r="B242" s="2905"/>
      <c r="C242" s="2905"/>
    </row>
    <row r="243" spans="1:3">
      <c r="A243" s="2903"/>
      <c r="B243" s="2905"/>
      <c r="C243" s="2905"/>
    </row>
    <row r="244" spans="1:3">
      <c r="A244" s="2903"/>
      <c r="B244" s="2905"/>
      <c r="C244" s="2905"/>
    </row>
    <row r="245" spans="1:3">
      <c r="A245" s="2903"/>
      <c r="B245" s="2905"/>
      <c r="C245" s="2905"/>
    </row>
    <row r="246" spans="1:3">
      <c r="A246" s="2903"/>
      <c r="B246" s="2905"/>
      <c r="C246" s="2905"/>
    </row>
    <row r="247" spans="1:3">
      <c r="A247" s="2903"/>
      <c r="B247" s="2905"/>
      <c r="C247" s="2905"/>
    </row>
    <row r="248" spans="1:3">
      <c r="A248" s="2903"/>
      <c r="B248" s="2905"/>
      <c r="C248" s="2905"/>
    </row>
    <row r="249" spans="1:3">
      <c r="A249" s="2903"/>
      <c r="B249" s="2905"/>
      <c r="C249" s="2905"/>
    </row>
    <row r="250" spans="1:3">
      <c r="A250" s="2903"/>
      <c r="B250" s="2905"/>
      <c r="C250" s="2905"/>
    </row>
    <row r="251" spans="1:3">
      <c r="A251" s="2903"/>
      <c r="B251" s="2905"/>
      <c r="C251" s="2905"/>
    </row>
    <row r="252" spans="1:3">
      <c r="A252" s="2903"/>
      <c r="B252" s="2905"/>
      <c r="C252" s="2905"/>
    </row>
    <row r="253" spans="1:3">
      <c r="A253" s="2903"/>
      <c r="B253" s="2905"/>
      <c r="C253" s="2905"/>
    </row>
    <row r="254" spans="1:3">
      <c r="A254" s="2903"/>
      <c r="B254" s="2905"/>
      <c r="C254" s="2905"/>
    </row>
    <row r="255" spans="1:3">
      <c r="A255" s="2903"/>
      <c r="B255" s="2905"/>
      <c r="C255" s="2905"/>
    </row>
    <row r="256" spans="1:3">
      <c r="A256" s="2903"/>
      <c r="B256" s="2905"/>
      <c r="C256" s="2905"/>
    </row>
    <row r="257" spans="1:3">
      <c r="A257" s="2903"/>
      <c r="B257" s="2905"/>
      <c r="C257" s="2905"/>
    </row>
    <row r="258" spans="1:3">
      <c r="A258" s="2903"/>
      <c r="B258" s="2905"/>
      <c r="C258" s="2905"/>
    </row>
    <row r="259" spans="1:3">
      <c r="A259" s="2903"/>
      <c r="B259" s="2905"/>
      <c r="C259" s="2905"/>
    </row>
    <row r="260" spans="1:3">
      <c r="A260" s="2903"/>
      <c r="B260" s="2905"/>
      <c r="C260" s="2905"/>
    </row>
    <row r="261" spans="1:3">
      <c r="A261" s="2903"/>
      <c r="B261" s="2905"/>
      <c r="C261" s="2905"/>
    </row>
    <row r="262" spans="1:3">
      <c r="A262" s="2903"/>
      <c r="B262" s="2905"/>
      <c r="C262" s="2905"/>
    </row>
    <row r="263" spans="1:3">
      <c r="A263" s="2903"/>
      <c r="B263" s="2905"/>
      <c r="C263" s="2905"/>
    </row>
    <row r="264" spans="1:3">
      <c r="A264" s="2903"/>
      <c r="B264" s="2905"/>
      <c r="C264" s="2905"/>
    </row>
    <row r="265" spans="1:3">
      <c r="A265" s="2903"/>
      <c r="B265" s="2905"/>
      <c r="C265" s="2905"/>
    </row>
    <row r="266" spans="1:3">
      <c r="A266" s="2903"/>
      <c r="B266" s="2905"/>
      <c r="C266" s="2905"/>
    </row>
    <row r="267" spans="1:3">
      <c r="A267" s="2903"/>
      <c r="B267" s="2905"/>
      <c r="C267" s="2905"/>
    </row>
    <row r="268" spans="1:3">
      <c r="A268" s="2903"/>
      <c r="B268" s="2905"/>
      <c r="C268" s="2905"/>
    </row>
    <row r="269" spans="1:3">
      <c r="A269" s="2903"/>
      <c r="B269" s="2905"/>
      <c r="C269" s="2905"/>
    </row>
    <row r="270" spans="1:3">
      <c r="A270" s="2903"/>
      <c r="B270" s="2905"/>
      <c r="C270" s="2905"/>
    </row>
    <row r="271" spans="1:3">
      <c r="A271" s="2903"/>
      <c r="B271" s="2905"/>
      <c r="C271" s="2905"/>
    </row>
    <row r="272" spans="1:3">
      <c r="A272" s="2903"/>
      <c r="B272" s="2905"/>
      <c r="C272" s="2905"/>
    </row>
    <row r="273" spans="1:3">
      <c r="A273" s="2903"/>
      <c r="B273" s="2905"/>
      <c r="C273" s="2905"/>
    </row>
    <row r="274" spans="1:3">
      <c r="A274" s="2903"/>
      <c r="B274" s="2905"/>
      <c r="C274" s="2905"/>
    </row>
    <row r="275" spans="1:3">
      <c r="A275" s="2903"/>
      <c r="B275" s="2905"/>
      <c r="C275" s="2905"/>
    </row>
    <row r="276" spans="1:3">
      <c r="A276" s="2903"/>
      <c r="B276" s="2905"/>
      <c r="C276" s="2905"/>
    </row>
    <row r="277" spans="1:3">
      <c r="A277" s="2903"/>
      <c r="B277" s="2905"/>
      <c r="C277" s="2905"/>
    </row>
    <row r="278" spans="1:3">
      <c r="A278" s="2903"/>
      <c r="B278" s="2905"/>
      <c r="C278" s="2905"/>
    </row>
    <row r="279" spans="1:3">
      <c r="A279" s="2903"/>
      <c r="B279" s="2905"/>
      <c r="C279" s="2905"/>
    </row>
    <row r="280" spans="1:3">
      <c r="A280" s="2903"/>
      <c r="B280" s="2905"/>
      <c r="C280" s="2905"/>
    </row>
    <row r="281" spans="1:3">
      <c r="A281" s="2903"/>
      <c r="B281" s="2905"/>
      <c r="C281" s="2905"/>
    </row>
    <row r="282" spans="1:3">
      <c r="A282" s="2903"/>
      <c r="B282" s="2905"/>
      <c r="C282" s="2905"/>
    </row>
    <row r="283" spans="1:3">
      <c r="A283" s="2903"/>
      <c r="B283" s="2905"/>
      <c r="C283" s="2905"/>
    </row>
    <row r="284" spans="1:3">
      <c r="A284" s="2903"/>
      <c r="B284" s="2905"/>
      <c r="C284" s="2905"/>
    </row>
    <row r="285" spans="1:3">
      <c r="A285" s="2903"/>
      <c r="B285" s="2905"/>
      <c r="C285" s="2905"/>
    </row>
    <row r="286" spans="1:3">
      <c r="A286" s="2903"/>
      <c r="B286" s="2905"/>
      <c r="C286" s="2905"/>
    </row>
    <row r="287" spans="1:3">
      <c r="A287" s="2903"/>
      <c r="B287" s="2905"/>
      <c r="C287" s="2905"/>
    </row>
    <row r="288" spans="1:3">
      <c r="A288" s="2903"/>
      <c r="B288" s="2905"/>
      <c r="C288" s="2905"/>
    </row>
    <row r="289" spans="1:3">
      <c r="A289" s="2903"/>
      <c r="B289" s="2905"/>
      <c r="C289" s="2905"/>
    </row>
    <row r="290" spans="1:3">
      <c r="A290" s="2903"/>
      <c r="B290" s="2905"/>
      <c r="C290" s="2905"/>
    </row>
    <row r="291" spans="1:3">
      <c r="A291" s="2903"/>
      <c r="B291" s="2905"/>
      <c r="C291" s="2905"/>
    </row>
    <row r="292" spans="1:3">
      <c r="A292" s="2903"/>
      <c r="B292" s="2905"/>
      <c r="C292" s="2905"/>
    </row>
    <row r="293" spans="1:3">
      <c r="A293" s="2903"/>
      <c r="B293" s="2905"/>
      <c r="C293" s="2905"/>
    </row>
    <row r="294" spans="1:3">
      <c r="A294" s="2903"/>
      <c r="B294" s="2905"/>
      <c r="C294" s="2905"/>
    </row>
    <row r="295" spans="1:3">
      <c r="A295" s="2903"/>
      <c r="B295" s="2905"/>
      <c r="C295" s="2905"/>
    </row>
    <row r="296" spans="1:3">
      <c r="A296" s="2903"/>
      <c r="B296" s="2905"/>
      <c r="C296" s="2905"/>
    </row>
    <row r="297" spans="1:3">
      <c r="A297" s="2903"/>
      <c r="B297" s="2905"/>
      <c r="C297" s="2905"/>
    </row>
    <row r="298" spans="1:3">
      <c r="A298" s="2903"/>
      <c r="B298" s="2905"/>
      <c r="C298" s="2905"/>
    </row>
    <row r="299" spans="1:3">
      <c r="A299" s="2903"/>
      <c r="B299" s="2905"/>
      <c r="C299" s="2905"/>
    </row>
    <row r="300" spans="1:3">
      <c r="A300" s="2903"/>
      <c r="B300" s="2905"/>
      <c r="C300" s="2905"/>
    </row>
    <row r="301" spans="1:3">
      <c r="A301" s="2903"/>
      <c r="B301" s="2905"/>
      <c r="C301" s="2905"/>
    </row>
    <row r="302" spans="1:3">
      <c r="A302" s="2903"/>
      <c r="B302" s="2905"/>
      <c r="C302" s="2905"/>
    </row>
    <row r="303" spans="1:3">
      <c r="A303" s="2903"/>
      <c r="B303" s="2905"/>
      <c r="C303" s="2905"/>
    </row>
    <row r="304" spans="1:3">
      <c r="A304" s="2903"/>
      <c r="B304" s="2905"/>
      <c r="C304" s="2905"/>
    </row>
    <row r="305" spans="1:3">
      <c r="A305" s="2903"/>
      <c r="B305" s="2905"/>
      <c r="C305" s="2905"/>
    </row>
    <row r="306" spans="1:3">
      <c r="A306" s="2903"/>
      <c r="B306" s="2905"/>
      <c r="C306" s="2905"/>
    </row>
    <row r="307" spans="1:3">
      <c r="A307" s="2903"/>
      <c r="B307" s="2905"/>
      <c r="C307" s="2905"/>
    </row>
    <row r="308" spans="1:3">
      <c r="A308" s="2903"/>
      <c r="B308" s="2905"/>
      <c r="C308" s="2905"/>
    </row>
    <row r="309" spans="1:3">
      <c r="A309" s="2903"/>
      <c r="B309" s="2905"/>
      <c r="C309" s="2905"/>
    </row>
    <row r="310" spans="1:3">
      <c r="A310" s="2903"/>
      <c r="B310" s="2905"/>
      <c r="C310" s="2905"/>
    </row>
    <row r="311" spans="1:3">
      <c r="A311" s="2903"/>
      <c r="B311" s="2905"/>
      <c r="C311" s="2905"/>
    </row>
    <row r="312" spans="1:3">
      <c r="A312" s="2903"/>
      <c r="B312" s="2905"/>
      <c r="C312" s="2905"/>
    </row>
    <row r="313" spans="1:3">
      <c r="A313" s="2903"/>
      <c r="B313" s="2905"/>
      <c r="C313" s="2905"/>
    </row>
    <row r="314" spans="1:3">
      <c r="A314" s="2903"/>
      <c r="B314" s="2905"/>
      <c r="C314" s="2905"/>
    </row>
    <row r="315" spans="1:3">
      <c r="A315" s="2903"/>
      <c r="B315" s="2905"/>
      <c r="C315" s="2905"/>
    </row>
    <row r="316" spans="1:3">
      <c r="A316" s="2903"/>
      <c r="B316" s="2905"/>
      <c r="C316" s="2905"/>
    </row>
    <row r="317" spans="1:3">
      <c r="A317" s="2903"/>
      <c r="B317" s="2905"/>
      <c r="C317" s="2905"/>
    </row>
    <row r="318" spans="1:3">
      <c r="A318" s="2903"/>
      <c r="B318" s="2905"/>
      <c r="C318" s="2905"/>
    </row>
    <row r="319" spans="1:3">
      <c r="A319" s="2903"/>
      <c r="B319" s="2905"/>
      <c r="C319" s="2905"/>
    </row>
    <row r="320" spans="1:3">
      <c r="A320" s="2903"/>
      <c r="B320" s="2905"/>
      <c r="C320" s="2905"/>
    </row>
    <row r="321" spans="1:3">
      <c r="A321" s="2903"/>
      <c r="B321" s="2905"/>
      <c r="C321" s="2905"/>
    </row>
    <row r="322" spans="1:3">
      <c r="A322" s="2903"/>
      <c r="B322" s="2905"/>
      <c r="C322" s="2905"/>
    </row>
    <row r="323" spans="1:3">
      <c r="A323" s="2903"/>
      <c r="B323" s="2905"/>
      <c r="C323" s="2905"/>
    </row>
    <row r="324" spans="1:3">
      <c r="A324" s="2903"/>
      <c r="B324" s="2905"/>
      <c r="C324" s="2905"/>
    </row>
    <row r="325" spans="1:3">
      <c r="A325" s="2903"/>
      <c r="B325" s="2905"/>
      <c r="C325" s="2905"/>
    </row>
    <row r="326" spans="1:3">
      <c r="A326" s="2903"/>
      <c r="B326" s="2905"/>
      <c r="C326" s="2905"/>
    </row>
    <row r="327" spans="1:3">
      <c r="A327" s="2903"/>
      <c r="B327" s="2905"/>
      <c r="C327" s="2905"/>
    </row>
    <row r="328" spans="1:3">
      <c r="A328" s="2903"/>
      <c r="B328" s="2905"/>
      <c r="C328" s="2905"/>
    </row>
    <row r="329" spans="1:3">
      <c r="A329" s="2903"/>
      <c r="B329" s="2905"/>
      <c r="C329" s="2905"/>
    </row>
    <row r="330" spans="1:3">
      <c r="A330" s="2903"/>
      <c r="B330" s="2905"/>
      <c r="C330" s="2905"/>
    </row>
    <row r="331" spans="1:3">
      <c r="A331" s="2903"/>
      <c r="B331" s="2905"/>
      <c r="C331" s="2905"/>
    </row>
    <row r="332" spans="1:3">
      <c r="A332" s="2903"/>
      <c r="B332" s="2905"/>
      <c r="C332" s="2905"/>
    </row>
    <row r="333" spans="1:3">
      <c r="A333" s="2903"/>
      <c r="B333" s="2905"/>
      <c r="C333" s="2905"/>
    </row>
    <row r="334" spans="1:3">
      <c r="A334" s="2903"/>
      <c r="B334" s="2905"/>
      <c r="C334" s="2905"/>
    </row>
    <row r="335" spans="1:3">
      <c r="A335" s="2903"/>
      <c r="B335" s="2905"/>
      <c r="C335" s="2905"/>
    </row>
    <row r="336" spans="1:3">
      <c r="A336" s="2903"/>
      <c r="B336" s="2905"/>
      <c r="C336" s="2905"/>
    </row>
    <row r="337" spans="1:3">
      <c r="A337" s="2903"/>
      <c r="B337" s="2905"/>
      <c r="C337" s="2905"/>
    </row>
    <row r="338" spans="1:3">
      <c r="A338" s="2903"/>
      <c r="B338" s="2905"/>
      <c r="C338" s="2905"/>
    </row>
    <row r="339" spans="1:3">
      <c r="A339" s="2903"/>
      <c r="B339" s="2905"/>
      <c r="C339" s="2905"/>
    </row>
    <row r="340" spans="1:3">
      <c r="A340" s="2903"/>
      <c r="B340" s="2905"/>
      <c r="C340" s="2905"/>
    </row>
    <row r="341" spans="1:3">
      <c r="A341" s="2903"/>
      <c r="B341" s="2905"/>
      <c r="C341" s="2905"/>
    </row>
    <row r="342" spans="1:3">
      <c r="A342" s="2903"/>
      <c r="B342" s="2905"/>
      <c r="C342" s="2905"/>
    </row>
    <row r="343" spans="1:3">
      <c r="A343" s="2903"/>
      <c r="B343" s="2905"/>
      <c r="C343" s="2905"/>
    </row>
    <row r="344" spans="1:3">
      <c r="A344" s="2903"/>
      <c r="B344" s="2905"/>
      <c r="C344" s="2905"/>
    </row>
    <row r="345" spans="1:3">
      <c r="A345" s="2903"/>
      <c r="B345" s="2905"/>
      <c r="C345" s="2905"/>
    </row>
    <row r="346" spans="1:3">
      <c r="A346" s="2903"/>
      <c r="B346" s="2905"/>
      <c r="C346" s="2905"/>
    </row>
    <row r="347" spans="1:3">
      <c r="A347" s="2903"/>
      <c r="B347" s="2905"/>
      <c r="C347" s="2905"/>
    </row>
    <row r="348" spans="1:3">
      <c r="A348" s="2903"/>
      <c r="B348" s="2905"/>
      <c r="C348" s="2905"/>
    </row>
    <row r="349" spans="1:3">
      <c r="A349" s="2903"/>
      <c r="B349" s="2905"/>
      <c r="C349" s="2905"/>
    </row>
    <row r="350" spans="1:3">
      <c r="A350" s="2903"/>
      <c r="B350" s="2905"/>
      <c r="C350" s="2905"/>
    </row>
    <row r="351" spans="1:3">
      <c r="A351" s="2903"/>
      <c r="B351" s="2905"/>
      <c r="C351" s="2905"/>
    </row>
    <row r="352" spans="1:3">
      <c r="A352" s="2903"/>
      <c r="B352" s="2905"/>
      <c r="C352" s="2905"/>
    </row>
    <row r="353" spans="1:3">
      <c r="A353" s="2903"/>
      <c r="B353" s="2905"/>
      <c r="C353" s="2905"/>
    </row>
    <row r="354" spans="1:3">
      <c r="A354" s="2903"/>
      <c r="B354" s="2905"/>
      <c r="C354" s="2905"/>
    </row>
    <row r="355" spans="1:3">
      <c r="A355" s="2903"/>
      <c r="B355" s="2905"/>
      <c r="C355" s="2905"/>
    </row>
    <row r="356" spans="1:3">
      <c r="A356" s="2903"/>
      <c r="B356" s="2905"/>
      <c r="C356" s="2905"/>
    </row>
    <row r="357" spans="1:3">
      <c r="A357" s="2903"/>
      <c r="B357" s="2905"/>
      <c r="C357" s="2905"/>
    </row>
    <row r="358" spans="1:3">
      <c r="A358" s="2903"/>
      <c r="B358" s="2905"/>
      <c r="C358" s="2905"/>
    </row>
    <row r="359" spans="1:3">
      <c r="A359" s="2903"/>
      <c r="B359" s="2905"/>
      <c r="C359" s="2905"/>
    </row>
    <row r="360" spans="1:3">
      <c r="A360" s="2903"/>
      <c r="B360" s="2905"/>
      <c r="C360" s="2905"/>
    </row>
    <row r="361" spans="1:3">
      <c r="A361" s="2903"/>
      <c r="B361" s="2905"/>
      <c r="C361" s="2905"/>
    </row>
    <row r="362" spans="1:3">
      <c r="A362" s="2903"/>
      <c r="B362" s="2905"/>
      <c r="C362" s="2905"/>
    </row>
    <row r="363" spans="1:3">
      <c r="A363" s="2903"/>
      <c r="B363" s="2905"/>
      <c r="C363" s="2905"/>
    </row>
    <row r="364" spans="1:3">
      <c r="A364" s="2903"/>
      <c r="B364" s="2905"/>
      <c r="C364" s="2905"/>
    </row>
    <row r="365" spans="1:3">
      <c r="A365" s="2903"/>
      <c r="B365" s="2905"/>
      <c r="C365" s="2905"/>
    </row>
    <row r="366" spans="1:3">
      <c r="A366" s="2903"/>
      <c r="B366" s="2905"/>
      <c r="C366" s="2905"/>
    </row>
    <row r="367" spans="1:3">
      <c r="A367" s="2903"/>
      <c r="B367" s="2905"/>
      <c r="C367" s="2905"/>
    </row>
    <row r="368" spans="1:3">
      <c r="A368" s="2903"/>
      <c r="B368" s="2905"/>
      <c r="C368" s="2905"/>
    </row>
    <row r="369" spans="1:3">
      <c r="A369" s="2903"/>
      <c r="B369" s="2905"/>
      <c r="C369" s="2905"/>
    </row>
    <row r="370" spans="1:3">
      <c r="A370" s="2903"/>
      <c r="B370" s="2905"/>
      <c r="C370" s="2905"/>
    </row>
    <row r="371" spans="1:3">
      <c r="A371" s="2903"/>
      <c r="B371" s="2905"/>
      <c r="C371" s="2905"/>
    </row>
    <row r="372" spans="1:3">
      <c r="A372" s="2903"/>
      <c r="B372" s="2905"/>
      <c r="C372" s="2905"/>
    </row>
    <row r="373" spans="1:3">
      <c r="A373" s="2903"/>
      <c r="B373" s="2905"/>
      <c r="C373" s="2905"/>
    </row>
    <row r="374" spans="1:3">
      <c r="A374" s="2903"/>
      <c r="B374" s="2905"/>
      <c r="C374" s="2905"/>
    </row>
    <row r="375" spans="1:3">
      <c r="A375" s="2903"/>
      <c r="B375" s="2905"/>
      <c r="C375" s="2905"/>
    </row>
    <row r="376" spans="1:3">
      <c r="A376" s="2903"/>
      <c r="B376" s="2905"/>
      <c r="C376" s="2905"/>
    </row>
    <row r="377" spans="1:3">
      <c r="A377" s="2903"/>
      <c r="B377" s="2905"/>
      <c r="C377" s="2905"/>
    </row>
    <row r="378" spans="1:3">
      <c r="A378" s="2903"/>
      <c r="B378" s="2905"/>
      <c r="C378" s="2905"/>
    </row>
    <row r="379" spans="1:3">
      <c r="A379" s="2903"/>
      <c r="B379" s="2905"/>
      <c r="C379" s="2905"/>
    </row>
    <row r="380" spans="1:3">
      <c r="A380" s="2903"/>
      <c r="B380" s="2905"/>
      <c r="C380" s="2905"/>
    </row>
    <row r="381" spans="1:3">
      <c r="A381" s="2903"/>
      <c r="B381" s="2905"/>
      <c r="C381" s="2905"/>
    </row>
    <row r="382" spans="1:3">
      <c r="A382" s="2903"/>
      <c r="B382" s="2905"/>
      <c r="C382" s="2905"/>
    </row>
    <row r="383" spans="1:3">
      <c r="A383" s="2903"/>
      <c r="B383" s="2905"/>
      <c r="C383" s="2905"/>
    </row>
    <row r="384" spans="1:3">
      <c r="A384" s="2903"/>
      <c r="B384" s="2905"/>
      <c r="C384" s="2905"/>
    </row>
    <row r="385" spans="1:3">
      <c r="A385" s="2903"/>
      <c r="B385" s="2905"/>
      <c r="C385" s="2905"/>
    </row>
    <row r="386" spans="1:3">
      <c r="A386" s="2903"/>
      <c r="B386" s="2905"/>
      <c r="C386" s="2905"/>
    </row>
    <row r="387" spans="1:3">
      <c r="A387" s="2903"/>
      <c r="B387" s="2905"/>
      <c r="C387" s="2905"/>
    </row>
    <row r="388" spans="1:3">
      <c r="A388" s="2903"/>
      <c r="B388" s="2905"/>
      <c r="C388" s="2905"/>
    </row>
    <row r="389" spans="1:3">
      <c r="A389" s="2903"/>
      <c r="B389" s="2905"/>
      <c r="C389" s="2905"/>
    </row>
    <row r="390" spans="1:3">
      <c r="A390" s="2903"/>
      <c r="B390" s="2905"/>
      <c r="C390" s="2905"/>
    </row>
    <row r="391" spans="1:3">
      <c r="A391" s="2903"/>
      <c r="B391" s="2905"/>
      <c r="C391" s="2905"/>
    </row>
    <row r="392" spans="1:3">
      <c r="A392" s="2903"/>
      <c r="B392" s="2905"/>
      <c r="C392" s="2905"/>
    </row>
    <row r="393" spans="1:3">
      <c r="A393" s="2903"/>
      <c r="B393" s="2905"/>
      <c r="C393" s="2905"/>
    </row>
    <row r="394" spans="1:3">
      <c r="A394" s="2903"/>
      <c r="B394" s="2905"/>
      <c r="C394" s="2905"/>
    </row>
    <row r="395" spans="1:3">
      <c r="A395" s="2903"/>
      <c r="B395" s="2905"/>
      <c r="C395" s="2905"/>
    </row>
    <row r="396" spans="1:3">
      <c r="A396" s="2903"/>
      <c r="B396" s="2905"/>
      <c r="C396" s="2905"/>
    </row>
    <row r="397" spans="1:3">
      <c r="A397" s="2903"/>
      <c r="B397" s="2905"/>
      <c r="C397" s="2905"/>
    </row>
    <row r="398" spans="1:3">
      <c r="A398" s="2903"/>
      <c r="B398" s="2905"/>
      <c r="C398" s="2905"/>
    </row>
    <row r="399" spans="1:3">
      <c r="A399" s="2903"/>
      <c r="B399" s="2905"/>
      <c r="C399" s="2905"/>
    </row>
    <row r="400" spans="1:3">
      <c r="A400" s="2903"/>
      <c r="B400" s="2905"/>
      <c r="C400" s="2905"/>
    </row>
    <row r="401" spans="1:3">
      <c r="A401" s="2903"/>
      <c r="B401" s="2905"/>
      <c r="C401" s="2905"/>
    </row>
    <row r="402" spans="1:3">
      <c r="A402" s="2903"/>
      <c r="B402" s="2905"/>
      <c r="C402" s="2905"/>
    </row>
    <row r="403" spans="1:3">
      <c r="A403" s="2903"/>
      <c r="B403" s="2905"/>
      <c r="C403" s="2905"/>
    </row>
    <row r="404" spans="1:3">
      <c r="A404" s="2903"/>
      <c r="B404" s="2905"/>
      <c r="C404" s="2905"/>
    </row>
    <row r="405" spans="1:3">
      <c r="A405" s="2903"/>
      <c r="B405" s="2905"/>
      <c r="C405" s="2905"/>
    </row>
    <row r="406" spans="1:3">
      <c r="A406" s="2903"/>
      <c r="B406" s="2905"/>
      <c r="C406" s="2905"/>
    </row>
    <row r="407" spans="1:3">
      <c r="A407" s="2903"/>
      <c r="B407" s="2905"/>
      <c r="C407" s="2905"/>
    </row>
    <row r="408" spans="1:3">
      <c r="A408" s="2903"/>
      <c r="B408" s="2905"/>
      <c r="C408" s="2905"/>
    </row>
    <row r="409" spans="1:3">
      <c r="A409" s="2903"/>
      <c r="B409" s="2905"/>
      <c r="C409" s="2905"/>
    </row>
    <row r="410" spans="1:3">
      <c r="A410" s="2903"/>
      <c r="B410" s="2905"/>
      <c r="C410" s="2905"/>
    </row>
    <row r="411" spans="1:3">
      <c r="A411" s="2903"/>
      <c r="B411" s="2905"/>
      <c r="C411" s="2905"/>
    </row>
    <row r="412" spans="1:3">
      <c r="A412" s="2903"/>
      <c r="B412" s="2905"/>
      <c r="C412" s="2905"/>
    </row>
    <row r="413" spans="1:3">
      <c r="A413" s="2903"/>
      <c r="B413" s="2905"/>
      <c r="C413" s="2905"/>
    </row>
    <row r="414" spans="1:3">
      <c r="A414" s="2903"/>
      <c r="B414" s="2905"/>
      <c r="C414" s="2905"/>
    </row>
    <row r="415" spans="1:3">
      <c r="A415" s="2903"/>
      <c r="B415" s="2905"/>
      <c r="C415" s="2905"/>
    </row>
    <row r="416" spans="1:3">
      <c r="A416" s="2903"/>
      <c r="B416" s="2905"/>
      <c r="C416" s="2905"/>
    </row>
    <row r="417" spans="1:3">
      <c r="A417" s="2903"/>
      <c r="B417" s="2905"/>
      <c r="C417" s="2905"/>
    </row>
    <row r="418" spans="1:3">
      <c r="A418" s="2903"/>
      <c r="B418" s="2905"/>
      <c r="C418" s="2905"/>
    </row>
    <row r="419" spans="1:3">
      <c r="A419" s="2903"/>
      <c r="B419" s="2905"/>
      <c r="C419" s="2905"/>
    </row>
    <row r="420" spans="1:3">
      <c r="A420" s="2903"/>
      <c r="B420" s="2905"/>
      <c r="C420" s="2905"/>
    </row>
    <row r="421" spans="1:3">
      <c r="A421" s="2903"/>
      <c r="B421" s="2905"/>
      <c r="C421" s="2905"/>
    </row>
    <row r="422" spans="1:3">
      <c r="A422" s="2903"/>
      <c r="B422" s="2905"/>
      <c r="C422" s="2905"/>
    </row>
    <row r="423" spans="1:3">
      <c r="A423" s="2903"/>
      <c r="B423" s="2905"/>
      <c r="C423" s="2905"/>
    </row>
    <row r="424" spans="1:3">
      <c r="A424" s="2903"/>
      <c r="B424" s="2905"/>
      <c r="C424" s="2905"/>
    </row>
    <row r="425" spans="1:3">
      <c r="A425" s="2903"/>
      <c r="B425" s="2905"/>
      <c r="C425" s="2905"/>
    </row>
    <row r="426" spans="1:3">
      <c r="A426" s="2903"/>
      <c r="B426" s="2905"/>
      <c r="C426" s="2905"/>
    </row>
    <row r="427" spans="1:3">
      <c r="A427" s="2903"/>
      <c r="B427" s="2905"/>
      <c r="C427" s="2905"/>
    </row>
    <row r="428" spans="1:3">
      <c r="A428" s="2903"/>
      <c r="B428" s="2905"/>
      <c r="C428" s="2905"/>
    </row>
    <row r="429" spans="1:3">
      <c r="A429" s="2903"/>
      <c r="B429" s="2905"/>
      <c r="C429" s="2905"/>
    </row>
    <row r="430" spans="1:3">
      <c r="A430" s="2903"/>
      <c r="B430" s="2905"/>
      <c r="C430" s="2905"/>
    </row>
    <row r="431" spans="1:3">
      <c r="A431" s="2903"/>
      <c r="B431" s="2905"/>
      <c r="C431" s="2905"/>
    </row>
    <row r="432" spans="1:3">
      <c r="A432" s="2903"/>
      <c r="B432" s="2905"/>
      <c r="C432" s="2905"/>
    </row>
    <row r="433" spans="1:3">
      <c r="A433" s="2903"/>
      <c r="B433" s="2905"/>
      <c r="C433" s="2905"/>
    </row>
    <row r="434" spans="1:3">
      <c r="A434" s="2903"/>
      <c r="B434" s="2905"/>
      <c r="C434" s="2905"/>
    </row>
    <row r="435" spans="1:3">
      <c r="A435" s="2903"/>
      <c r="B435" s="2905"/>
      <c r="C435" s="2905"/>
    </row>
    <row r="436" spans="1:3">
      <c r="A436" s="2903"/>
      <c r="B436" s="2905"/>
      <c r="C436" s="2905"/>
    </row>
    <row r="437" spans="1:3">
      <c r="A437" s="2903"/>
      <c r="B437" s="2905"/>
      <c r="C437" s="2905"/>
    </row>
    <row r="438" spans="1:3">
      <c r="A438" s="2903"/>
      <c r="B438" s="2905"/>
      <c r="C438" s="2905"/>
    </row>
    <row r="439" spans="1:3">
      <c r="A439" s="2903"/>
      <c r="B439" s="2905"/>
      <c r="C439" s="2905"/>
    </row>
    <row r="440" spans="1:3">
      <c r="A440" s="2903"/>
      <c r="B440" s="2905"/>
      <c r="C440" s="2905"/>
    </row>
    <row r="441" spans="1:3">
      <c r="A441" s="2903"/>
      <c r="B441" s="2905"/>
      <c r="C441" s="2905"/>
    </row>
    <row r="442" spans="1:3">
      <c r="A442" s="2903"/>
      <c r="B442" s="2905"/>
      <c r="C442" s="2905"/>
    </row>
    <row r="443" spans="1:3">
      <c r="A443" s="2903"/>
      <c r="B443" s="2905"/>
      <c r="C443" s="2905"/>
    </row>
    <row r="444" spans="1:3">
      <c r="A444" s="2903"/>
      <c r="B444" s="2905"/>
      <c r="C444" s="2905"/>
    </row>
    <row r="445" spans="1:3">
      <c r="A445" s="2903"/>
      <c r="B445" s="2905"/>
      <c r="C445" s="2905"/>
    </row>
    <row r="446" spans="1:3">
      <c r="A446" s="2903"/>
      <c r="B446" s="2905"/>
      <c r="C446" s="2905"/>
    </row>
    <row r="447" spans="1:3">
      <c r="A447" s="2903"/>
      <c r="B447" s="2905"/>
      <c r="C447" s="2905"/>
    </row>
    <row r="448" spans="1:3">
      <c r="A448" s="2903"/>
      <c r="B448" s="2905"/>
      <c r="C448" s="2905"/>
    </row>
    <row r="449" spans="1:3">
      <c r="A449" s="2903"/>
      <c r="B449" s="2905"/>
      <c r="C449" s="2905"/>
    </row>
    <row r="450" spans="1:3">
      <c r="A450" s="2903"/>
      <c r="B450" s="2905"/>
      <c r="C450" s="2905"/>
    </row>
    <row r="451" spans="1:3">
      <c r="A451" s="2903"/>
      <c r="B451" s="2905"/>
      <c r="C451" s="2905"/>
    </row>
    <row r="452" spans="1:3">
      <c r="A452" s="2903"/>
      <c r="B452" s="2905"/>
      <c r="C452" s="2905"/>
    </row>
    <row r="453" spans="1:3">
      <c r="A453" s="2903"/>
      <c r="B453" s="2905"/>
      <c r="C453" s="2905"/>
    </row>
    <row r="454" spans="1:3">
      <c r="A454" s="2903"/>
      <c r="B454" s="2905"/>
      <c r="C454" s="2905"/>
    </row>
    <row r="455" spans="1:3">
      <c r="A455" s="2903"/>
      <c r="B455" s="2905"/>
      <c r="C455" s="2905"/>
    </row>
    <row r="456" spans="1:3">
      <c r="A456" s="2903"/>
      <c r="B456" s="2905"/>
      <c r="C456" s="2905"/>
    </row>
    <row r="457" spans="1:3">
      <c r="A457" s="2903"/>
      <c r="B457" s="2905"/>
      <c r="C457" s="2905"/>
    </row>
    <row r="458" spans="1:3">
      <c r="A458" s="2903"/>
      <c r="B458" s="2905"/>
      <c r="C458" s="2905"/>
    </row>
    <row r="459" spans="1:3">
      <c r="A459" s="2903"/>
      <c r="B459" s="2905"/>
      <c r="C459" s="2905"/>
    </row>
    <row r="460" spans="1:3">
      <c r="A460" s="2903"/>
      <c r="B460" s="2905"/>
      <c r="C460" s="2905"/>
    </row>
    <row r="461" spans="1:3">
      <c r="A461" s="2903"/>
      <c r="B461" s="2905"/>
      <c r="C461" s="2905"/>
    </row>
    <row r="462" spans="1:3">
      <c r="A462" s="2903"/>
      <c r="B462" s="2905"/>
      <c r="C462" s="2905"/>
    </row>
    <row r="463" spans="1:3">
      <c r="A463" s="2903"/>
      <c r="B463" s="2905"/>
      <c r="C463" s="2905"/>
    </row>
    <row r="464" spans="1:3">
      <c r="A464" s="2903"/>
      <c r="B464" s="2905"/>
      <c r="C464" s="2905"/>
    </row>
    <row r="465" spans="1:3">
      <c r="A465" s="2903"/>
      <c r="B465" s="2905"/>
      <c r="C465" s="2905"/>
    </row>
    <row r="466" spans="1:3">
      <c r="A466" s="2903"/>
      <c r="B466" s="2905"/>
      <c r="C466" s="2905"/>
    </row>
    <row r="467" spans="1:3">
      <c r="A467" s="2903"/>
      <c r="B467" s="2905"/>
      <c r="C467" s="2905"/>
    </row>
    <row r="468" spans="1:3">
      <c r="A468" s="2903"/>
      <c r="B468" s="2905"/>
      <c r="C468" s="2905"/>
    </row>
    <row r="469" spans="1:3">
      <c r="A469" s="2903"/>
      <c r="B469" s="2905"/>
      <c r="C469" s="2905"/>
    </row>
    <row r="470" spans="1:3">
      <c r="A470" s="2903"/>
      <c r="B470" s="2905"/>
      <c r="C470" s="2905"/>
    </row>
    <row r="471" spans="1:3">
      <c r="A471" s="2903"/>
      <c r="B471" s="2905"/>
      <c r="C471" s="2905"/>
    </row>
    <row r="472" spans="1:3">
      <c r="A472" s="2903"/>
      <c r="B472" s="2905"/>
      <c r="C472" s="2905"/>
    </row>
    <row r="473" spans="1:3">
      <c r="A473" s="2903"/>
      <c r="B473" s="2905"/>
      <c r="C473" s="2905"/>
    </row>
    <row r="474" spans="1:3">
      <c r="A474" s="2903"/>
      <c r="B474" s="2905"/>
      <c r="C474" s="2905"/>
    </row>
    <row r="475" spans="1:3">
      <c r="A475" s="2903"/>
      <c r="B475" s="2905"/>
      <c r="C475" s="2905"/>
    </row>
    <row r="476" spans="1:3">
      <c r="A476" s="2903"/>
      <c r="B476" s="2905"/>
      <c r="C476" s="2905"/>
    </row>
    <row r="477" spans="1:3">
      <c r="A477" s="2903"/>
      <c r="B477" s="2905"/>
      <c r="C477" s="2905"/>
    </row>
    <row r="478" spans="1:3">
      <c r="A478" s="2903"/>
      <c r="B478" s="2905"/>
      <c r="C478" s="2905"/>
    </row>
    <row r="479" spans="1:3">
      <c r="A479" s="2903"/>
      <c r="B479" s="2905"/>
      <c r="C479" s="2905"/>
    </row>
    <row r="480" spans="1:3">
      <c r="A480" s="2903"/>
      <c r="B480" s="2905"/>
      <c r="C480" s="2905"/>
    </row>
    <row r="481" spans="1:3">
      <c r="A481" s="2903"/>
      <c r="B481" s="2905"/>
      <c r="C481" s="2905"/>
    </row>
    <row r="482" spans="1:3">
      <c r="A482" s="2903"/>
      <c r="B482" s="2905"/>
      <c r="C482" s="2905"/>
    </row>
    <row r="483" spans="1:3">
      <c r="A483" s="2903"/>
      <c r="B483" s="2905"/>
      <c r="C483" s="2905"/>
    </row>
    <row r="484" spans="1:3">
      <c r="A484" s="2903"/>
      <c r="B484" s="2905"/>
      <c r="C484" s="2905"/>
    </row>
    <row r="485" spans="1:3">
      <c r="A485" s="2903"/>
      <c r="B485" s="2905"/>
      <c r="C485" s="2905"/>
    </row>
    <row r="486" spans="1:3">
      <c r="A486" s="2903"/>
      <c r="B486" s="2905"/>
      <c r="C486" s="2905"/>
    </row>
    <row r="487" spans="1:3">
      <c r="A487" s="2903"/>
      <c r="B487" s="2905"/>
      <c r="C487" s="2905"/>
    </row>
    <row r="488" spans="1:3">
      <c r="A488" s="2903"/>
      <c r="B488" s="2905"/>
      <c r="C488" s="2905"/>
    </row>
    <row r="489" spans="1:3">
      <c r="A489" s="2903"/>
      <c r="B489" s="2905"/>
      <c r="C489" s="2905"/>
    </row>
    <row r="490" spans="1:3">
      <c r="A490" s="2903"/>
      <c r="B490" s="2905"/>
      <c r="C490" s="2905"/>
    </row>
    <row r="491" spans="1:3">
      <c r="A491" s="2903"/>
      <c r="B491" s="2905"/>
      <c r="C491" s="2905"/>
    </row>
    <row r="492" spans="1:3">
      <c r="A492" s="2903"/>
      <c r="B492" s="2905"/>
      <c r="C492" s="2905"/>
    </row>
    <row r="493" spans="1:3">
      <c r="A493" s="2903"/>
      <c r="B493" s="2905"/>
      <c r="C493" s="2905"/>
    </row>
    <row r="494" spans="1:3">
      <c r="A494" s="2903"/>
      <c r="B494" s="2905"/>
      <c r="C494" s="2905"/>
    </row>
    <row r="495" spans="1:3">
      <c r="A495" s="2903"/>
      <c r="B495" s="2905"/>
      <c r="C495" s="2905"/>
    </row>
    <row r="496" spans="1:3">
      <c r="A496" s="2903"/>
      <c r="B496" s="2905"/>
      <c r="C496" s="2905"/>
    </row>
    <row r="497" spans="1:3">
      <c r="A497" s="2903"/>
      <c r="B497" s="2905"/>
      <c r="C497" s="2905"/>
    </row>
    <row r="498" spans="1:3">
      <c r="A498" s="2903"/>
      <c r="B498" s="2905"/>
      <c r="C498" s="2905"/>
    </row>
    <row r="499" spans="1:3">
      <c r="A499" s="2903"/>
      <c r="B499" s="2905"/>
      <c r="C499" s="2905"/>
    </row>
    <row r="500" spans="1:3">
      <c r="A500" s="2903"/>
      <c r="B500" s="2905"/>
      <c r="C500" s="2905"/>
    </row>
    <row r="501" spans="1:3">
      <c r="A501" s="2903"/>
      <c r="B501" s="2905"/>
      <c r="C501" s="2905"/>
    </row>
    <row r="502" spans="1:3">
      <c r="A502" s="2903"/>
      <c r="B502" s="2905"/>
      <c r="C502" s="2905"/>
    </row>
    <row r="503" spans="1:3">
      <c r="A503" s="2903"/>
      <c r="B503" s="2905"/>
      <c r="C503" s="2905"/>
    </row>
    <row r="504" spans="1:3">
      <c r="A504" s="2903"/>
      <c r="B504" s="2905"/>
      <c r="C504" s="2905"/>
    </row>
    <row r="505" spans="1:3">
      <c r="A505" s="2903"/>
      <c r="B505" s="2905"/>
      <c r="C505" s="2905"/>
    </row>
    <row r="506" spans="1:3">
      <c r="A506" s="2903"/>
      <c r="B506" s="2905"/>
      <c r="C506" s="2905"/>
    </row>
    <row r="507" spans="1:3">
      <c r="A507" s="2903"/>
      <c r="B507" s="2905"/>
      <c r="C507" s="2905"/>
    </row>
    <row r="508" spans="1:3">
      <c r="A508" s="2903"/>
      <c r="B508" s="2905"/>
      <c r="C508" s="2905"/>
    </row>
    <row r="509" spans="1:3">
      <c r="A509" s="2903"/>
      <c r="B509" s="2905"/>
      <c r="C509" s="2905"/>
    </row>
    <row r="510" spans="1:3">
      <c r="A510" s="2903"/>
      <c r="B510" s="2905"/>
      <c r="C510" s="2905"/>
    </row>
    <row r="511" spans="1:3">
      <c r="A511" s="2903"/>
      <c r="B511" s="2905"/>
      <c r="C511" s="2905"/>
    </row>
    <row r="512" spans="1:3">
      <c r="A512" s="2903"/>
      <c r="B512" s="2905"/>
      <c r="C512" s="2905"/>
    </row>
    <row r="513" spans="1:3">
      <c r="A513" s="2903"/>
      <c r="B513" s="2905"/>
      <c r="C513" s="2905"/>
    </row>
    <row r="514" spans="1:3">
      <c r="A514" s="2903"/>
      <c r="B514" s="2905"/>
      <c r="C514" s="2905"/>
    </row>
    <row r="515" spans="1:3">
      <c r="A515" s="2903"/>
      <c r="B515" s="2905"/>
      <c r="C515" s="2905"/>
    </row>
    <row r="516" spans="1:3">
      <c r="A516" s="2903"/>
      <c r="B516" s="2905"/>
      <c r="C516" s="2905"/>
    </row>
    <row r="517" spans="1:3">
      <c r="A517" s="2903"/>
      <c r="B517" s="2905"/>
      <c r="C517" s="2905"/>
    </row>
    <row r="518" spans="1:3">
      <c r="A518" s="2903"/>
      <c r="B518" s="2905"/>
      <c r="C518" s="2905"/>
    </row>
    <row r="519" spans="1:3">
      <c r="A519" s="2903"/>
      <c r="B519" s="2905"/>
      <c r="C519" s="2905"/>
    </row>
    <row r="520" spans="1:3">
      <c r="A520" s="2903"/>
      <c r="B520" s="2905"/>
      <c r="C520" s="2905"/>
    </row>
    <row r="521" spans="1:3">
      <c r="A521" s="2903"/>
      <c r="B521" s="2905"/>
      <c r="C521" s="2905"/>
    </row>
    <row r="522" spans="1:3">
      <c r="A522" s="2903"/>
      <c r="B522" s="2905"/>
      <c r="C522" s="2905"/>
    </row>
    <row r="523" spans="1:3">
      <c r="A523" s="2903"/>
      <c r="B523" s="2905"/>
      <c r="C523" s="2905"/>
    </row>
    <row r="524" spans="1:3">
      <c r="A524" s="2903"/>
      <c r="B524" s="2905"/>
      <c r="C524" s="2905"/>
    </row>
    <row r="525" spans="1:3">
      <c r="A525" s="2903"/>
      <c r="B525" s="2905"/>
      <c r="C525" s="2905"/>
    </row>
    <row r="526" spans="1:3">
      <c r="A526" s="2903"/>
      <c r="B526" s="2905"/>
      <c r="C526" s="2905"/>
    </row>
    <row r="527" spans="1:3">
      <c r="A527" s="2903"/>
      <c r="B527" s="2905"/>
      <c r="C527" s="2905"/>
    </row>
    <row r="528" spans="1:3">
      <c r="A528" s="2903"/>
      <c r="B528" s="2905"/>
      <c r="C528" s="2905"/>
    </row>
    <row r="529" spans="1:3">
      <c r="A529" s="2903"/>
      <c r="B529" s="2905"/>
      <c r="C529" s="2905"/>
    </row>
    <row r="530" spans="1:3">
      <c r="A530" s="2903"/>
      <c r="B530" s="2905"/>
      <c r="C530" s="2905"/>
    </row>
    <row r="531" spans="1:3">
      <c r="A531" s="2903"/>
      <c r="B531" s="2905"/>
      <c r="C531" s="2905"/>
    </row>
    <row r="532" spans="1:3">
      <c r="A532" s="2903"/>
      <c r="B532" s="2905"/>
      <c r="C532" s="2905"/>
    </row>
    <row r="533" spans="1:3">
      <c r="A533" s="2903"/>
      <c r="B533" s="2905"/>
      <c r="C533" s="2905"/>
    </row>
    <row r="534" spans="1:3">
      <c r="A534" s="2903"/>
      <c r="B534" s="2905"/>
      <c r="C534" s="2905"/>
    </row>
    <row r="535" spans="1:3">
      <c r="A535" s="2903"/>
      <c r="B535" s="2905"/>
      <c r="C535" s="2905"/>
    </row>
    <row r="536" spans="1:3">
      <c r="A536" s="2903"/>
      <c r="B536" s="2905"/>
      <c r="C536" s="2905"/>
    </row>
    <row r="537" spans="1:3">
      <c r="A537" s="2903"/>
      <c r="B537" s="2905"/>
      <c r="C537" s="2905"/>
    </row>
    <row r="538" spans="1:3">
      <c r="A538" s="2903"/>
      <c r="B538" s="2905"/>
      <c r="C538" s="2905"/>
    </row>
    <row r="539" spans="1:3">
      <c r="A539" s="2903"/>
      <c r="B539" s="2905"/>
      <c r="C539" s="2905"/>
    </row>
    <row r="540" spans="1:3">
      <c r="A540" s="2903"/>
      <c r="B540" s="2905"/>
      <c r="C540" s="2905"/>
    </row>
    <row r="541" spans="1:3">
      <c r="A541" s="2903"/>
      <c r="B541" s="2905"/>
      <c r="C541" s="2905"/>
    </row>
    <row r="542" spans="1:3">
      <c r="A542" s="2903"/>
      <c r="B542" s="2905"/>
      <c r="C542" s="2905"/>
    </row>
    <row r="543" spans="1:3">
      <c r="A543" s="2903"/>
      <c r="B543" s="2905"/>
      <c r="C543" s="2905"/>
    </row>
    <row r="544" spans="1:3">
      <c r="A544" s="2903"/>
      <c r="B544" s="2905"/>
      <c r="C544" s="2905"/>
    </row>
    <row r="545" spans="1:3">
      <c r="A545" s="2903"/>
      <c r="B545" s="2905"/>
      <c r="C545" s="2905"/>
    </row>
    <row r="546" spans="1:3">
      <c r="A546" s="2903"/>
      <c r="B546" s="2905"/>
      <c r="C546" s="2905"/>
    </row>
    <row r="547" spans="1:3">
      <c r="A547" s="2903"/>
      <c r="B547" s="2905"/>
      <c r="C547" s="2905"/>
    </row>
    <row r="548" spans="1:3">
      <c r="A548" s="2903"/>
      <c r="B548" s="2905"/>
      <c r="C548" s="2905"/>
    </row>
    <row r="549" spans="1:3">
      <c r="A549" s="2903"/>
      <c r="B549" s="2905"/>
      <c r="C549" s="2905"/>
    </row>
    <row r="550" spans="1:3">
      <c r="A550" s="2903"/>
      <c r="B550" s="2905"/>
      <c r="C550" s="2905"/>
    </row>
    <row r="551" spans="1:3">
      <c r="A551" s="2903"/>
      <c r="B551" s="2905"/>
      <c r="C551" s="2905"/>
    </row>
    <row r="552" spans="1:3">
      <c r="A552" s="2903"/>
      <c r="B552" s="2905"/>
      <c r="C552" s="2905"/>
    </row>
    <row r="553" spans="1:3">
      <c r="A553" s="2903"/>
      <c r="B553" s="2905"/>
      <c r="C553" s="2905"/>
    </row>
    <row r="554" spans="1:3">
      <c r="A554" s="2903"/>
      <c r="B554" s="2905"/>
      <c r="C554" s="2905"/>
    </row>
    <row r="555" spans="1:3">
      <c r="A555" s="2903"/>
      <c r="B555" s="2905"/>
      <c r="C555" s="2905"/>
    </row>
    <row r="556" spans="1:3">
      <c r="A556" s="2903"/>
      <c r="B556" s="2905"/>
      <c r="C556" s="2905"/>
    </row>
    <row r="557" spans="1:3">
      <c r="A557" s="2903"/>
      <c r="B557" s="2905"/>
      <c r="C557" s="2905"/>
    </row>
    <row r="558" spans="1:3">
      <c r="A558" s="2903"/>
      <c r="B558" s="2905"/>
      <c r="C558" s="2905"/>
    </row>
    <row r="559" spans="1:3">
      <c r="A559" s="2903"/>
      <c r="B559" s="2905"/>
      <c r="C559" s="2905"/>
    </row>
    <row r="560" spans="1:3">
      <c r="A560" s="2903"/>
      <c r="B560" s="2905"/>
      <c r="C560" s="2905"/>
    </row>
    <row r="561" spans="1:3">
      <c r="A561" s="2903"/>
      <c r="B561" s="2905"/>
      <c r="C561" s="2905"/>
    </row>
    <row r="562" spans="1:3">
      <c r="A562" s="2903"/>
      <c r="B562" s="2905"/>
      <c r="C562" s="2905"/>
    </row>
    <row r="563" spans="1:3">
      <c r="A563" s="2903"/>
      <c r="B563" s="2905"/>
      <c r="C563" s="2905"/>
    </row>
    <row r="564" spans="1:3">
      <c r="A564" s="2903"/>
      <c r="B564" s="2905"/>
      <c r="C564" s="2905"/>
    </row>
    <row r="565" spans="1:3">
      <c r="A565" s="2903"/>
      <c r="B565" s="2905"/>
      <c r="C565" s="2905"/>
    </row>
    <row r="566" spans="1:3">
      <c r="A566" s="2903"/>
      <c r="B566" s="2905"/>
      <c r="C566" s="2905"/>
    </row>
    <row r="567" spans="1:3">
      <c r="A567" s="2903"/>
      <c r="B567" s="2905"/>
      <c r="C567" s="2905"/>
    </row>
    <row r="568" spans="1:3">
      <c r="A568" s="2903"/>
      <c r="B568" s="2905"/>
      <c r="C568" s="2905"/>
    </row>
    <row r="569" spans="1:3">
      <c r="A569" s="2903"/>
      <c r="B569" s="2905"/>
      <c r="C569" s="2905"/>
    </row>
    <row r="570" spans="1:3">
      <c r="A570" s="2903"/>
      <c r="B570" s="2905"/>
      <c r="C570" s="2905"/>
    </row>
    <row r="571" spans="1:3">
      <c r="A571" s="2903"/>
      <c r="B571" s="2905"/>
      <c r="C571" s="2905"/>
    </row>
    <row r="572" spans="1:3">
      <c r="A572" s="2903"/>
      <c r="B572" s="2905"/>
      <c r="C572" s="2905"/>
    </row>
    <row r="573" spans="1:3">
      <c r="A573" s="2903"/>
      <c r="B573" s="2905"/>
      <c r="C573" s="2905"/>
    </row>
    <row r="574" spans="1:3">
      <c r="A574" s="2903"/>
      <c r="B574" s="2905"/>
      <c r="C574" s="2905"/>
    </row>
    <row r="575" spans="1:3">
      <c r="A575" s="2903"/>
      <c r="B575" s="2905"/>
      <c r="C575" s="2905"/>
    </row>
    <row r="576" spans="1:3">
      <c r="A576" s="2903"/>
      <c r="B576" s="2905"/>
      <c r="C576" s="2905"/>
    </row>
    <row r="577" spans="1:3">
      <c r="A577" s="2903"/>
      <c r="B577" s="2905"/>
      <c r="C577" s="2905"/>
    </row>
    <row r="578" spans="1:3">
      <c r="A578" s="2903"/>
      <c r="B578" s="2905"/>
      <c r="C578" s="2905"/>
    </row>
    <row r="579" spans="1:3">
      <c r="A579" s="2903"/>
      <c r="B579" s="2905"/>
      <c r="C579" s="2905"/>
    </row>
    <row r="580" spans="1:3">
      <c r="A580" s="2903"/>
      <c r="B580" s="2905"/>
      <c r="C580" s="2905"/>
    </row>
    <row r="581" spans="1:3">
      <c r="A581" s="2903"/>
      <c r="B581" s="2905"/>
      <c r="C581" s="2905"/>
    </row>
    <row r="582" spans="1:3">
      <c r="A582" s="2903"/>
      <c r="B582" s="2905"/>
      <c r="C582" s="2905"/>
    </row>
    <row r="583" spans="1:3">
      <c r="A583" s="2903"/>
      <c r="B583" s="2905"/>
      <c r="C583" s="2905"/>
    </row>
    <row r="584" spans="1:3">
      <c r="A584" s="2903"/>
      <c r="B584" s="2905"/>
      <c r="C584" s="2905"/>
    </row>
    <row r="585" spans="1:3">
      <c r="A585" s="2903"/>
      <c r="B585" s="2905"/>
      <c r="C585" s="2905"/>
    </row>
    <row r="586" spans="1:3">
      <c r="A586" s="2903"/>
      <c r="B586" s="2905"/>
      <c r="C586" s="2905"/>
    </row>
    <row r="587" spans="1:3">
      <c r="A587" s="2903"/>
      <c r="B587" s="2905"/>
      <c r="C587" s="2905"/>
    </row>
    <row r="588" spans="1:3">
      <c r="A588" s="2903"/>
      <c r="B588" s="2905"/>
      <c r="C588" s="2905"/>
    </row>
    <row r="589" spans="1:3">
      <c r="A589" s="2903"/>
      <c r="B589" s="2905"/>
      <c r="C589" s="2905"/>
    </row>
    <row r="590" spans="1:3">
      <c r="A590" s="2903"/>
      <c r="B590" s="2905"/>
      <c r="C590" s="2905"/>
    </row>
    <row r="591" spans="1:3">
      <c r="A591" s="2903"/>
      <c r="B591" s="2905"/>
      <c r="C591" s="2905"/>
    </row>
    <row r="592" spans="1:3">
      <c r="A592" s="2903"/>
      <c r="B592" s="2905"/>
      <c r="C592" s="2905"/>
    </row>
    <row r="593" spans="1:3">
      <c r="A593" s="2903"/>
      <c r="B593" s="2905"/>
      <c r="C593" s="2905"/>
    </row>
    <row r="594" spans="1:3">
      <c r="A594" s="2903"/>
      <c r="B594" s="2905"/>
      <c r="C594" s="2905"/>
    </row>
    <row r="595" spans="1:3">
      <c r="A595" s="2903"/>
      <c r="B595" s="2905"/>
      <c r="C595" s="2905"/>
    </row>
    <row r="596" spans="1:3">
      <c r="A596" s="2903"/>
      <c r="B596" s="2905"/>
      <c r="C596" s="2905"/>
    </row>
    <row r="597" spans="1:3">
      <c r="A597" s="2903"/>
      <c r="B597" s="2905"/>
      <c r="C597" s="2905"/>
    </row>
    <row r="598" spans="1:3">
      <c r="A598" s="2903"/>
      <c r="B598" s="2905"/>
      <c r="C598" s="2905"/>
    </row>
    <row r="599" spans="1:3">
      <c r="A599" s="2903"/>
      <c r="B599" s="2905"/>
      <c r="C599" s="2905"/>
    </row>
    <row r="600" spans="1:3">
      <c r="A600" s="2903"/>
      <c r="B600" s="2905"/>
      <c r="C600" s="2905"/>
    </row>
    <row r="601" spans="1:3">
      <c r="A601" s="2903"/>
      <c r="B601" s="2905"/>
      <c r="C601" s="2905"/>
    </row>
    <row r="602" spans="1:3">
      <c r="A602" s="2903"/>
      <c r="B602" s="2905"/>
      <c r="C602" s="2905"/>
    </row>
    <row r="603" spans="1:3">
      <c r="A603" s="2903"/>
      <c r="B603" s="2905"/>
      <c r="C603" s="2905"/>
    </row>
    <row r="604" spans="1:3">
      <c r="A604" s="2903"/>
      <c r="B604" s="2905"/>
      <c r="C604" s="2905"/>
    </row>
    <row r="605" spans="1:3">
      <c r="A605" s="2903"/>
      <c r="B605" s="2905"/>
      <c r="C605" s="2905"/>
    </row>
    <row r="606" spans="1:3">
      <c r="A606" s="2903"/>
      <c r="B606" s="2905"/>
      <c r="C606" s="2905"/>
    </row>
    <row r="607" spans="1:3">
      <c r="A607" s="2903"/>
      <c r="B607" s="2905"/>
      <c r="C607" s="2905"/>
    </row>
    <row r="608" spans="1:3">
      <c r="A608" s="2903"/>
      <c r="B608" s="2905"/>
      <c r="C608" s="2905"/>
    </row>
    <row r="609" spans="1:3">
      <c r="A609" s="2903"/>
      <c r="B609" s="2905"/>
      <c r="C609" s="2905"/>
    </row>
    <row r="610" spans="1:3">
      <c r="A610" s="2903"/>
      <c r="B610" s="2905"/>
      <c r="C610" s="2905"/>
    </row>
    <row r="611" spans="1:3">
      <c r="A611" s="2903"/>
      <c r="B611" s="2905"/>
      <c r="C611" s="2905"/>
    </row>
    <row r="612" spans="1:3">
      <c r="A612" s="2903"/>
      <c r="B612" s="2905"/>
      <c r="C612" s="2905"/>
    </row>
    <row r="613" spans="1:3">
      <c r="A613" s="2903"/>
      <c r="B613" s="2905"/>
      <c r="C613" s="2905"/>
    </row>
    <row r="614" spans="1:3">
      <c r="A614" s="2903"/>
      <c r="B614" s="2905"/>
      <c r="C614" s="2905"/>
    </row>
    <row r="615" spans="1:3">
      <c r="A615" s="2903"/>
      <c r="B615" s="2905"/>
      <c r="C615" s="2905"/>
    </row>
    <row r="616" spans="1:3">
      <c r="A616" s="2903"/>
      <c r="B616" s="2905"/>
      <c r="C616" s="2905"/>
    </row>
    <row r="617" spans="1:3">
      <c r="A617" s="2903"/>
      <c r="B617" s="2905"/>
      <c r="C617" s="2905"/>
    </row>
    <row r="618" spans="1:3">
      <c r="A618" s="2903"/>
      <c r="B618" s="2905"/>
      <c r="C618" s="2905"/>
    </row>
    <row r="619" spans="1:3">
      <c r="A619" s="2903"/>
      <c r="B619" s="2905"/>
      <c r="C619" s="2905"/>
    </row>
    <row r="620" spans="1:3">
      <c r="A620" s="2903"/>
      <c r="B620" s="2905"/>
      <c r="C620" s="2905"/>
    </row>
    <row r="621" spans="1:3">
      <c r="A621" s="2903"/>
      <c r="B621" s="2905"/>
      <c r="C621" s="2905"/>
    </row>
    <row r="622" spans="1:3">
      <c r="A622" s="2903"/>
      <c r="B622" s="2905"/>
      <c r="C622" s="2905"/>
    </row>
    <row r="623" spans="1:3">
      <c r="A623" s="2903"/>
      <c r="B623" s="2905"/>
      <c r="C623" s="2905"/>
    </row>
    <row r="624" spans="1:3">
      <c r="A624" s="2903"/>
      <c r="B624" s="2905"/>
      <c r="C624" s="2905"/>
    </row>
    <row r="625" spans="1:3">
      <c r="A625" s="2903"/>
      <c r="B625" s="2905"/>
      <c r="C625" s="2905"/>
    </row>
    <row r="626" spans="1:3">
      <c r="A626" s="2903"/>
      <c r="B626" s="2905"/>
      <c r="C626" s="2905"/>
    </row>
    <row r="627" spans="1:3">
      <c r="A627" s="2903"/>
      <c r="B627" s="2905"/>
      <c r="C627" s="2905"/>
    </row>
    <row r="628" spans="1:3">
      <c r="A628" s="2903"/>
      <c r="B628" s="2905"/>
      <c r="C628" s="2905"/>
    </row>
    <row r="629" spans="1:3">
      <c r="A629" s="2903"/>
      <c r="B629" s="2905"/>
      <c r="C629" s="2905"/>
    </row>
    <row r="630" spans="1:3">
      <c r="A630" s="2903"/>
      <c r="B630" s="2905"/>
      <c r="C630" s="2905"/>
    </row>
    <row r="631" spans="1:3">
      <c r="A631" s="2903"/>
      <c r="B631" s="2905"/>
      <c r="C631" s="2905"/>
    </row>
    <row r="632" spans="1:3">
      <c r="A632" s="2903"/>
      <c r="B632" s="2905"/>
      <c r="C632" s="2905"/>
    </row>
    <row r="633" spans="1:3">
      <c r="A633" s="2903"/>
      <c r="B633" s="2905"/>
      <c r="C633" s="2905"/>
    </row>
    <row r="634" spans="1:3">
      <c r="A634" s="2903"/>
      <c r="B634" s="2905"/>
      <c r="C634" s="2905"/>
    </row>
    <row r="635" spans="1:3">
      <c r="A635" s="2903"/>
      <c r="B635" s="2905"/>
      <c r="C635" s="2905"/>
    </row>
    <row r="636" spans="1:3">
      <c r="A636" s="2903"/>
      <c r="B636" s="2905"/>
      <c r="C636" s="2905"/>
    </row>
    <row r="637" spans="1:3">
      <c r="A637" s="2903"/>
      <c r="B637" s="2905"/>
      <c r="C637" s="2905"/>
    </row>
    <row r="638" spans="1:3">
      <c r="A638" s="2903"/>
      <c r="B638" s="2905"/>
      <c r="C638" s="2905"/>
    </row>
    <row r="639" spans="1:3">
      <c r="A639" s="2903"/>
      <c r="B639" s="2905"/>
      <c r="C639" s="2905"/>
    </row>
    <row r="640" spans="1:3">
      <c r="A640" s="2903"/>
      <c r="B640" s="2905"/>
      <c r="C640" s="2905"/>
    </row>
    <row r="641" spans="1:3">
      <c r="A641" s="2903"/>
      <c r="B641" s="2905"/>
      <c r="C641" s="2905"/>
    </row>
    <row r="642" spans="1:3">
      <c r="A642" s="2903"/>
      <c r="B642" s="2905"/>
      <c r="C642" s="2905"/>
    </row>
    <row r="643" spans="1:3">
      <c r="A643" s="2903"/>
      <c r="B643" s="2905"/>
      <c r="C643" s="2905"/>
    </row>
    <row r="644" spans="1:3">
      <c r="A644" s="2903"/>
      <c r="B644" s="2905"/>
      <c r="C644" s="2905"/>
    </row>
    <row r="645" spans="1:3">
      <c r="A645" s="2903"/>
      <c r="B645" s="2905"/>
      <c r="C645" s="2905"/>
    </row>
    <row r="646" spans="1:3">
      <c r="A646" s="2903"/>
      <c r="B646" s="2905"/>
      <c r="C646" s="2905"/>
    </row>
    <row r="647" spans="1:3">
      <c r="A647" s="2903"/>
      <c r="B647" s="2905"/>
      <c r="C647" s="2905"/>
    </row>
    <row r="648" spans="1:3">
      <c r="A648" s="2903"/>
      <c r="B648" s="2905"/>
      <c r="C648" s="2905"/>
    </row>
    <row r="649" spans="1:3">
      <c r="A649" s="2903"/>
      <c r="B649" s="2905"/>
      <c r="C649" s="2905"/>
    </row>
    <row r="650" spans="1:3">
      <c r="A650" s="2903"/>
      <c r="B650" s="2905"/>
      <c r="C650" s="2905"/>
    </row>
    <row r="651" spans="1:3">
      <c r="A651" s="2903"/>
      <c r="B651" s="2905"/>
      <c r="C651" s="2905"/>
    </row>
    <row r="652" spans="1:3">
      <c r="A652" s="2903"/>
      <c r="B652" s="2905"/>
      <c r="C652" s="2905"/>
    </row>
    <row r="653" spans="1:3">
      <c r="A653" s="2903"/>
      <c r="B653" s="2905"/>
      <c r="C653" s="2905"/>
    </row>
    <row r="654" spans="1:3">
      <c r="A654" s="2903"/>
      <c r="B654" s="2905"/>
      <c r="C654" s="2905"/>
    </row>
    <row r="655" spans="1:3">
      <c r="A655" s="2903"/>
      <c r="B655" s="2905"/>
      <c r="C655" s="2905"/>
    </row>
    <row r="656" spans="1:3">
      <c r="A656" s="2903"/>
      <c r="B656" s="2905"/>
      <c r="C656" s="2905"/>
    </row>
    <row r="657" spans="1:3">
      <c r="A657" s="2903"/>
      <c r="B657" s="2905"/>
      <c r="C657" s="2905"/>
    </row>
    <row r="658" spans="1:3">
      <c r="A658" s="2903"/>
      <c r="B658" s="2905"/>
      <c r="C658" s="2905"/>
    </row>
    <row r="659" spans="1:3">
      <c r="A659" s="2903"/>
      <c r="B659" s="2905"/>
      <c r="C659" s="2905"/>
    </row>
    <row r="660" spans="1:3">
      <c r="A660" s="2903"/>
      <c r="B660" s="2905"/>
      <c r="C660" s="2905"/>
    </row>
    <row r="661" spans="1:3">
      <c r="A661" s="2903"/>
      <c r="B661" s="2905"/>
      <c r="C661" s="2905"/>
    </row>
    <row r="662" spans="1:3">
      <c r="A662" s="2903"/>
      <c r="B662" s="2905"/>
      <c r="C662" s="2905"/>
    </row>
    <row r="663" spans="1:3">
      <c r="A663" s="2903"/>
      <c r="B663" s="2905"/>
      <c r="C663" s="2905"/>
    </row>
    <row r="664" spans="1:3">
      <c r="A664" s="2903"/>
      <c r="B664" s="2905"/>
      <c r="C664" s="2905"/>
    </row>
    <row r="665" spans="1:3">
      <c r="A665" s="2903"/>
      <c r="B665" s="2905"/>
      <c r="C665" s="2905"/>
    </row>
    <row r="666" spans="1:3">
      <c r="A666" s="2903"/>
      <c r="B666" s="2905"/>
      <c r="C666" s="2905"/>
    </row>
    <row r="667" spans="1:3">
      <c r="A667" s="2903"/>
      <c r="B667" s="2905"/>
      <c r="C667" s="2905"/>
    </row>
    <row r="668" spans="1:3">
      <c r="A668" s="2903"/>
      <c r="B668" s="2905"/>
      <c r="C668" s="2905"/>
    </row>
    <row r="669" spans="1:3">
      <c r="A669" s="2903"/>
      <c r="B669" s="2905"/>
      <c r="C669" s="2905"/>
    </row>
    <row r="670" spans="1:3">
      <c r="A670" s="2903"/>
      <c r="B670" s="2905"/>
      <c r="C670" s="2905"/>
    </row>
    <row r="671" spans="1:3">
      <c r="A671" s="2903"/>
      <c r="B671" s="2905"/>
      <c r="C671" s="2905"/>
    </row>
    <row r="672" spans="1:3">
      <c r="A672" s="2903"/>
      <c r="B672" s="2905"/>
      <c r="C672" s="2905"/>
    </row>
    <row r="673" spans="1:3">
      <c r="A673" s="2903"/>
      <c r="B673" s="2905"/>
      <c r="C673" s="2905"/>
    </row>
    <row r="674" spans="1:3">
      <c r="A674" s="2903"/>
      <c r="B674" s="2905"/>
      <c r="C674" s="2905"/>
    </row>
    <row r="675" spans="1:3">
      <c r="A675" s="2903"/>
      <c r="B675" s="2905"/>
      <c r="C675" s="2905"/>
    </row>
    <row r="676" spans="1:3">
      <c r="A676" s="2903"/>
      <c r="B676" s="2905"/>
      <c r="C676" s="2905"/>
    </row>
    <row r="677" spans="1:3">
      <c r="A677" s="2903"/>
      <c r="B677" s="2905"/>
      <c r="C677" s="2905"/>
    </row>
    <row r="678" spans="1:3">
      <c r="A678" s="2903"/>
      <c r="B678" s="2905"/>
      <c r="C678" s="2905"/>
    </row>
    <row r="679" spans="1:3">
      <c r="A679" s="2903"/>
      <c r="B679" s="2905"/>
      <c r="C679" s="2905"/>
    </row>
    <row r="680" spans="1:3">
      <c r="A680" s="2903"/>
      <c r="B680" s="2905"/>
      <c r="C680" s="2905"/>
    </row>
    <row r="681" spans="1:3">
      <c r="A681" s="2903"/>
      <c r="B681" s="2905"/>
      <c r="C681" s="2905"/>
    </row>
    <row r="682" spans="1:3">
      <c r="A682" s="2903"/>
      <c r="B682" s="2905"/>
      <c r="C682" s="2905"/>
    </row>
    <row r="683" spans="1:3">
      <c r="A683" s="2903"/>
      <c r="B683" s="2905"/>
      <c r="C683" s="2905"/>
    </row>
    <row r="684" spans="1:3">
      <c r="A684" s="2903"/>
      <c r="B684" s="2905"/>
      <c r="C684" s="2905"/>
    </row>
    <row r="685" spans="1:3">
      <c r="A685" s="2903"/>
      <c r="B685" s="2905"/>
      <c r="C685" s="2905"/>
    </row>
    <row r="686" spans="1:3">
      <c r="A686" s="2903"/>
      <c r="B686" s="2905"/>
      <c r="C686" s="2905"/>
    </row>
    <row r="687" spans="1:3">
      <c r="A687" s="2903"/>
      <c r="B687" s="2905"/>
      <c r="C687" s="2905"/>
    </row>
    <row r="688" spans="1:3">
      <c r="A688" s="2903"/>
      <c r="B688" s="2905"/>
      <c r="C688" s="2905"/>
    </row>
    <row r="689" spans="1:3">
      <c r="A689" s="2903"/>
      <c r="B689" s="2905"/>
      <c r="C689" s="2905"/>
    </row>
    <row r="690" spans="1:3">
      <c r="A690" s="2903"/>
      <c r="B690" s="2905"/>
      <c r="C690" s="2905"/>
    </row>
    <row r="691" spans="1:3">
      <c r="A691" s="2903"/>
      <c r="B691" s="2905"/>
      <c r="C691" s="2905"/>
    </row>
    <row r="692" spans="1:3">
      <c r="A692" s="2903"/>
      <c r="B692" s="2905"/>
      <c r="C692" s="2905"/>
    </row>
    <row r="693" spans="1:3">
      <c r="A693" s="2903"/>
      <c r="B693" s="2905"/>
      <c r="C693" s="2905"/>
    </row>
    <row r="694" spans="1:3">
      <c r="A694" s="2903"/>
      <c r="B694" s="2905"/>
      <c r="C694" s="2905"/>
    </row>
    <row r="695" spans="1:3">
      <c r="A695" s="2903"/>
      <c r="B695" s="2905"/>
      <c r="C695" s="2905"/>
    </row>
    <row r="696" spans="1:3">
      <c r="A696" s="2903"/>
      <c r="B696" s="2905"/>
      <c r="C696" s="2905"/>
    </row>
    <row r="697" spans="1:3">
      <c r="A697" s="2903"/>
      <c r="B697" s="2905"/>
      <c r="C697" s="2905"/>
    </row>
    <row r="698" spans="1:3">
      <c r="A698" s="2903"/>
      <c r="B698" s="2905"/>
      <c r="C698" s="2905"/>
    </row>
    <row r="699" spans="1:3">
      <c r="A699" s="2903"/>
      <c r="B699" s="2905"/>
      <c r="C699" s="2905"/>
    </row>
    <row r="700" spans="1:3">
      <c r="A700" s="2903"/>
      <c r="B700" s="2905"/>
      <c r="C700" s="2905"/>
    </row>
    <row r="701" spans="1:3">
      <c r="A701" s="2903"/>
      <c r="B701" s="2905"/>
      <c r="C701" s="2905"/>
    </row>
    <row r="702" spans="1:3">
      <c r="A702" s="2903"/>
      <c r="B702" s="2905"/>
      <c r="C702" s="2905"/>
    </row>
    <row r="703" spans="1:3">
      <c r="A703" s="2903"/>
      <c r="B703" s="2905"/>
      <c r="C703" s="2905"/>
    </row>
    <row r="704" spans="1:3">
      <c r="A704" s="2903"/>
      <c r="B704" s="2905"/>
      <c r="C704" s="2905"/>
    </row>
    <row r="705" spans="1:3">
      <c r="A705" s="2903"/>
      <c r="B705" s="2905"/>
      <c r="C705" s="2905"/>
    </row>
    <row r="706" spans="1:3">
      <c r="A706" s="2903"/>
      <c r="B706" s="2905"/>
      <c r="C706" s="2905"/>
    </row>
    <row r="707" spans="1:3">
      <c r="A707" s="2903"/>
      <c r="B707" s="2905"/>
      <c r="C707" s="2905"/>
    </row>
    <row r="708" spans="1:3">
      <c r="A708" s="2903"/>
      <c r="B708" s="2905"/>
      <c r="C708" s="2905"/>
    </row>
    <row r="709" spans="1:3">
      <c r="A709" s="2903"/>
      <c r="B709" s="2905"/>
      <c r="C709" s="2905"/>
    </row>
    <row r="710" spans="1:3">
      <c r="A710" s="2903"/>
      <c r="B710" s="2905"/>
      <c r="C710" s="2905"/>
    </row>
    <row r="711" spans="1:3">
      <c r="A711" s="2903"/>
      <c r="B711" s="2905"/>
      <c r="C711" s="2905"/>
    </row>
    <row r="712" spans="1:3">
      <c r="A712" s="2903"/>
      <c r="B712" s="2905"/>
      <c r="C712" s="2905"/>
    </row>
    <row r="713" spans="1:3">
      <c r="A713" s="2903"/>
      <c r="B713" s="2905"/>
      <c r="C713" s="2905"/>
    </row>
    <row r="714" spans="1:3">
      <c r="A714" s="2903"/>
      <c r="B714" s="2905"/>
      <c r="C714" s="2905"/>
    </row>
    <row r="715" spans="1:3">
      <c r="A715" s="2903"/>
      <c r="B715" s="2905"/>
      <c r="C715" s="2905"/>
    </row>
    <row r="716" spans="1:3">
      <c r="A716" s="2903"/>
      <c r="B716" s="2905"/>
      <c r="C716" s="2905"/>
    </row>
    <row r="717" spans="1:3">
      <c r="A717" s="2903"/>
      <c r="B717" s="2905"/>
      <c r="C717" s="2905"/>
    </row>
    <row r="718" spans="1:3">
      <c r="A718" s="2903"/>
      <c r="B718" s="2905"/>
      <c r="C718" s="2905"/>
    </row>
    <row r="719" spans="1:3">
      <c r="A719" s="2903"/>
      <c r="B719" s="2905"/>
      <c r="C719" s="2905"/>
    </row>
    <row r="720" spans="1:3">
      <c r="A720" s="2903"/>
      <c r="B720" s="2905"/>
      <c r="C720" s="2905"/>
    </row>
    <row r="721" spans="1:3">
      <c r="A721" s="2903"/>
      <c r="B721" s="2905"/>
      <c r="C721" s="2905"/>
    </row>
    <row r="722" spans="1:3">
      <c r="A722" s="2903"/>
      <c r="B722" s="2905"/>
      <c r="C722" s="2905"/>
    </row>
    <row r="723" spans="1:3">
      <c r="A723" s="2903"/>
      <c r="B723" s="2905"/>
      <c r="C723" s="2905"/>
    </row>
    <row r="724" spans="1:3">
      <c r="A724" s="2903"/>
      <c r="B724" s="2905"/>
      <c r="C724" s="2905"/>
    </row>
    <row r="725" spans="1:3">
      <c r="A725" s="2903"/>
      <c r="B725" s="2905"/>
      <c r="C725" s="2905"/>
    </row>
    <row r="726" spans="1:3">
      <c r="A726" s="2903"/>
      <c r="B726" s="2905"/>
      <c r="C726" s="2905"/>
    </row>
    <row r="727" spans="1:3">
      <c r="A727" s="2903"/>
      <c r="B727" s="2905"/>
      <c r="C727" s="2905"/>
    </row>
    <row r="728" spans="1:3">
      <c r="A728" s="2903"/>
      <c r="B728" s="2905"/>
      <c r="C728" s="2905"/>
    </row>
    <row r="729" spans="1:3">
      <c r="A729" s="2903"/>
      <c r="B729" s="2905"/>
      <c r="C729" s="2905"/>
    </row>
    <row r="730" spans="1:3">
      <c r="A730" s="2903"/>
      <c r="B730" s="2905"/>
      <c r="C730" s="2905"/>
    </row>
    <row r="731" spans="1:3">
      <c r="A731" s="2903"/>
      <c r="B731" s="2905"/>
      <c r="C731" s="2905"/>
    </row>
    <row r="732" spans="1:3">
      <c r="A732" s="2903"/>
      <c r="B732" s="2905"/>
      <c r="C732" s="2905"/>
    </row>
    <row r="733" spans="1:3">
      <c r="A733" s="2903"/>
      <c r="B733" s="2905"/>
      <c r="C733" s="2905"/>
    </row>
    <row r="734" spans="1:3">
      <c r="A734" s="2903"/>
      <c r="B734" s="2905"/>
      <c r="C734" s="2905"/>
    </row>
    <row r="735" spans="1:3">
      <c r="A735" s="2903"/>
      <c r="B735" s="2905"/>
      <c r="C735" s="2905"/>
    </row>
    <row r="736" spans="1:3">
      <c r="A736" s="2903"/>
      <c r="B736" s="2905"/>
      <c r="C736" s="2905"/>
    </row>
    <row r="737" spans="1:3">
      <c r="A737" s="2903"/>
      <c r="B737" s="2905"/>
      <c r="C737" s="2905"/>
    </row>
    <row r="738" spans="1:3">
      <c r="A738" s="2903"/>
      <c r="B738" s="2905"/>
      <c r="C738" s="2905"/>
    </row>
    <row r="739" spans="1:3">
      <c r="A739" s="2903"/>
      <c r="B739" s="2905"/>
      <c r="C739" s="2905"/>
    </row>
    <row r="740" spans="1:3">
      <c r="A740" s="2903"/>
      <c r="B740" s="2905"/>
      <c r="C740" s="2905"/>
    </row>
    <row r="741" spans="1:3">
      <c r="A741" s="2903"/>
      <c r="B741" s="2905"/>
      <c r="C741" s="2905"/>
    </row>
    <row r="742" spans="1:3">
      <c r="A742" s="2903"/>
      <c r="B742" s="2905"/>
      <c r="C742" s="2905"/>
    </row>
    <row r="743" spans="1:3">
      <c r="A743" s="2903"/>
      <c r="B743" s="2905"/>
      <c r="C743" s="2905"/>
    </row>
    <row r="744" spans="1:3">
      <c r="A744" s="2903"/>
      <c r="B744" s="2905"/>
      <c r="C744" s="2905"/>
    </row>
    <row r="745" spans="1:3">
      <c r="A745" s="2903"/>
      <c r="B745" s="2905"/>
      <c r="C745" s="2905"/>
    </row>
    <row r="746" spans="1:3">
      <c r="A746" s="2903"/>
      <c r="B746" s="2905"/>
      <c r="C746" s="2905"/>
    </row>
    <row r="747" spans="1:3">
      <c r="A747" s="2903"/>
      <c r="B747" s="2905"/>
      <c r="C747" s="2905"/>
    </row>
    <row r="748" spans="1:3">
      <c r="A748" s="2903"/>
      <c r="B748" s="2905"/>
      <c r="C748" s="2905"/>
    </row>
    <row r="749" spans="1:3">
      <c r="A749" s="2903"/>
      <c r="B749" s="2905"/>
      <c r="C749" s="2905"/>
    </row>
    <row r="750" spans="1:3">
      <c r="A750" s="2903"/>
      <c r="B750" s="2905"/>
      <c r="C750" s="2905"/>
    </row>
    <row r="751" spans="1:3">
      <c r="A751" s="2903"/>
      <c r="B751" s="2905"/>
      <c r="C751" s="2905"/>
    </row>
    <row r="752" spans="1:3">
      <c r="A752" s="2903"/>
      <c r="B752" s="2905"/>
      <c r="C752" s="2905"/>
    </row>
    <row r="753" spans="1:3">
      <c r="A753" s="2903"/>
      <c r="B753" s="2905"/>
      <c r="C753" s="2905"/>
    </row>
    <row r="754" spans="1:3">
      <c r="A754" s="2903"/>
      <c r="B754" s="2905"/>
      <c r="C754" s="2905"/>
    </row>
    <row r="755" spans="1:3">
      <c r="A755" s="2903"/>
      <c r="B755" s="2905"/>
      <c r="C755" s="2905"/>
    </row>
    <row r="756" spans="1:3">
      <c r="A756" s="2903"/>
      <c r="B756" s="2905"/>
      <c r="C756" s="2905"/>
    </row>
    <row r="757" spans="1:3">
      <c r="A757" s="2903"/>
      <c r="B757" s="2905"/>
      <c r="C757" s="2905"/>
    </row>
    <row r="758" spans="1:3">
      <c r="A758" s="2903"/>
      <c r="B758" s="2905"/>
      <c r="C758" s="2905"/>
    </row>
    <row r="759" spans="1:3">
      <c r="A759" s="2903"/>
      <c r="B759" s="2905"/>
      <c r="C759" s="2905"/>
    </row>
    <row r="760" spans="1:3">
      <c r="A760" s="2903"/>
      <c r="B760" s="2905"/>
      <c r="C760" s="2905"/>
    </row>
    <row r="761" spans="1:3">
      <c r="A761" s="2903"/>
      <c r="B761" s="2905"/>
      <c r="C761" s="2905"/>
    </row>
    <row r="762" spans="1:3">
      <c r="A762" s="2903"/>
      <c r="B762" s="2905"/>
      <c r="C762" s="2905"/>
    </row>
    <row r="763" spans="1:3">
      <c r="A763" s="2903"/>
      <c r="B763" s="2905"/>
      <c r="C763" s="2905"/>
    </row>
    <row r="764" spans="1:3">
      <c r="A764" s="2903"/>
      <c r="B764" s="2905"/>
      <c r="C764" s="2905"/>
    </row>
    <row r="765" spans="1:3">
      <c r="A765" s="2903"/>
      <c r="B765" s="2905"/>
      <c r="C765" s="2905"/>
    </row>
    <row r="766" spans="1:3">
      <c r="A766" s="2903"/>
      <c r="B766" s="2905"/>
      <c r="C766" s="2905"/>
    </row>
    <row r="767" spans="1:3">
      <c r="A767" s="2903"/>
      <c r="B767" s="2905"/>
      <c r="C767" s="2905"/>
    </row>
    <row r="768" spans="1:3">
      <c r="A768" s="2903"/>
      <c r="B768" s="2905"/>
      <c r="C768" s="2905"/>
    </row>
    <row r="769" spans="1:3">
      <c r="A769" s="2903"/>
      <c r="B769" s="2905"/>
      <c r="C769" s="2905"/>
    </row>
    <row r="770" spans="1:3">
      <c r="A770" s="2903"/>
      <c r="B770" s="2905"/>
      <c r="C770" s="2905"/>
    </row>
    <row r="771" spans="1:3">
      <c r="A771" s="2903"/>
      <c r="B771" s="2905"/>
      <c r="C771" s="2905"/>
    </row>
    <row r="772" spans="1:3">
      <c r="A772" s="2903"/>
      <c r="B772" s="2905"/>
      <c r="C772" s="2905"/>
    </row>
    <row r="773" spans="1:3">
      <c r="A773" s="2903"/>
      <c r="B773" s="2905"/>
      <c r="C773" s="2905"/>
    </row>
    <row r="774" spans="1:3">
      <c r="A774" s="2903"/>
      <c r="B774" s="2905"/>
      <c r="C774" s="2905"/>
    </row>
    <row r="775" spans="1:3">
      <c r="A775" s="2903"/>
      <c r="B775" s="2905"/>
      <c r="C775" s="2905"/>
    </row>
    <row r="776" spans="1:3">
      <c r="A776" s="2903"/>
      <c r="B776" s="2905"/>
      <c r="C776" s="2905"/>
    </row>
    <row r="777" spans="1:3">
      <c r="A777" s="2903"/>
      <c r="B777" s="2905"/>
      <c r="C777" s="2905"/>
    </row>
    <row r="778" spans="1:3">
      <c r="A778" s="2903"/>
      <c r="B778" s="2905"/>
      <c r="C778" s="2905"/>
    </row>
    <row r="779" spans="1:3">
      <c r="A779" s="2903"/>
      <c r="B779" s="2905"/>
      <c r="C779" s="2905"/>
    </row>
    <row r="780" spans="1:3">
      <c r="A780" s="2903"/>
      <c r="B780" s="2905"/>
      <c r="C780" s="2905"/>
    </row>
    <row r="781" spans="1:3">
      <c r="A781" s="2903"/>
      <c r="B781" s="2905"/>
      <c r="C781" s="2905"/>
    </row>
    <row r="782" spans="1:3">
      <c r="A782" s="2903"/>
      <c r="B782" s="2905"/>
      <c r="C782" s="2905"/>
    </row>
    <row r="783" spans="1:3">
      <c r="A783" s="2903"/>
      <c r="B783" s="2905"/>
      <c r="C783" s="2905"/>
    </row>
    <row r="784" spans="1:3">
      <c r="A784" s="2903"/>
      <c r="B784" s="2905"/>
      <c r="C784" s="2905"/>
    </row>
    <row r="785" spans="1:3">
      <c r="A785" s="2903"/>
      <c r="B785" s="2905"/>
      <c r="C785" s="2905"/>
    </row>
    <row r="786" spans="1:3">
      <c r="A786" s="2903"/>
      <c r="B786" s="2905"/>
      <c r="C786" s="2905"/>
    </row>
    <row r="787" spans="1:3">
      <c r="A787" s="2903"/>
      <c r="B787" s="2905"/>
      <c r="C787" s="2905"/>
    </row>
    <row r="788" spans="1:3">
      <c r="A788" s="2903"/>
      <c r="B788" s="2905"/>
      <c r="C788" s="2905"/>
    </row>
    <row r="789" spans="1:3">
      <c r="A789" s="2903"/>
      <c r="B789" s="2905"/>
      <c r="C789" s="2905"/>
    </row>
    <row r="790" spans="1:3">
      <c r="A790" s="2903"/>
      <c r="B790" s="2905"/>
      <c r="C790" s="2905"/>
    </row>
    <row r="791" spans="1:3">
      <c r="A791" s="2903"/>
      <c r="B791" s="2905"/>
      <c r="C791" s="2905"/>
    </row>
    <row r="792" spans="1:3">
      <c r="A792" s="2903"/>
      <c r="B792" s="2905"/>
      <c r="C792" s="2905"/>
    </row>
    <row r="793" spans="1:3">
      <c r="A793" s="2903"/>
      <c r="B793" s="2905"/>
      <c r="C793" s="2905"/>
    </row>
    <row r="794" spans="1:3">
      <c r="A794" s="2903"/>
      <c r="B794" s="2905"/>
      <c r="C794" s="2905"/>
    </row>
    <row r="795" spans="1:3">
      <c r="A795" s="2903"/>
      <c r="B795" s="2905"/>
      <c r="C795" s="2905"/>
    </row>
    <row r="796" spans="1:3">
      <c r="A796" s="2903"/>
      <c r="B796" s="2905"/>
      <c r="C796" s="2905"/>
    </row>
    <row r="797" spans="1:3">
      <c r="A797" s="2903"/>
      <c r="B797" s="2905"/>
      <c r="C797" s="2905"/>
    </row>
    <row r="798" spans="1:3">
      <c r="A798" s="2903"/>
      <c r="B798" s="2905"/>
      <c r="C798" s="2905"/>
    </row>
    <row r="799" spans="1:3">
      <c r="A799" s="2903"/>
      <c r="B799" s="2905"/>
      <c r="C799" s="2905"/>
    </row>
    <row r="800" spans="1:3">
      <c r="A800" s="2903"/>
      <c r="B800" s="2905"/>
      <c r="C800" s="2905"/>
    </row>
    <row r="801" spans="1:3">
      <c r="A801" s="2903"/>
      <c r="B801" s="2905"/>
      <c r="C801" s="2905"/>
    </row>
    <row r="802" spans="1:3">
      <c r="A802" s="2903"/>
      <c r="B802" s="2905"/>
      <c r="C802" s="2905"/>
    </row>
    <row r="803" spans="1:3">
      <c r="A803" s="2903"/>
      <c r="B803" s="2905"/>
      <c r="C803" s="2905"/>
    </row>
    <row r="804" spans="1:3">
      <c r="A804" s="2903"/>
      <c r="B804" s="2905"/>
      <c r="C804" s="2905"/>
    </row>
    <row r="805" spans="1:3">
      <c r="A805" s="2903"/>
      <c r="B805" s="2905"/>
      <c r="C805" s="2905"/>
    </row>
    <row r="806" spans="1:3">
      <c r="A806" s="2903"/>
      <c r="B806" s="2905"/>
      <c r="C806" s="2905"/>
    </row>
    <row r="807" spans="1:3">
      <c r="A807" s="2903"/>
      <c r="B807" s="2905"/>
      <c r="C807" s="2905"/>
    </row>
    <row r="808" spans="1:3">
      <c r="A808" s="2903"/>
      <c r="B808" s="2905"/>
      <c r="C808" s="2905"/>
    </row>
    <row r="809" spans="1:3">
      <c r="A809" s="2903"/>
      <c r="B809" s="2905"/>
      <c r="C809" s="2905"/>
    </row>
    <row r="810" spans="1:3">
      <c r="A810" s="2903"/>
      <c r="B810" s="2905"/>
      <c r="C810" s="2905"/>
    </row>
    <row r="811" spans="1:3">
      <c r="A811" s="2903"/>
      <c r="B811" s="2905"/>
      <c r="C811" s="2905"/>
    </row>
    <row r="812" spans="1:3">
      <c r="A812" s="2903"/>
      <c r="B812" s="2905"/>
      <c r="C812" s="2905"/>
    </row>
    <row r="813" spans="1:3">
      <c r="A813" s="2903"/>
      <c r="B813" s="2905"/>
      <c r="C813" s="2905"/>
    </row>
    <row r="814" spans="1:3">
      <c r="A814" s="2903"/>
      <c r="B814" s="2905"/>
      <c r="C814" s="2905"/>
    </row>
    <row r="815" spans="1:3">
      <c r="A815" s="2903"/>
      <c r="B815" s="2905"/>
      <c r="C815" s="2905"/>
    </row>
    <row r="816" spans="1:3">
      <c r="A816" s="2903"/>
      <c r="B816" s="2905"/>
      <c r="C816" s="2905"/>
    </row>
    <row r="817" spans="1:3">
      <c r="A817" s="2903"/>
      <c r="B817" s="2905"/>
      <c r="C817" s="2905"/>
    </row>
    <row r="818" spans="1:3">
      <c r="A818" s="2903"/>
      <c r="B818" s="2905"/>
      <c r="C818" s="2905"/>
    </row>
    <row r="819" spans="1:3">
      <c r="A819" s="2903"/>
      <c r="B819" s="2905"/>
      <c r="C819" s="2905"/>
    </row>
    <row r="820" spans="1:3">
      <c r="A820" s="2903"/>
      <c r="B820" s="2905"/>
      <c r="C820" s="2905"/>
    </row>
    <row r="821" spans="1:3">
      <c r="A821" s="2903"/>
      <c r="B821" s="2905"/>
      <c r="C821" s="2905"/>
    </row>
    <row r="822" spans="1:3">
      <c r="A822" s="2903"/>
      <c r="B822" s="2905"/>
      <c r="C822" s="2905"/>
    </row>
    <row r="823" spans="1:3">
      <c r="A823" s="2903"/>
      <c r="B823" s="2905"/>
      <c r="C823" s="2905"/>
    </row>
    <row r="824" spans="1:3">
      <c r="A824" s="2903"/>
      <c r="B824" s="2905"/>
      <c r="C824" s="2905"/>
    </row>
    <row r="825" spans="1:3">
      <c r="A825" s="2903"/>
      <c r="B825" s="2905"/>
      <c r="C825" s="2905"/>
    </row>
    <row r="826" spans="1:3">
      <c r="A826" s="2903"/>
      <c r="B826" s="2905"/>
      <c r="C826" s="2905"/>
    </row>
    <row r="827" spans="1:3">
      <c r="A827" s="2903"/>
      <c r="B827" s="2905"/>
      <c r="C827" s="2905"/>
    </row>
    <row r="828" spans="1:3">
      <c r="A828" s="2903"/>
      <c r="B828" s="2905"/>
      <c r="C828" s="2905"/>
    </row>
    <row r="829" spans="1:3">
      <c r="A829" s="2903"/>
      <c r="B829" s="2905"/>
      <c r="C829" s="2905"/>
    </row>
    <row r="830" spans="1:3">
      <c r="A830" s="2903"/>
      <c r="B830" s="2905"/>
      <c r="C830" s="2905"/>
    </row>
    <row r="831" spans="1:3">
      <c r="A831" s="2903"/>
      <c r="B831" s="2905"/>
      <c r="C831" s="2905"/>
    </row>
    <row r="832" spans="1:3">
      <c r="A832" s="2903"/>
      <c r="B832" s="2905"/>
      <c r="C832" s="2905"/>
    </row>
    <row r="833" spans="1:3">
      <c r="A833" s="2903"/>
      <c r="B833" s="2905"/>
      <c r="C833" s="2905"/>
    </row>
    <row r="834" spans="1:3">
      <c r="A834" s="2903"/>
      <c r="B834" s="2905"/>
      <c r="C834" s="2905"/>
    </row>
    <row r="835" spans="1:3">
      <c r="A835" s="2903"/>
      <c r="B835" s="2905"/>
      <c r="C835" s="2905"/>
    </row>
    <row r="836" spans="1:3">
      <c r="A836" s="2903"/>
      <c r="B836" s="2905"/>
      <c r="C836" s="2905"/>
    </row>
    <row r="837" spans="1:3">
      <c r="A837" s="2903"/>
      <c r="B837" s="2905"/>
      <c r="C837" s="2905"/>
    </row>
    <row r="838" spans="1:3">
      <c r="A838" s="2903"/>
      <c r="B838" s="2905"/>
      <c r="C838" s="2905"/>
    </row>
    <row r="839" spans="1:3">
      <c r="A839" s="2903"/>
      <c r="B839" s="2905"/>
      <c r="C839" s="2905"/>
    </row>
    <row r="840" spans="1:3">
      <c r="A840" s="2903"/>
      <c r="B840" s="2905"/>
      <c r="C840" s="2905"/>
    </row>
    <row r="841" spans="1:3">
      <c r="A841" s="2903"/>
      <c r="B841" s="2905"/>
      <c r="C841" s="2905"/>
    </row>
    <row r="842" spans="1:3">
      <c r="A842" s="2903"/>
      <c r="B842" s="2905"/>
      <c r="C842" s="2905"/>
    </row>
    <row r="843" spans="1:3">
      <c r="A843" s="2903"/>
      <c r="B843" s="2905"/>
      <c r="C843" s="2905"/>
    </row>
    <row r="844" spans="1:3">
      <c r="A844" s="2903"/>
      <c r="B844" s="2905"/>
      <c r="C844" s="2905"/>
    </row>
    <row r="845" spans="1:3">
      <c r="A845" s="2903"/>
      <c r="B845" s="2905"/>
      <c r="C845" s="2905"/>
    </row>
    <row r="846" spans="1:3">
      <c r="A846" s="2903"/>
      <c r="B846" s="2905"/>
      <c r="C846" s="2905"/>
    </row>
    <row r="847" spans="1:3">
      <c r="A847" s="2903"/>
      <c r="B847" s="2905"/>
      <c r="C847" s="2905"/>
    </row>
    <row r="848" spans="1:3">
      <c r="A848" s="2903"/>
      <c r="B848" s="2905"/>
      <c r="C848" s="2905"/>
    </row>
    <row r="849" spans="1:3">
      <c r="A849" s="2903"/>
      <c r="B849" s="2905"/>
      <c r="C849" s="2905"/>
    </row>
    <row r="850" spans="1:3">
      <c r="A850" s="2903"/>
      <c r="B850" s="2905"/>
      <c r="C850" s="2905"/>
    </row>
    <row r="851" spans="1:3">
      <c r="A851" s="2903"/>
      <c r="B851" s="2905"/>
      <c r="C851" s="2905"/>
    </row>
    <row r="852" spans="1:3">
      <c r="A852" s="2903"/>
      <c r="B852" s="2905"/>
      <c r="C852" s="2905"/>
    </row>
    <row r="853" spans="1:3">
      <c r="A853" s="2903"/>
      <c r="B853" s="2905"/>
      <c r="C853" s="2905"/>
    </row>
    <row r="854" spans="1:3">
      <c r="A854" s="2903"/>
      <c r="B854" s="2905"/>
      <c r="C854" s="2905"/>
    </row>
    <row r="855" spans="1:3">
      <c r="A855" s="2903"/>
      <c r="B855" s="2905"/>
      <c r="C855" s="2905"/>
    </row>
    <row r="856" spans="1:3">
      <c r="A856" s="2903"/>
      <c r="B856" s="2905"/>
      <c r="C856" s="2905"/>
    </row>
    <row r="857" spans="1:3">
      <c r="A857" s="2903"/>
      <c r="B857" s="2905"/>
      <c r="C857" s="2905"/>
    </row>
    <row r="858" spans="1:3">
      <c r="A858" s="2903"/>
      <c r="B858" s="2905"/>
      <c r="C858" s="2905"/>
    </row>
    <row r="859" spans="1:3">
      <c r="A859" s="2903"/>
      <c r="B859" s="2905"/>
      <c r="C859" s="2905"/>
    </row>
    <row r="860" spans="1:3">
      <c r="A860" s="2903"/>
      <c r="B860" s="2905"/>
      <c r="C860" s="2905"/>
    </row>
    <row r="861" spans="1:3">
      <c r="A861" s="2903"/>
      <c r="B861" s="2905"/>
      <c r="C861" s="2905"/>
    </row>
    <row r="862" spans="1:3">
      <c r="A862" s="2903"/>
      <c r="B862" s="2905"/>
      <c r="C862" s="2905"/>
    </row>
    <row r="863" spans="1:3">
      <c r="A863" s="2903"/>
      <c r="B863" s="2905"/>
      <c r="C863" s="2905"/>
    </row>
    <row r="864" spans="1:3">
      <c r="A864" s="2903"/>
      <c r="B864" s="2905"/>
      <c r="C864" s="2905"/>
    </row>
    <row r="865" spans="1:3">
      <c r="A865" s="2903"/>
      <c r="B865" s="2905"/>
      <c r="C865" s="2905"/>
    </row>
    <row r="866" spans="1:3">
      <c r="A866" s="2903"/>
      <c r="B866" s="2905"/>
      <c r="C866" s="2905"/>
    </row>
    <row r="867" spans="1:3">
      <c r="A867" s="2903"/>
      <c r="B867" s="2905"/>
      <c r="C867" s="2905"/>
    </row>
    <row r="868" spans="1:3">
      <c r="A868" s="2903"/>
      <c r="B868" s="2905"/>
      <c r="C868" s="2905"/>
    </row>
    <row r="869" spans="1:3">
      <c r="A869" s="2903"/>
      <c r="B869" s="2905"/>
      <c r="C869" s="2905"/>
    </row>
    <row r="870" spans="1:3">
      <c r="A870" s="2903"/>
      <c r="B870" s="2905"/>
      <c r="C870" s="2905"/>
    </row>
    <row r="871" spans="1:3">
      <c r="A871" s="2903"/>
      <c r="B871" s="2905"/>
      <c r="C871" s="2905"/>
    </row>
    <row r="872" spans="1:3">
      <c r="A872" s="2903"/>
      <c r="B872" s="2905"/>
      <c r="C872" s="2905"/>
    </row>
    <row r="873" spans="1:3">
      <c r="A873" s="2903"/>
      <c r="B873" s="2905"/>
      <c r="C873" s="2905"/>
    </row>
    <row r="874" spans="1:3">
      <c r="A874" s="2903"/>
      <c r="B874" s="2905"/>
      <c r="C874" s="2905"/>
    </row>
    <row r="875" spans="1:3">
      <c r="A875" s="2903"/>
      <c r="B875" s="2905"/>
      <c r="C875" s="2905"/>
    </row>
    <row r="876" spans="1:3">
      <c r="A876" s="2903"/>
      <c r="B876" s="2905"/>
      <c r="C876" s="2905"/>
    </row>
    <row r="877" spans="1:3">
      <c r="A877" s="2903"/>
      <c r="B877" s="2905"/>
      <c r="C877" s="2905"/>
    </row>
    <row r="878" spans="1:3">
      <c r="A878" s="2903"/>
      <c r="B878" s="2905"/>
      <c r="C878" s="2905"/>
    </row>
    <row r="879" spans="1:3">
      <c r="A879" s="2903"/>
      <c r="B879" s="2905"/>
      <c r="C879" s="2905"/>
    </row>
    <row r="880" spans="1:3">
      <c r="A880" s="2903"/>
      <c r="B880" s="2905"/>
      <c r="C880" s="2905"/>
    </row>
    <row r="881" spans="1:3">
      <c r="A881" s="2903"/>
      <c r="B881" s="2905"/>
      <c r="C881" s="2905"/>
    </row>
    <row r="882" spans="1:3">
      <c r="A882" s="2903"/>
      <c r="B882" s="2905"/>
      <c r="C882" s="2905"/>
    </row>
    <row r="883" spans="1:3">
      <c r="A883" s="2903"/>
      <c r="B883" s="2905"/>
      <c r="C883" s="2905"/>
    </row>
    <row r="884" spans="1:3">
      <c r="A884" s="2903"/>
      <c r="B884" s="2905"/>
      <c r="C884" s="2905"/>
    </row>
    <row r="885" spans="1:3">
      <c r="A885" s="2903"/>
      <c r="B885" s="2905"/>
      <c r="C885" s="2905"/>
    </row>
    <row r="886" spans="1:3">
      <c r="A886" s="2903"/>
      <c r="B886" s="2905"/>
      <c r="C886" s="2905"/>
    </row>
    <row r="887" spans="1:3">
      <c r="A887" s="2903"/>
      <c r="B887" s="2905"/>
      <c r="C887" s="2905"/>
    </row>
    <row r="888" spans="1:3">
      <c r="A888" s="2903"/>
      <c r="B888" s="2905"/>
      <c r="C888" s="2905"/>
    </row>
    <row r="889" spans="1:3">
      <c r="A889" s="2903"/>
      <c r="B889" s="2905"/>
      <c r="C889" s="2905"/>
    </row>
    <row r="890" spans="1:3">
      <c r="A890" s="2903"/>
      <c r="B890" s="2905"/>
      <c r="C890" s="2905"/>
    </row>
    <row r="891" spans="1:3">
      <c r="A891" s="2903"/>
      <c r="B891" s="2905"/>
      <c r="C891" s="2905"/>
    </row>
    <row r="892" spans="1:3">
      <c r="A892" s="2903"/>
      <c r="B892" s="2905"/>
      <c r="C892" s="2905"/>
    </row>
    <row r="893" spans="1:3">
      <c r="A893" s="2903"/>
      <c r="B893" s="2905"/>
      <c r="C893" s="2905"/>
    </row>
    <row r="894" spans="1:3">
      <c r="A894" s="2903"/>
      <c r="B894" s="2905"/>
      <c r="C894" s="2905"/>
    </row>
    <row r="895" spans="1:3">
      <c r="A895" s="2903"/>
      <c r="B895" s="2905"/>
      <c r="C895" s="2905"/>
    </row>
    <row r="896" spans="1:3">
      <c r="A896" s="2903"/>
      <c r="B896" s="2905"/>
      <c r="C896" s="2905"/>
    </row>
    <row r="897" spans="1:3">
      <c r="A897" s="2903"/>
      <c r="B897" s="2905"/>
      <c r="C897" s="2905"/>
    </row>
    <row r="898" spans="1:3">
      <c r="A898" s="2903"/>
      <c r="B898" s="2905"/>
      <c r="C898" s="2905"/>
    </row>
    <row r="899" spans="1:3">
      <c r="A899" s="2903"/>
      <c r="B899" s="2905"/>
      <c r="C899" s="2905"/>
    </row>
    <row r="900" spans="1:3">
      <c r="A900" s="2903"/>
      <c r="B900" s="2905"/>
      <c r="C900" s="2905"/>
    </row>
    <row r="901" spans="1:3">
      <c r="A901" s="2903"/>
      <c r="B901" s="2905"/>
      <c r="C901" s="2905"/>
    </row>
    <row r="902" spans="1:3">
      <c r="A902" s="2903"/>
      <c r="B902" s="2905"/>
      <c r="C902" s="2905"/>
    </row>
    <row r="903" spans="1:3">
      <c r="A903" s="2903"/>
      <c r="B903" s="2905"/>
      <c r="C903" s="2905"/>
    </row>
    <row r="904" spans="1:3">
      <c r="A904" s="2903"/>
      <c r="B904" s="2905"/>
      <c r="C904" s="2905"/>
    </row>
    <row r="905" spans="1:3">
      <c r="A905" s="2903"/>
      <c r="B905" s="2905"/>
      <c r="C905" s="2905"/>
    </row>
    <row r="906" spans="1:3">
      <c r="A906" s="2903"/>
      <c r="B906" s="2905"/>
      <c r="C906" s="2905"/>
    </row>
    <row r="907" spans="1:3">
      <c r="A907" s="2903"/>
      <c r="B907" s="2905"/>
      <c r="C907" s="2905"/>
    </row>
    <row r="908" spans="1:3">
      <c r="A908" s="2903"/>
      <c r="B908" s="2905"/>
      <c r="C908" s="2905"/>
    </row>
    <row r="909" spans="1:3">
      <c r="A909" s="2903"/>
      <c r="B909" s="2905"/>
      <c r="C909" s="2905"/>
    </row>
    <row r="910" spans="1:3">
      <c r="A910" s="2903"/>
      <c r="B910" s="2905"/>
      <c r="C910" s="2905"/>
    </row>
    <row r="911" spans="1:3">
      <c r="A911" s="2903"/>
      <c r="B911" s="2905"/>
      <c r="C911" s="2905"/>
    </row>
    <row r="912" spans="1:3">
      <c r="A912" s="2903"/>
      <c r="B912" s="2905"/>
      <c r="C912" s="2905"/>
    </row>
    <row r="913" spans="1:3">
      <c r="A913" s="2903"/>
      <c r="B913" s="2905"/>
      <c r="C913" s="2905"/>
    </row>
    <row r="914" spans="1:3">
      <c r="A914" s="2903"/>
      <c r="B914" s="2905"/>
      <c r="C914" s="2905"/>
    </row>
    <row r="915" spans="1:3">
      <c r="A915" s="2903"/>
      <c r="B915" s="2905"/>
      <c r="C915" s="2905"/>
    </row>
    <row r="916" spans="1:3">
      <c r="A916" s="2903"/>
      <c r="B916" s="2905"/>
      <c r="C916" s="2905"/>
    </row>
    <row r="917" spans="1:3">
      <c r="A917" s="2903"/>
      <c r="B917" s="2905"/>
      <c r="C917" s="2905"/>
    </row>
    <row r="918" spans="1:3">
      <c r="A918" s="2903"/>
      <c r="B918" s="2905"/>
      <c r="C918" s="2905"/>
    </row>
    <row r="919" spans="1:3">
      <c r="A919" s="2903"/>
      <c r="B919" s="2905"/>
      <c r="C919" s="2905"/>
    </row>
    <row r="920" spans="1:3">
      <c r="A920" s="2903"/>
      <c r="B920" s="2905"/>
      <c r="C920" s="2905"/>
    </row>
    <row r="921" spans="1:3">
      <c r="A921" s="2903"/>
      <c r="B921" s="2905"/>
      <c r="C921" s="2905"/>
    </row>
    <row r="922" spans="1:3">
      <c r="A922" s="2903"/>
      <c r="B922" s="2905"/>
      <c r="C922" s="2905"/>
    </row>
    <row r="923" spans="1:3">
      <c r="A923" s="2903"/>
      <c r="B923" s="2905"/>
      <c r="C923" s="2905"/>
    </row>
    <row r="924" spans="1:3">
      <c r="A924" s="2903"/>
      <c r="B924" s="2905"/>
      <c r="C924" s="2905"/>
    </row>
    <row r="925" spans="1:3">
      <c r="A925" s="2903"/>
      <c r="B925" s="2905"/>
      <c r="C925" s="2905"/>
    </row>
    <row r="926" spans="1:3">
      <c r="A926" s="2903"/>
      <c r="B926" s="2905"/>
      <c r="C926" s="2905"/>
    </row>
    <row r="927" spans="1:3">
      <c r="A927" s="2903"/>
      <c r="B927" s="2905"/>
      <c r="C927" s="2905"/>
    </row>
    <row r="928" spans="1:3">
      <c r="A928" s="2903"/>
      <c r="B928" s="2905"/>
      <c r="C928" s="2905"/>
    </row>
    <row r="929" spans="1:3">
      <c r="A929" s="2903"/>
      <c r="B929" s="2905"/>
      <c r="C929" s="2905"/>
    </row>
    <row r="930" spans="1:3">
      <c r="A930" s="2903"/>
      <c r="B930" s="2905"/>
      <c r="C930" s="2905"/>
    </row>
    <row r="931" spans="1:3">
      <c r="A931" s="2903"/>
      <c r="B931" s="2905"/>
      <c r="C931" s="2905"/>
    </row>
    <row r="932" spans="1:3">
      <c r="A932" s="2903"/>
      <c r="B932" s="2905"/>
      <c r="C932" s="2905"/>
    </row>
    <row r="933" spans="1:3">
      <c r="A933" s="2903"/>
      <c r="B933" s="2905"/>
      <c r="C933" s="2905"/>
    </row>
    <row r="934" spans="1:3">
      <c r="A934" s="2903"/>
      <c r="B934" s="2905"/>
      <c r="C934" s="2905"/>
    </row>
    <row r="935" spans="1:3">
      <c r="A935" s="2903"/>
      <c r="B935" s="2905"/>
      <c r="C935" s="2905"/>
    </row>
    <row r="936" spans="1:3">
      <c r="A936" s="2903"/>
      <c r="B936" s="2905"/>
      <c r="C936" s="2905"/>
    </row>
    <row r="937" spans="1:3">
      <c r="A937" s="2903"/>
      <c r="B937" s="2905"/>
      <c r="C937" s="2905"/>
    </row>
    <row r="938" spans="1:3">
      <c r="A938" s="2903"/>
      <c r="B938" s="2905"/>
      <c r="C938" s="2905"/>
    </row>
    <row r="939" spans="1:3">
      <c r="A939" s="2903"/>
      <c r="B939" s="2905"/>
      <c r="C939" s="2905"/>
    </row>
    <row r="940" spans="1:3">
      <c r="A940" s="2903"/>
      <c r="B940" s="2905"/>
      <c r="C940" s="2905"/>
    </row>
    <row r="941" spans="1:3">
      <c r="A941" s="2903"/>
      <c r="B941" s="2905"/>
      <c r="C941" s="2905"/>
    </row>
    <row r="942" spans="1:3">
      <c r="A942" s="2903"/>
      <c r="B942" s="2905"/>
      <c r="C942" s="2905"/>
    </row>
    <row r="943" spans="1:3">
      <c r="A943" s="2903"/>
      <c r="B943" s="2905"/>
      <c r="C943" s="2905"/>
    </row>
    <row r="944" spans="1:3">
      <c r="A944" s="2903"/>
      <c r="B944" s="2905"/>
      <c r="C944" s="2905"/>
    </row>
    <row r="945" spans="1:3">
      <c r="A945" s="2903"/>
      <c r="B945" s="2905"/>
      <c r="C945" s="2905"/>
    </row>
    <row r="946" spans="1:3">
      <c r="A946" s="2903"/>
      <c r="B946" s="2905"/>
      <c r="C946" s="2905"/>
    </row>
    <row r="947" spans="1:3">
      <c r="A947" s="2903"/>
      <c r="B947" s="2905"/>
      <c r="C947" s="2905"/>
    </row>
    <row r="948" spans="1:3">
      <c r="A948" s="2903"/>
      <c r="B948" s="2905"/>
      <c r="C948" s="2905"/>
    </row>
    <row r="949" spans="1:3">
      <c r="A949" s="2903"/>
      <c r="B949" s="2905"/>
      <c r="C949" s="2905"/>
    </row>
    <row r="950" spans="1:3">
      <c r="A950" s="2903"/>
      <c r="B950" s="2905"/>
      <c r="C950" s="2905"/>
    </row>
    <row r="951" spans="1:3">
      <c r="A951" s="2903"/>
      <c r="B951" s="2905"/>
      <c r="C951" s="2905"/>
    </row>
    <row r="952" spans="1:3">
      <c r="A952" s="2903"/>
      <c r="B952" s="2905"/>
      <c r="C952" s="2905"/>
    </row>
    <row r="953" spans="1:3">
      <c r="A953" s="2903"/>
      <c r="B953" s="2905"/>
      <c r="C953" s="2905"/>
    </row>
    <row r="954" spans="1:3">
      <c r="A954" s="2903"/>
      <c r="B954" s="2905"/>
      <c r="C954" s="2905"/>
    </row>
    <row r="955" spans="1:3">
      <c r="A955" s="2903"/>
      <c r="B955" s="2905"/>
      <c r="C955" s="2905"/>
    </row>
    <row r="956" spans="1:3">
      <c r="A956" s="2903"/>
      <c r="B956" s="2905"/>
      <c r="C956" s="2905"/>
    </row>
    <row r="957" spans="1:3">
      <c r="A957" s="2903"/>
      <c r="B957" s="2905"/>
      <c r="C957" s="2905"/>
    </row>
    <row r="958" spans="1:3">
      <c r="A958" s="2903"/>
      <c r="B958" s="2905"/>
      <c r="C958" s="2905"/>
    </row>
    <row r="959" spans="1:3">
      <c r="A959" s="2903"/>
      <c r="B959" s="2905"/>
      <c r="C959" s="2905"/>
    </row>
    <row r="960" spans="1:3">
      <c r="A960" s="2903"/>
      <c r="B960" s="2905"/>
      <c r="C960" s="2905"/>
    </row>
    <row r="961" spans="1:3">
      <c r="A961" s="2903"/>
      <c r="B961" s="2905"/>
      <c r="C961" s="2905"/>
    </row>
    <row r="962" spans="1:3">
      <c r="A962" s="2903"/>
      <c r="B962" s="2905"/>
      <c r="C962" s="2905"/>
    </row>
    <row r="963" spans="1:3">
      <c r="A963" s="2903"/>
      <c r="B963" s="2905"/>
      <c r="C963" s="2905"/>
    </row>
    <row r="964" spans="1:3">
      <c r="A964" s="2903"/>
      <c r="B964" s="2905"/>
      <c r="C964" s="2905"/>
    </row>
    <row r="965" spans="1:3">
      <c r="A965" s="2903"/>
      <c r="B965" s="2905"/>
      <c r="C965" s="2905"/>
    </row>
    <row r="966" spans="1:3">
      <c r="A966" s="2903"/>
      <c r="B966" s="2905"/>
      <c r="C966" s="2905"/>
    </row>
    <row r="967" spans="1:3">
      <c r="A967" s="2903"/>
      <c r="B967" s="2905"/>
      <c r="C967" s="2905"/>
    </row>
    <row r="968" spans="1:3">
      <c r="A968" s="2903"/>
      <c r="B968" s="2905"/>
      <c r="C968" s="2905"/>
    </row>
    <row r="969" spans="1:3">
      <c r="A969" s="2903"/>
      <c r="B969" s="2905"/>
      <c r="C969" s="2905"/>
    </row>
    <row r="970" spans="1:3">
      <c r="A970" s="2903"/>
      <c r="B970" s="2905"/>
      <c r="C970" s="2905"/>
    </row>
    <row r="971" spans="1:3">
      <c r="A971" s="2903"/>
      <c r="B971" s="2905"/>
      <c r="C971" s="2905"/>
    </row>
    <row r="972" spans="1:3">
      <c r="A972" s="2903"/>
      <c r="B972" s="2905"/>
      <c r="C972" s="2905"/>
    </row>
    <row r="973" spans="1:3">
      <c r="A973" s="2903"/>
      <c r="B973" s="2905"/>
      <c r="C973" s="2905"/>
    </row>
    <row r="974" spans="1:3">
      <c r="A974" s="2903"/>
      <c r="B974" s="2905"/>
      <c r="C974" s="2905"/>
    </row>
    <row r="975" spans="1:3">
      <c r="A975" s="2903"/>
      <c r="B975" s="2905"/>
      <c r="C975" s="2905"/>
    </row>
    <row r="976" spans="1:3">
      <c r="A976" s="2903"/>
      <c r="B976" s="2905"/>
      <c r="C976" s="2905"/>
    </row>
    <row r="977" spans="1:3">
      <c r="A977" s="2903"/>
      <c r="B977" s="2905"/>
      <c r="C977" s="2905"/>
    </row>
    <row r="978" spans="1:3">
      <c r="A978" s="2903"/>
      <c r="B978" s="2905"/>
      <c r="C978" s="2905"/>
    </row>
    <row r="979" spans="1:3">
      <c r="A979" s="2903"/>
      <c r="B979" s="2905"/>
      <c r="C979" s="2905"/>
    </row>
    <row r="980" spans="1:3">
      <c r="A980" s="2903"/>
      <c r="B980" s="2905"/>
      <c r="C980" s="2905"/>
    </row>
    <row r="981" spans="1:3">
      <c r="A981" s="2903"/>
      <c r="B981" s="2905"/>
      <c r="C981" s="2905"/>
    </row>
    <row r="982" spans="1:3">
      <c r="A982" s="2903"/>
      <c r="B982" s="2905"/>
      <c r="C982" s="2905"/>
    </row>
    <row r="983" spans="1:3">
      <c r="A983" s="2903"/>
      <c r="B983" s="2905"/>
      <c r="C983" s="2905"/>
    </row>
    <row r="984" spans="1:3">
      <c r="A984" s="2903"/>
      <c r="B984" s="2905"/>
      <c r="C984" s="2905"/>
    </row>
    <row r="985" spans="1:3">
      <c r="A985" s="2903"/>
      <c r="B985" s="2905"/>
      <c r="C985" s="2905"/>
    </row>
    <row r="986" spans="1:3">
      <c r="A986" s="2903"/>
      <c r="B986" s="2905"/>
      <c r="C986" s="2905"/>
    </row>
    <row r="987" spans="1:3">
      <c r="A987" s="2903"/>
      <c r="B987" s="2905"/>
      <c r="C987" s="2905"/>
    </row>
    <row r="988" spans="1:3">
      <c r="A988" s="2903"/>
      <c r="B988" s="2905"/>
      <c r="C988" s="2905"/>
    </row>
    <row r="989" spans="1:3">
      <c r="A989" s="2903"/>
      <c r="B989" s="2905"/>
      <c r="C989" s="2905"/>
    </row>
    <row r="990" spans="1:3">
      <c r="A990" s="2903"/>
      <c r="B990" s="2905"/>
      <c r="C990" s="2905"/>
    </row>
    <row r="991" spans="1:3">
      <c r="A991" s="2903"/>
      <c r="B991" s="2905"/>
      <c r="C991" s="2905"/>
    </row>
    <row r="992" spans="1:3">
      <c r="A992" s="2903"/>
      <c r="B992" s="2905"/>
      <c r="C992" s="2905"/>
    </row>
    <row r="993" spans="1:3">
      <c r="A993" s="2903"/>
      <c r="B993" s="2905"/>
      <c r="C993" s="2905"/>
    </row>
    <row r="994" spans="1:3">
      <c r="A994" s="2903"/>
      <c r="B994" s="2905"/>
      <c r="C994" s="2905"/>
    </row>
    <row r="995" spans="1:3">
      <c r="A995" s="2903"/>
      <c r="B995" s="2905"/>
      <c r="C995" s="2905"/>
    </row>
    <row r="996" spans="1:3">
      <c r="A996" s="2903"/>
      <c r="B996" s="2905"/>
      <c r="C996" s="2905"/>
    </row>
    <row r="997" spans="1:3">
      <c r="A997" s="2903"/>
      <c r="B997" s="2905"/>
      <c r="C997" s="2905"/>
    </row>
    <row r="998" spans="1:3">
      <c r="A998" s="2903"/>
      <c r="B998" s="2905"/>
      <c r="C998" s="2905"/>
    </row>
    <row r="999" spans="1:3">
      <c r="A999" s="2903"/>
      <c r="B999" s="2905"/>
      <c r="C999" s="2905"/>
    </row>
    <row r="1000" spans="1:3">
      <c r="A1000" s="2903"/>
      <c r="B1000" s="2905"/>
      <c r="C1000" s="2905"/>
    </row>
    <row r="1001" spans="1:3">
      <c r="A1001" s="2903"/>
      <c r="B1001" s="2905"/>
      <c r="C1001" s="2905"/>
    </row>
    <row r="1002" spans="1:3">
      <c r="A1002" s="2903"/>
      <c r="B1002" s="2905"/>
      <c r="C1002" s="2905"/>
    </row>
    <row r="1003" spans="1:3">
      <c r="A1003" s="2903"/>
      <c r="B1003" s="2905"/>
      <c r="C1003" s="2905"/>
    </row>
    <row r="1004" spans="1:3">
      <c r="A1004" s="2903"/>
      <c r="B1004" s="2905"/>
      <c r="C1004" s="2905"/>
    </row>
    <row r="1005" spans="1:3">
      <c r="A1005" s="2903"/>
      <c r="B1005" s="2905"/>
      <c r="C1005" s="2905"/>
    </row>
    <row r="1006" spans="1:3">
      <c r="A1006" s="2903"/>
      <c r="B1006" s="2905"/>
      <c r="C1006" s="2905"/>
    </row>
    <row r="1007" spans="1:3">
      <c r="A1007" s="2903"/>
      <c r="B1007" s="2905"/>
      <c r="C1007" s="2905"/>
    </row>
    <row r="1008" spans="1:3">
      <c r="A1008" s="2903"/>
      <c r="B1008" s="2905"/>
      <c r="C1008" s="2905"/>
    </row>
    <row r="1009" spans="1:3">
      <c r="A1009" s="2903"/>
      <c r="B1009" s="2905"/>
      <c r="C1009" s="2905"/>
    </row>
    <row r="1010" spans="1:3">
      <c r="A1010" s="2903"/>
      <c r="B1010" s="2905"/>
      <c r="C1010" s="2905"/>
    </row>
    <row r="1011" spans="1:3">
      <c r="A1011" s="2903"/>
      <c r="B1011" s="2905"/>
      <c r="C1011" s="2905"/>
    </row>
    <row r="1012" spans="1:3">
      <c r="A1012" s="2903"/>
      <c r="B1012" s="2905"/>
      <c r="C1012" s="2905"/>
    </row>
    <row r="1013" spans="1:3">
      <c r="A1013" s="2903"/>
      <c r="B1013" s="2905"/>
      <c r="C1013" s="2905"/>
    </row>
    <row r="1014" spans="1:3">
      <c r="A1014" s="2903"/>
      <c r="B1014" s="2905"/>
      <c r="C1014" s="2905"/>
    </row>
    <row r="1015" spans="1:3">
      <c r="A1015" s="2903"/>
      <c r="B1015" s="2905"/>
      <c r="C1015" s="2905"/>
    </row>
    <row r="1016" spans="1:3">
      <c r="A1016" s="2903"/>
      <c r="B1016" s="2905"/>
      <c r="C1016" s="2905"/>
    </row>
    <row r="1017" spans="1:3">
      <c r="A1017" s="2903"/>
      <c r="B1017" s="2905"/>
      <c r="C1017" s="2905"/>
    </row>
    <row r="1018" spans="1:3">
      <c r="A1018" s="2903"/>
      <c r="B1018" s="2905"/>
      <c r="C1018" s="2905"/>
    </row>
    <row r="1019" spans="1:3">
      <c r="A1019" s="2903"/>
      <c r="B1019" s="2905"/>
      <c r="C1019" s="2905"/>
    </row>
    <row r="1020" spans="1:3">
      <c r="A1020" s="2903"/>
      <c r="B1020" s="2905"/>
      <c r="C1020" s="2905"/>
    </row>
    <row r="1021" spans="1:3">
      <c r="A1021" s="2903"/>
      <c r="B1021" s="2905"/>
      <c r="C1021" s="2905"/>
    </row>
    <row r="1022" spans="1:3">
      <c r="A1022" s="2903"/>
      <c r="B1022" s="2905"/>
      <c r="C1022" s="2905"/>
    </row>
    <row r="1023" spans="1:3">
      <c r="A1023" s="2903"/>
      <c r="B1023" s="2905"/>
      <c r="C1023" s="2905"/>
    </row>
    <row r="1024" spans="1:3">
      <c r="A1024" s="2903"/>
      <c r="B1024" s="2905"/>
      <c r="C1024" s="2905"/>
    </row>
    <row r="1025" spans="1:3">
      <c r="A1025" s="2903"/>
      <c r="B1025" s="2905"/>
      <c r="C1025" s="2905"/>
    </row>
    <row r="1026" spans="1:3">
      <c r="A1026" s="2903"/>
      <c r="B1026" s="2905"/>
      <c r="C1026" s="2905"/>
    </row>
    <row r="1027" spans="1:3">
      <c r="A1027" s="2903"/>
      <c r="B1027" s="2905"/>
      <c r="C1027" s="2905"/>
    </row>
    <row r="1028" spans="1:3">
      <c r="A1028" s="2903"/>
      <c r="B1028" s="2905"/>
      <c r="C1028" s="2905"/>
    </row>
    <row r="1029" spans="1:3">
      <c r="A1029" s="2903"/>
      <c r="B1029" s="2905"/>
      <c r="C1029" s="2905"/>
    </row>
    <row r="1030" spans="1:3">
      <c r="A1030" s="2903"/>
      <c r="B1030" s="2905"/>
      <c r="C1030" s="2905"/>
    </row>
    <row r="1031" spans="1:3">
      <c r="A1031" s="2903"/>
      <c r="B1031" s="2905"/>
      <c r="C1031" s="2905"/>
    </row>
    <row r="1032" spans="1:3">
      <c r="A1032" s="2903"/>
      <c r="B1032" s="2905"/>
      <c r="C1032" s="2905"/>
    </row>
    <row r="1033" spans="1:3">
      <c r="A1033" s="2903"/>
      <c r="B1033" s="2905"/>
      <c r="C1033" s="2905"/>
    </row>
    <row r="1034" spans="1:3">
      <c r="A1034" s="2903"/>
      <c r="B1034" s="2905"/>
      <c r="C1034" s="2905"/>
    </row>
    <row r="1035" spans="1:3">
      <c r="A1035" s="2903"/>
      <c r="B1035" s="2905"/>
      <c r="C1035" s="2905"/>
    </row>
    <row r="1036" spans="1:3">
      <c r="A1036" s="2903"/>
      <c r="B1036" s="2905"/>
      <c r="C1036" s="2905"/>
    </row>
    <row r="1037" spans="1:3">
      <c r="A1037" s="2903"/>
      <c r="B1037" s="2905"/>
      <c r="C1037" s="2905"/>
    </row>
    <row r="1038" spans="1:3">
      <c r="A1038" s="2903"/>
      <c r="B1038" s="2905"/>
      <c r="C1038" s="2905"/>
    </row>
    <row r="1039" spans="1:3">
      <c r="A1039" s="2903"/>
      <c r="B1039" s="2905"/>
      <c r="C1039" s="2905"/>
    </row>
    <row r="1040" spans="1:3">
      <c r="A1040" s="2903"/>
      <c r="B1040" s="2905"/>
      <c r="C1040" s="2905"/>
    </row>
    <row r="1041" spans="1:3">
      <c r="A1041" s="2903"/>
      <c r="B1041" s="2905"/>
      <c r="C1041" s="2905"/>
    </row>
    <row r="1042" spans="1:3">
      <c r="A1042" s="2903"/>
      <c r="B1042" s="2905"/>
      <c r="C1042" s="2905"/>
    </row>
    <row r="1043" spans="1:3">
      <c r="A1043" s="2903"/>
      <c r="B1043" s="2905"/>
      <c r="C1043" s="2905"/>
    </row>
    <row r="1044" spans="1:3">
      <c r="A1044" s="2903"/>
      <c r="B1044" s="2905"/>
      <c r="C1044" s="2905"/>
    </row>
    <row r="1045" spans="1:3">
      <c r="A1045" s="2903"/>
      <c r="B1045" s="2905"/>
      <c r="C1045" s="2905"/>
    </row>
    <row r="1046" spans="1:3">
      <c r="A1046" s="2903"/>
      <c r="B1046" s="2905"/>
      <c r="C1046" s="2905"/>
    </row>
    <row r="1047" spans="1:3">
      <c r="A1047" s="2903"/>
      <c r="B1047" s="2905"/>
      <c r="C1047" s="2905"/>
    </row>
    <row r="1048" spans="1:3">
      <c r="A1048" s="2903"/>
      <c r="B1048" s="2905"/>
      <c r="C1048" s="2905"/>
    </row>
    <row r="1049" spans="1:3">
      <c r="A1049" s="2903"/>
      <c r="B1049" s="2905"/>
      <c r="C1049" s="2905"/>
    </row>
    <row r="1050" spans="1:3">
      <c r="A1050" s="2903"/>
      <c r="B1050" s="2905"/>
      <c r="C1050" s="2905"/>
    </row>
    <row r="1051" spans="1:3">
      <c r="A1051" s="2903"/>
      <c r="B1051" s="2905"/>
      <c r="C1051" s="2905"/>
    </row>
    <row r="1052" spans="1:3">
      <c r="A1052" s="2903"/>
      <c r="B1052" s="2905"/>
      <c r="C1052" s="2905"/>
    </row>
    <row r="1053" spans="1:3">
      <c r="A1053" s="2903"/>
      <c r="B1053" s="2905"/>
      <c r="C1053" s="2905"/>
    </row>
    <row r="1054" spans="1:3">
      <c r="A1054" s="2903"/>
      <c r="B1054" s="2905"/>
      <c r="C1054" s="2905"/>
    </row>
    <row r="1055" spans="1:3">
      <c r="A1055" s="2903"/>
      <c r="B1055" s="2905"/>
      <c r="C1055" s="2905"/>
    </row>
    <row r="1056" spans="1:3">
      <c r="A1056" s="2903"/>
      <c r="B1056" s="2905"/>
      <c r="C1056" s="2905"/>
    </row>
    <row r="1057" spans="1:3">
      <c r="A1057" s="2903"/>
      <c r="B1057" s="2905"/>
      <c r="C1057" s="2905"/>
    </row>
    <row r="1058" spans="1:3">
      <c r="A1058" s="2903"/>
      <c r="B1058" s="2905"/>
      <c r="C1058" s="2905"/>
    </row>
    <row r="1059" spans="1:3">
      <c r="A1059" s="2903"/>
      <c r="B1059" s="2905"/>
      <c r="C1059" s="2905"/>
    </row>
    <row r="1060" spans="1:3">
      <c r="A1060" s="2903"/>
      <c r="B1060" s="2905"/>
      <c r="C1060" s="2905"/>
    </row>
    <row r="1061" spans="1:3">
      <c r="A1061" s="2903"/>
      <c r="B1061" s="2905"/>
      <c r="C1061" s="2905"/>
    </row>
    <row r="1062" spans="1:3">
      <c r="A1062" s="2903"/>
      <c r="B1062" s="2905"/>
      <c r="C1062" s="2905"/>
    </row>
    <row r="1063" spans="1:3">
      <c r="A1063" s="2903"/>
      <c r="B1063" s="2905"/>
      <c r="C1063" s="2905"/>
    </row>
    <row r="1064" spans="1:3">
      <c r="A1064" s="2903"/>
      <c r="B1064" s="2905"/>
      <c r="C1064" s="2905"/>
    </row>
    <row r="1065" spans="1:3">
      <c r="A1065" s="2903"/>
      <c r="B1065" s="2905"/>
      <c r="C1065" s="2905"/>
    </row>
    <row r="1066" spans="1:3">
      <c r="A1066" s="2903"/>
      <c r="B1066" s="2905"/>
      <c r="C1066" s="2905"/>
    </row>
    <row r="1067" spans="1:3">
      <c r="A1067" s="2903"/>
      <c r="B1067" s="2905"/>
      <c r="C1067" s="2905"/>
    </row>
    <row r="1068" spans="1:3">
      <c r="A1068" s="2903"/>
      <c r="B1068" s="2905"/>
      <c r="C1068" s="2905"/>
    </row>
    <row r="1069" spans="1:3">
      <c r="A1069" s="2903"/>
      <c r="B1069" s="2905"/>
      <c r="C1069" s="2905"/>
    </row>
    <row r="1070" spans="1:3">
      <c r="A1070" s="2903"/>
      <c r="B1070" s="2905"/>
      <c r="C1070" s="2905"/>
    </row>
    <row r="1071" spans="1:3">
      <c r="A1071" s="2903"/>
      <c r="B1071" s="2905"/>
      <c r="C1071" s="2905"/>
    </row>
    <row r="1072" spans="1:3">
      <c r="A1072" s="2903"/>
      <c r="B1072" s="2905"/>
      <c r="C1072" s="2905"/>
    </row>
    <row r="1073" spans="1:3">
      <c r="A1073" s="2903"/>
      <c r="B1073" s="2905"/>
      <c r="C1073" s="2905"/>
    </row>
    <row r="1074" spans="1:3">
      <c r="A1074" s="2903"/>
      <c r="B1074" s="2905"/>
      <c r="C1074" s="2905"/>
    </row>
    <row r="1075" spans="1:3">
      <c r="A1075" s="2903"/>
      <c r="B1075" s="2905"/>
      <c r="C1075" s="2905"/>
    </row>
    <row r="1076" spans="1:3">
      <c r="A1076" s="2903"/>
      <c r="B1076" s="2905"/>
      <c r="C1076" s="2905"/>
    </row>
    <row r="1077" spans="1:3">
      <c r="A1077" s="2903"/>
      <c r="B1077" s="2905"/>
      <c r="C1077" s="2905"/>
    </row>
    <row r="1078" spans="1:3">
      <c r="A1078" s="2903"/>
      <c r="B1078" s="2905"/>
      <c r="C1078" s="2905"/>
    </row>
    <row r="1079" spans="1:3">
      <c r="A1079" s="2903"/>
      <c r="B1079" s="2905"/>
      <c r="C1079" s="2905"/>
    </row>
    <row r="1080" spans="1:3">
      <c r="A1080" s="2903"/>
      <c r="B1080" s="2905"/>
      <c r="C1080" s="2905"/>
    </row>
    <row r="1081" spans="1:3">
      <c r="A1081" s="2903"/>
      <c r="B1081" s="2905"/>
      <c r="C1081" s="2905"/>
    </row>
    <row r="1082" spans="1:3">
      <c r="A1082" s="2903"/>
      <c r="B1082" s="2905"/>
      <c r="C1082" s="2905"/>
    </row>
    <row r="1083" spans="1:3">
      <c r="A1083" s="2903"/>
      <c r="B1083" s="2905"/>
      <c r="C1083" s="2905"/>
    </row>
    <row r="1084" spans="1:3">
      <c r="A1084" s="2903"/>
      <c r="B1084" s="2905"/>
      <c r="C1084" s="2905"/>
    </row>
    <row r="1085" spans="1:3">
      <c r="A1085" s="2903"/>
      <c r="B1085" s="2905"/>
      <c r="C1085" s="2905"/>
    </row>
    <row r="1086" spans="1:3">
      <c r="A1086" s="2903"/>
      <c r="B1086" s="2905"/>
      <c r="C1086" s="2905"/>
    </row>
    <row r="1087" spans="1:3">
      <c r="A1087" s="2903"/>
      <c r="B1087" s="2905"/>
      <c r="C1087" s="2905"/>
    </row>
    <row r="1088" spans="1:3">
      <c r="A1088" s="2903"/>
      <c r="B1088" s="2905"/>
      <c r="C1088" s="2905"/>
    </row>
    <row r="1089" spans="1:3">
      <c r="A1089" s="2903"/>
      <c r="B1089" s="2905"/>
      <c r="C1089" s="2905"/>
    </row>
    <row r="1090" spans="1:3">
      <c r="A1090" s="2903"/>
      <c r="B1090" s="2905"/>
      <c r="C1090" s="2905"/>
    </row>
    <row r="1091" spans="1:3">
      <c r="A1091" s="2903"/>
      <c r="B1091" s="2905"/>
      <c r="C1091" s="2905"/>
    </row>
    <row r="1092" spans="1:3">
      <c r="A1092" s="2903"/>
      <c r="B1092" s="2905"/>
      <c r="C1092" s="2905"/>
    </row>
    <row r="1093" spans="1:3">
      <c r="A1093" s="2903"/>
      <c r="B1093" s="2905"/>
      <c r="C1093" s="2905"/>
    </row>
    <row r="1094" spans="1:3">
      <c r="A1094" s="2903"/>
      <c r="B1094" s="2905"/>
      <c r="C1094" s="2905"/>
    </row>
    <row r="1095" spans="1:3">
      <c r="A1095" s="2903"/>
      <c r="B1095" s="2905"/>
      <c r="C1095" s="2905"/>
    </row>
    <row r="1096" spans="1:3">
      <c r="A1096" s="2903"/>
      <c r="B1096" s="2905"/>
      <c r="C1096" s="2905"/>
    </row>
    <row r="1097" spans="1:3">
      <c r="A1097" s="2903"/>
      <c r="B1097" s="2905"/>
      <c r="C1097" s="2905"/>
    </row>
    <row r="1098" spans="1:3">
      <c r="A1098" s="2903"/>
      <c r="B1098" s="2905"/>
      <c r="C1098" s="2905"/>
    </row>
    <row r="1099" spans="1:3">
      <c r="A1099" s="2903"/>
      <c r="B1099" s="2905"/>
      <c r="C1099" s="2905"/>
    </row>
    <row r="1100" spans="1:3">
      <c r="A1100" s="2903"/>
      <c r="B1100" s="2905"/>
      <c r="C1100" s="2905"/>
    </row>
    <row r="1101" spans="1:3">
      <c r="A1101" s="2903"/>
      <c r="B1101" s="2905"/>
      <c r="C1101" s="2905"/>
    </row>
    <row r="1102" spans="1:3">
      <c r="A1102" s="2903"/>
      <c r="B1102" s="2905"/>
      <c r="C1102" s="2905"/>
    </row>
    <row r="1103" spans="1:3">
      <c r="A1103" s="2903"/>
      <c r="B1103" s="2905"/>
      <c r="C1103" s="2905"/>
    </row>
    <row r="1104" spans="1:3">
      <c r="A1104" s="2903"/>
      <c r="B1104" s="2905"/>
      <c r="C1104" s="2905"/>
    </row>
    <row r="1105" spans="1:3">
      <c r="A1105" s="2903"/>
      <c r="B1105" s="2905"/>
      <c r="C1105" s="2905"/>
    </row>
    <row r="1106" spans="1:3">
      <c r="A1106" s="2903"/>
      <c r="B1106" s="2905"/>
      <c r="C1106" s="2905"/>
    </row>
    <row r="1107" spans="1:3">
      <c r="A1107" s="2903"/>
      <c r="B1107" s="2905"/>
      <c r="C1107" s="2905"/>
    </row>
    <row r="1108" spans="1:3">
      <c r="A1108" s="2903"/>
      <c r="B1108" s="2905"/>
      <c r="C1108" s="2905"/>
    </row>
    <row r="1109" spans="1:3">
      <c r="A1109" s="2903"/>
      <c r="B1109" s="2905"/>
      <c r="C1109" s="2905"/>
    </row>
    <row r="1110" spans="1:3">
      <c r="A1110" s="2903"/>
      <c r="B1110" s="2905"/>
      <c r="C1110" s="2905"/>
    </row>
    <row r="1111" spans="1:3">
      <c r="A1111" s="2903"/>
      <c r="B1111" s="2905"/>
      <c r="C1111" s="2905"/>
    </row>
    <row r="1112" spans="1:3">
      <c r="A1112" s="2903"/>
      <c r="B1112" s="2905"/>
      <c r="C1112" s="2905"/>
    </row>
    <row r="1113" spans="1:3">
      <c r="A1113" s="2903"/>
      <c r="B1113" s="2905"/>
      <c r="C1113" s="2905"/>
    </row>
    <row r="1114" spans="1:3">
      <c r="A1114" s="2903"/>
      <c r="B1114" s="2905"/>
      <c r="C1114" s="2905"/>
    </row>
    <row r="1115" spans="1:3">
      <c r="A1115" s="2903"/>
      <c r="B1115" s="2905"/>
      <c r="C1115" s="2905"/>
    </row>
    <row r="1116" spans="1:3">
      <c r="A1116" s="2903"/>
      <c r="B1116" s="2905"/>
      <c r="C1116" s="2905"/>
    </row>
    <row r="1117" spans="1:3">
      <c r="A1117" s="2903"/>
      <c r="B1117" s="2905"/>
      <c r="C1117" s="2905"/>
    </row>
    <row r="1118" spans="1:3">
      <c r="A1118" s="2903"/>
      <c r="B1118" s="2905"/>
      <c r="C1118" s="2905"/>
    </row>
    <row r="1119" spans="1:3">
      <c r="A1119" s="2903"/>
      <c r="B1119" s="2905"/>
      <c r="C1119" s="2905"/>
    </row>
    <row r="1120" spans="1:3">
      <c r="A1120" s="2903"/>
      <c r="B1120" s="2905"/>
      <c r="C1120" s="2905"/>
    </row>
    <row r="1121" spans="1:3">
      <c r="A1121" s="2903"/>
      <c r="B1121" s="2905"/>
      <c r="C1121" s="2905"/>
    </row>
    <row r="1122" spans="1:3">
      <c r="A1122" s="2903"/>
      <c r="B1122" s="2905"/>
      <c r="C1122" s="2905"/>
    </row>
    <row r="1123" spans="1:3">
      <c r="A1123" s="2903"/>
      <c r="B1123" s="2905"/>
      <c r="C1123" s="2905"/>
    </row>
    <row r="1124" spans="1:3">
      <c r="A1124" s="2903"/>
      <c r="B1124" s="2905"/>
      <c r="C1124" s="2905"/>
    </row>
    <row r="1125" spans="1:3">
      <c r="A1125" s="2903"/>
      <c r="B1125" s="2905"/>
      <c r="C1125" s="2905"/>
    </row>
    <row r="1126" spans="1:3">
      <c r="A1126" s="2903"/>
      <c r="B1126" s="2905"/>
      <c r="C1126" s="2905"/>
    </row>
    <row r="1127" spans="1:3">
      <c r="A1127" s="2903"/>
      <c r="B1127" s="2905"/>
      <c r="C1127" s="2905"/>
    </row>
    <row r="1128" spans="1:3">
      <c r="A1128" s="2903"/>
      <c r="B1128" s="2905"/>
      <c r="C1128" s="2905"/>
    </row>
    <row r="1129" spans="1:3">
      <c r="A1129" s="2903"/>
      <c r="B1129" s="2905"/>
      <c r="C1129" s="2905"/>
    </row>
    <row r="1130" spans="1:3">
      <c r="A1130" s="2903"/>
      <c r="B1130" s="2905"/>
      <c r="C1130" s="2905"/>
    </row>
    <row r="1131" spans="1:3">
      <c r="A1131" s="2903"/>
      <c r="B1131" s="2905"/>
      <c r="C1131" s="2905"/>
    </row>
    <row r="1132" spans="1:3">
      <c r="A1132" s="2903"/>
      <c r="B1132" s="2905"/>
      <c r="C1132" s="2905"/>
    </row>
    <row r="1133" spans="1:3">
      <c r="A1133" s="2903"/>
      <c r="B1133" s="2905"/>
      <c r="C1133" s="2905"/>
    </row>
    <row r="1134" spans="1:3">
      <c r="A1134" s="2903"/>
      <c r="B1134" s="2905"/>
      <c r="C1134" s="2905"/>
    </row>
    <row r="1135" spans="1:3">
      <c r="A1135" s="2903"/>
      <c r="B1135" s="2905"/>
      <c r="C1135" s="2905"/>
    </row>
    <row r="1136" spans="1:3">
      <c r="A1136" s="2903"/>
      <c r="B1136" s="2905"/>
      <c r="C1136" s="2905"/>
    </row>
    <row r="1137" spans="1:3">
      <c r="A1137" s="2903"/>
      <c r="B1137" s="2905"/>
      <c r="C1137" s="2905"/>
    </row>
    <row r="1138" spans="1:3">
      <c r="A1138" s="2903"/>
      <c r="B1138" s="2905"/>
      <c r="C1138" s="2905"/>
    </row>
    <row r="1139" spans="1:3">
      <c r="A1139" s="2903"/>
      <c r="B1139" s="2905"/>
      <c r="C1139" s="2905"/>
    </row>
    <row r="1140" spans="1:3">
      <c r="A1140" s="2903"/>
      <c r="B1140" s="2905"/>
      <c r="C1140" s="2905"/>
    </row>
    <row r="1141" spans="1:3">
      <c r="A1141" s="2903"/>
      <c r="B1141" s="2905"/>
      <c r="C1141" s="2905"/>
    </row>
    <row r="1142" spans="1:3">
      <c r="A1142" s="2903"/>
      <c r="B1142" s="2905"/>
      <c r="C1142" s="2905"/>
    </row>
    <row r="1143" spans="1:3">
      <c r="A1143" s="2903"/>
      <c r="B1143" s="2905"/>
      <c r="C1143" s="2905"/>
    </row>
    <row r="1144" spans="1:3">
      <c r="A1144" s="2903"/>
      <c r="B1144" s="2905"/>
      <c r="C1144" s="2905"/>
    </row>
    <row r="1145" spans="1:3">
      <c r="A1145" s="2903"/>
      <c r="B1145" s="2905"/>
      <c r="C1145" s="2905"/>
    </row>
    <row r="1146" spans="1:3">
      <c r="A1146" s="2903"/>
      <c r="B1146" s="2905"/>
      <c r="C1146" s="2905"/>
    </row>
    <row r="1147" spans="1:3">
      <c r="A1147" s="2903"/>
      <c r="B1147" s="2905"/>
      <c r="C1147" s="2905"/>
    </row>
    <row r="1148" spans="1:3">
      <c r="A1148" s="2903"/>
      <c r="B1148" s="2905"/>
      <c r="C1148" s="2905"/>
    </row>
    <row r="1149" spans="1:3">
      <c r="A1149" s="2903"/>
      <c r="B1149" s="2905"/>
      <c r="C1149" s="2905"/>
    </row>
    <row r="1150" spans="1:3">
      <c r="A1150" s="2903"/>
      <c r="B1150" s="2905"/>
      <c r="C1150" s="2905"/>
    </row>
    <row r="1151" spans="1:3">
      <c r="A1151" s="2903"/>
      <c r="B1151" s="2905"/>
      <c r="C1151" s="2905"/>
    </row>
    <row r="1152" spans="1:3">
      <c r="A1152" s="2903"/>
      <c r="B1152" s="2905"/>
      <c r="C1152" s="2905"/>
    </row>
    <row r="1153" spans="1:3">
      <c r="A1153" s="2903"/>
      <c r="B1153" s="2905"/>
      <c r="C1153" s="2905"/>
    </row>
    <row r="1154" spans="1:3">
      <c r="A1154" s="2903"/>
      <c r="B1154" s="2905"/>
      <c r="C1154" s="2905"/>
    </row>
    <row r="1155" spans="1:3">
      <c r="A1155" s="2903"/>
      <c r="B1155" s="2905"/>
      <c r="C1155" s="2905"/>
    </row>
    <row r="1156" spans="1:3">
      <c r="A1156" s="2903"/>
      <c r="B1156" s="2905"/>
      <c r="C1156" s="2905"/>
    </row>
    <row r="1157" spans="1:3">
      <c r="A1157" s="2903"/>
      <c r="B1157" s="2905"/>
      <c r="C1157" s="2905"/>
    </row>
    <row r="1158" spans="1:3">
      <c r="A1158" s="2903"/>
      <c r="B1158" s="2905"/>
      <c r="C1158" s="2905"/>
    </row>
    <row r="1159" spans="1:3">
      <c r="A1159" s="2903"/>
      <c r="B1159" s="2905"/>
      <c r="C1159" s="2905"/>
    </row>
    <row r="1160" spans="1:3">
      <c r="A1160" s="2903"/>
      <c r="B1160" s="2905"/>
      <c r="C1160" s="2905"/>
    </row>
    <row r="1161" spans="1:3">
      <c r="A1161" s="2903"/>
      <c r="B1161" s="2905"/>
      <c r="C1161" s="2905"/>
    </row>
    <row r="1162" spans="1:3">
      <c r="A1162" s="2903"/>
      <c r="B1162" s="2905"/>
      <c r="C1162" s="2905"/>
    </row>
    <row r="1163" spans="1:3">
      <c r="A1163" s="2903"/>
      <c r="B1163" s="2905"/>
      <c r="C1163" s="2905"/>
    </row>
    <row r="1164" spans="1:3">
      <c r="A1164" s="2903"/>
      <c r="B1164" s="2905"/>
      <c r="C1164" s="2905"/>
    </row>
    <row r="1165" spans="1:3">
      <c r="A1165" s="2903"/>
      <c r="B1165" s="2905"/>
      <c r="C1165" s="2905"/>
    </row>
    <row r="1166" spans="1:3">
      <c r="A1166" s="2903"/>
      <c r="B1166" s="2905"/>
      <c r="C1166" s="2905"/>
    </row>
    <row r="1167" spans="1:3">
      <c r="A1167" s="2903"/>
      <c r="B1167" s="2905"/>
      <c r="C1167" s="2905"/>
    </row>
    <row r="1168" spans="1:3">
      <c r="A1168" s="2903"/>
      <c r="B1168" s="2905"/>
      <c r="C1168" s="2905"/>
    </row>
    <row r="1169" spans="1:3">
      <c r="A1169" s="2903"/>
      <c r="B1169" s="2905"/>
      <c r="C1169" s="2905"/>
    </row>
    <row r="1170" spans="1:3">
      <c r="A1170" s="2903"/>
      <c r="B1170" s="2905"/>
      <c r="C1170" s="2905"/>
    </row>
    <row r="1171" spans="1:3">
      <c r="A1171" s="2903"/>
      <c r="B1171" s="2905"/>
      <c r="C1171" s="2905"/>
    </row>
    <row r="1172" spans="1:3">
      <c r="A1172" s="2903"/>
      <c r="B1172" s="2905"/>
      <c r="C1172" s="2905"/>
    </row>
    <row r="1173" spans="1:3">
      <c r="A1173" s="2903"/>
      <c r="B1173" s="2905"/>
      <c r="C1173" s="2905"/>
    </row>
    <row r="1174" spans="1:3">
      <c r="A1174" s="2903"/>
      <c r="B1174" s="2905"/>
      <c r="C1174" s="2905"/>
    </row>
    <row r="1175" spans="1:3">
      <c r="A1175" s="2903"/>
      <c r="B1175" s="2905"/>
      <c r="C1175" s="2905"/>
    </row>
    <row r="1176" spans="1:3">
      <c r="A1176" s="2903"/>
      <c r="B1176" s="2905"/>
      <c r="C1176" s="2905"/>
    </row>
    <row r="1177" spans="1:3">
      <c r="A1177" s="2903"/>
      <c r="B1177" s="2905"/>
      <c r="C1177" s="2905"/>
    </row>
    <row r="1178" spans="1:3">
      <c r="A1178" s="2903"/>
      <c r="B1178" s="2905"/>
      <c r="C1178" s="2905"/>
    </row>
    <row r="1179" spans="1:3">
      <c r="A1179" s="2903"/>
      <c r="B1179" s="2905"/>
      <c r="C1179" s="2905"/>
    </row>
    <row r="1180" spans="1:3">
      <c r="A1180" s="2903"/>
      <c r="B1180" s="2905"/>
      <c r="C1180" s="2905"/>
    </row>
    <row r="1181" spans="1:3">
      <c r="A1181" s="2903"/>
      <c r="B1181" s="2905"/>
      <c r="C1181" s="2905"/>
    </row>
    <row r="1182" spans="1:3">
      <c r="A1182" s="2903"/>
      <c r="B1182" s="2905"/>
      <c r="C1182" s="2905"/>
    </row>
    <row r="1183" spans="1:3">
      <c r="A1183" s="2903"/>
      <c r="B1183" s="2905"/>
      <c r="C1183" s="2905"/>
    </row>
    <row r="1184" spans="1:3">
      <c r="A1184" s="2903"/>
      <c r="B1184" s="2905"/>
      <c r="C1184" s="2905"/>
    </row>
    <row r="1185" spans="1:3">
      <c r="A1185" s="2903"/>
      <c r="B1185" s="2905"/>
      <c r="C1185" s="2905"/>
    </row>
    <row r="1186" spans="1:3">
      <c r="A1186" s="2903"/>
      <c r="B1186" s="2905"/>
      <c r="C1186" s="2905"/>
    </row>
    <row r="1187" spans="1:3">
      <c r="A1187" s="2903"/>
      <c r="B1187" s="2905"/>
      <c r="C1187" s="2905"/>
    </row>
    <row r="1188" spans="1:3">
      <c r="A1188" s="2903"/>
      <c r="B1188" s="2905"/>
      <c r="C1188" s="2905"/>
    </row>
    <row r="1189" spans="1:3">
      <c r="A1189" s="2903"/>
      <c r="B1189" s="2905"/>
      <c r="C1189" s="2905"/>
    </row>
    <row r="1190" spans="1:3">
      <c r="A1190" s="2903"/>
      <c r="B1190" s="2905"/>
      <c r="C1190" s="2905"/>
    </row>
    <row r="1191" spans="1:3">
      <c r="A1191" s="2903"/>
      <c r="B1191" s="2905"/>
      <c r="C1191" s="2905"/>
    </row>
    <row r="1192" spans="1:3">
      <c r="A1192" s="2903"/>
      <c r="B1192" s="2905"/>
      <c r="C1192" s="2905"/>
    </row>
    <row r="1193" spans="1:3">
      <c r="A1193" s="2903"/>
      <c r="B1193" s="2905"/>
      <c r="C1193" s="2905"/>
    </row>
    <row r="1194" spans="1:3">
      <c r="A1194" s="2903"/>
      <c r="B1194" s="2905"/>
      <c r="C1194" s="2905"/>
    </row>
    <row r="1195" spans="1:3">
      <c r="A1195" s="2903"/>
      <c r="B1195" s="2905"/>
      <c r="C1195" s="2905"/>
    </row>
    <row r="1196" spans="1:3">
      <c r="A1196" s="2903"/>
      <c r="B1196" s="2905"/>
      <c r="C1196" s="2905"/>
    </row>
    <row r="1197" spans="1:3">
      <c r="A1197" s="2903"/>
      <c r="B1197" s="2905"/>
      <c r="C1197" s="2905"/>
    </row>
    <row r="1198" spans="1:3">
      <c r="A1198" s="2903"/>
      <c r="B1198" s="2905"/>
      <c r="C1198" s="2905"/>
    </row>
    <row r="1199" spans="1:3">
      <c r="A1199" s="2903"/>
      <c r="B1199" s="2905"/>
      <c r="C1199" s="2905"/>
    </row>
    <row r="1200" spans="1:3">
      <c r="A1200" s="2903"/>
      <c r="B1200" s="2905"/>
      <c r="C1200" s="2905"/>
    </row>
    <row r="1201" spans="1:3">
      <c r="A1201" s="2903"/>
      <c r="B1201" s="2905"/>
      <c r="C1201" s="2905"/>
    </row>
    <row r="1202" spans="1:3">
      <c r="A1202" s="2903"/>
      <c r="B1202" s="2905"/>
      <c r="C1202" s="2905"/>
    </row>
    <row r="1203" spans="1:3">
      <c r="A1203" s="2903"/>
      <c r="B1203" s="2905"/>
      <c r="C1203" s="2905"/>
    </row>
    <row r="1204" spans="1:3">
      <c r="A1204" s="2903"/>
      <c r="B1204" s="2905"/>
      <c r="C1204" s="2905"/>
    </row>
    <row r="1205" spans="1:3">
      <c r="A1205" s="2903"/>
      <c r="B1205" s="2905"/>
      <c r="C1205" s="2905"/>
    </row>
    <row r="1206" spans="1:3">
      <c r="A1206" s="2903"/>
      <c r="B1206" s="2905"/>
      <c r="C1206" s="2905"/>
    </row>
    <row r="1207" spans="1:3">
      <c r="A1207" s="2903"/>
      <c r="B1207" s="2905"/>
      <c r="C1207" s="2905"/>
    </row>
    <row r="1208" spans="1:3">
      <c r="A1208" s="2903"/>
      <c r="B1208" s="2905"/>
      <c r="C1208" s="2905"/>
    </row>
    <row r="1209" spans="1:3">
      <c r="A1209" s="2903"/>
      <c r="B1209" s="2905"/>
      <c r="C1209" s="2905"/>
    </row>
    <row r="1210" spans="1:3">
      <c r="A1210" s="2903"/>
      <c r="B1210" s="2905"/>
      <c r="C1210" s="2905"/>
    </row>
    <row r="1211" spans="1:3">
      <c r="A1211" s="2903"/>
      <c r="B1211" s="2905"/>
      <c r="C1211" s="2905"/>
    </row>
    <row r="1212" spans="1:3">
      <c r="A1212" s="2903"/>
      <c r="B1212" s="2905"/>
      <c r="C1212" s="2905"/>
    </row>
    <row r="1213" spans="1:3">
      <c r="A1213" s="2903"/>
      <c r="B1213" s="2905"/>
      <c r="C1213" s="2905"/>
    </row>
    <row r="1214" spans="1:3">
      <c r="A1214" s="2903"/>
      <c r="B1214" s="2905"/>
      <c r="C1214" s="2905"/>
    </row>
    <row r="1215" spans="1:3">
      <c r="A1215" s="2903"/>
      <c r="B1215" s="2905"/>
      <c r="C1215" s="2905"/>
    </row>
    <row r="1216" spans="1:3">
      <c r="A1216" s="2903"/>
      <c r="B1216" s="2905"/>
      <c r="C1216" s="2905"/>
    </row>
    <row r="1217" spans="1:3">
      <c r="A1217" s="2903"/>
      <c r="B1217" s="2905"/>
      <c r="C1217" s="2905"/>
    </row>
    <row r="1218" spans="1:3">
      <c r="A1218" s="2903"/>
      <c r="B1218" s="2905"/>
      <c r="C1218" s="2905"/>
    </row>
    <row r="1219" spans="1:3">
      <c r="A1219" s="2903"/>
      <c r="B1219" s="2905"/>
      <c r="C1219" s="2905"/>
    </row>
    <row r="1220" spans="1:3">
      <c r="A1220" s="2903"/>
      <c r="B1220" s="2905"/>
      <c r="C1220" s="2905"/>
    </row>
    <row r="1221" spans="1:3">
      <c r="A1221" s="2903"/>
      <c r="B1221" s="2905"/>
      <c r="C1221" s="2905"/>
    </row>
    <row r="1222" spans="1:3">
      <c r="A1222" s="2903"/>
      <c r="B1222" s="2905"/>
      <c r="C1222" s="2905"/>
    </row>
    <row r="1223" spans="1:3">
      <c r="A1223" s="2903"/>
      <c r="B1223" s="2905"/>
      <c r="C1223" s="2905"/>
    </row>
    <row r="1224" spans="1:3">
      <c r="A1224" s="2903"/>
      <c r="B1224" s="2905"/>
      <c r="C1224" s="2905"/>
    </row>
    <row r="1225" spans="1:3">
      <c r="A1225" s="2903"/>
      <c r="B1225" s="2905"/>
      <c r="C1225" s="2905"/>
    </row>
    <row r="1226" spans="1:3">
      <c r="A1226" s="2903"/>
      <c r="B1226" s="2905"/>
      <c r="C1226" s="2905"/>
    </row>
    <row r="1227" spans="1:3">
      <c r="A1227" s="2903"/>
      <c r="B1227" s="2905"/>
      <c r="C1227" s="2905"/>
    </row>
    <row r="1228" spans="1:3">
      <c r="A1228" s="2903"/>
      <c r="B1228" s="2905"/>
      <c r="C1228" s="2905"/>
    </row>
    <row r="1229" spans="1:3">
      <c r="A1229" s="2903"/>
      <c r="B1229" s="2905"/>
      <c r="C1229" s="2905"/>
    </row>
    <row r="1230" spans="1:3">
      <c r="A1230" s="2903"/>
      <c r="B1230" s="2905"/>
      <c r="C1230" s="2905"/>
    </row>
    <row r="1231" spans="1:3">
      <c r="A1231" s="2903"/>
      <c r="B1231" s="2905"/>
      <c r="C1231" s="2905"/>
    </row>
    <row r="1232" spans="1:3">
      <c r="A1232" s="2903"/>
      <c r="B1232" s="2905"/>
      <c r="C1232" s="2905"/>
    </row>
    <row r="1233" spans="1:3">
      <c r="A1233" s="2903"/>
      <c r="B1233" s="2905"/>
      <c r="C1233" s="2905"/>
    </row>
    <row r="1234" spans="1:3">
      <c r="A1234" s="2903"/>
      <c r="B1234" s="2905"/>
      <c r="C1234" s="2905"/>
    </row>
    <row r="1235" spans="1:3">
      <c r="A1235" s="2903"/>
      <c r="B1235" s="2905"/>
      <c r="C1235" s="2905"/>
    </row>
    <row r="1236" spans="1:3">
      <c r="A1236" s="2903"/>
      <c r="B1236" s="2905"/>
      <c r="C1236" s="2905"/>
    </row>
    <row r="1237" spans="1:3">
      <c r="A1237" s="2903"/>
      <c r="B1237" s="2905"/>
      <c r="C1237" s="2905"/>
    </row>
    <row r="1238" spans="1:3">
      <c r="A1238" s="2903"/>
      <c r="B1238" s="2905"/>
      <c r="C1238" s="2905"/>
    </row>
    <row r="1239" spans="1:3">
      <c r="A1239" s="2903"/>
      <c r="B1239" s="2905"/>
      <c r="C1239" s="2905"/>
    </row>
    <row r="1240" spans="1:3">
      <c r="A1240" s="2903"/>
      <c r="B1240" s="2905"/>
      <c r="C1240" s="2905"/>
    </row>
    <row r="1241" spans="1:3">
      <c r="A1241" s="2903"/>
      <c r="B1241" s="2905"/>
      <c r="C1241" s="2905"/>
    </row>
    <row r="1242" spans="1:3">
      <c r="A1242" s="2903"/>
      <c r="B1242" s="2905"/>
      <c r="C1242" s="2905"/>
    </row>
    <row r="1243" spans="1:3">
      <c r="A1243" s="2903"/>
      <c r="B1243" s="2905"/>
      <c r="C1243" s="2905"/>
    </row>
    <row r="1244" spans="1:3">
      <c r="A1244" s="2903"/>
      <c r="B1244" s="2905"/>
      <c r="C1244" s="2905"/>
    </row>
    <row r="1245" spans="1:3">
      <c r="A1245" s="2903"/>
      <c r="B1245" s="2905"/>
      <c r="C1245" s="2905"/>
    </row>
    <row r="1246" spans="1:3">
      <c r="A1246" s="2903"/>
      <c r="B1246" s="2905"/>
      <c r="C1246" s="2905"/>
    </row>
    <row r="1247" spans="1:3">
      <c r="A1247" s="2903"/>
      <c r="B1247" s="2905"/>
      <c r="C1247" s="2905"/>
    </row>
    <row r="1248" spans="1:3">
      <c r="A1248" s="2903"/>
      <c r="B1248" s="2905"/>
      <c r="C1248" s="2905"/>
    </row>
    <row r="1249" spans="1:3">
      <c r="A1249" s="2903"/>
      <c r="B1249" s="2905"/>
      <c r="C1249" s="2905"/>
    </row>
    <row r="1250" spans="1:3">
      <c r="A1250" s="2903"/>
      <c r="B1250" s="2905"/>
      <c r="C1250" s="2905"/>
    </row>
    <row r="1251" spans="1:3">
      <c r="A1251" s="2903"/>
      <c r="B1251" s="2905"/>
      <c r="C1251" s="2905"/>
    </row>
    <row r="1252" spans="1:3">
      <c r="A1252" s="2903"/>
      <c r="B1252" s="2905"/>
      <c r="C1252" s="2905"/>
    </row>
    <row r="1253" spans="1:3">
      <c r="A1253" s="2903"/>
      <c r="B1253" s="2905"/>
      <c r="C1253" s="2905"/>
    </row>
    <row r="1254" spans="1:3">
      <c r="A1254" s="2903"/>
      <c r="B1254" s="2905"/>
      <c r="C1254" s="2905"/>
    </row>
    <row r="1255" spans="1:3">
      <c r="A1255" s="2903"/>
      <c r="B1255" s="2905"/>
      <c r="C1255" s="2905"/>
    </row>
    <row r="1256" spans="1:3">
      <c r="A1256" s="2903"/>
      <c r="B1256" s="2905"/>
      <c r="C1256" s="2905"/>
    </row>
    <row r="1257" spans="1:3">
      <c r="A1257" s="2903"/>
      <c r="B1257" s="2905"/>
      <c r="C1257" s="2905"/>
    </row>
    <row r="1258" spans="1:3">
      <c r="A1258" s="2903"/>
      <c r="B1258" s="2905"/>
      <c r="C1258" s="2905"/>
    </row>
    <row r="1259" spans="1:3">
      <c r="A1259" s="2903"/>
      <c r="B1259" s="2905"/>
      <c r="C1259" s="2905"/>
    </row>
    <row r="1260" spans="1:3">
      <c r="A1260" s="2903"/>
      <c r="B1260" s="2905"/>
      <c r="C1260" s="2905"/>
    </row>
    <row r="1261" spans="1:3">
      <c r="A1261" s="2903"/>
      <c r="B1261" s="2905"/>
      <c r="C1261" s="2905"/>
    </row>
    <row r="1262" spans="1:3">
      <c r="A1262" s="2903"/>
      <c r="B1262" s="2905"/>
      <c r="C1262" s="2905"/>
    </row>
    <row r="1263" spans="1:3">
      <c r="A1263" s="2903"/>
      <c r="B1263" s="2905"/>
      <c r="C1263" s="2905"/>
    </row>
    <row r="1264" spans="1:3">
      <c r="A1264" s="2903"/>
      <c r="B1264" s="2905"/>
      <c r="C1264" s="2905"/>
    </row>
    <row r="1265" spans="1:3">
      <c r="A1265" s="2903"/>
      <c r="B1265" s="2905"/>
      <c r="C1265" s="2905"/>
    </row>
    <row r="1266" spans="1:3">
      <c r="A1266" s="2903"/>
      <c r="B1266" s="2905"/>
      <c r="C1266" s="2905"/>
    </row>
    <row r="1267" spans="1:3">
      <c r="A1267" s="2903"/>
      <c r="B1267" s="2905"/>
      <c r="C1267" s="2905"/>
    </row>
    <row r="1268" spans="1:3">
      <c r="A1268" s="2903"/>
      <c r="B1268" s="2905"/>
      <c r="C1268" s="2905"/>
    </row>
    <row r="1269" spans="1:3">
      <c r="A1269" s="2903"/>
      <c r="B1269" s="2905"/>
      <c r="C1269" s="2905"/>
    </row>
    <row r="1270" spans="1:3">
      <c r="A1270" s="2903"/>
      <c r="B1270" s="2905"/>
      <c r="C1270" s="2905"/>
    </row>
    <row r="1271" spans="1:3">
      <c r="A1271" s="2903"/>
      <c r="B1271" s="2905"/>
      <c r="C1271" s="2905"/>
    </row>
    <row r="1272" spans="1:3">
      <c r="A1272" s="2903"/>
      <c r="B1272" s="2905"/>
      <c r="C1272" s="2905"/>
    </row>
    <row r="1273" spans="1:3">
      <c r="A1273" s="2903"/>
      <c r="B1273" s="2905"/>
      <c r="C1273" s="2905"/>
    </row>
    <row r="1274" spans="1:3">
      <c r="A1274" s="2903"/>
      <c r="B1274" s="2905"/>
      <c r="C1274" s="2905"/>
    </row>
    <row r="1275" spans="1:3">
      <c r="A1275" s="2903"/>
      <c r="B1275" s="2905"/>
      <c r="C1275" s="2905"/>
    </row>
    <row r="1276" spans="1:3">
      <c r="A1276" s="2903"/>
      <c r="B1276" s="2905"/>
      <c r="C1276" s="2905"/>
    </row>
    <row r="1277" spans="1:3">
      <c r="A1277" s="2903"/>
      <c r="B1277" s="2905"/>
      <c r="C1277" s="2905"/>
    </row>
    <row r="1278" spans="1:3">
      <c r="A1278" s="2903"/>
      <c r="B1278" s="2905"/>
      <c r="C1278" s="2905"/>
    </row>
    <row r="1279" spans="1:3">
      <c r="A1279" s="2903"/>
      <c r="B1279" s="2905"/>
      <c r="C1279" s="2905"/>
    </row>
    <row r="1280" spans="1:3">
      <c r="A1280" s="2903"/>
      <c r="B1280" s="2905"/>
      <c r="C1280" s="2905"/>
    </row>
    <row r="1281" spans="1:3">
      <c r="A1281" s="2903"/>
      <c r="B1281" s="2905"/>
      <c r="C1281" s="2905"/>
    </row>
    <row r="1282" spans="1:3">
      <c r="A1282" s="2903"/>
      <c r="B1282" s="2905"/>
      <c r="C1282" s="2905"/>
    </row>
    <row r="1283" spans="1:3">
      <c r="A1283" s="2903"/>
      <c r="B1283" s="2905"/>
      <c r="C1283" s="2905"/>
    </row>
    <row r="1284" spans="1:3">
      <c r="A1284" s="2903"/>
      <c r="B1284" s="2905"/>
      <c r="C1284" s="2905"/>
    </row>
    <row r="1285" spans="1:3">
      <c r="A1285" s="2903"/>
      <c r="B1285" s="2905"/>
      <c r="C1285" s="2905"/>
    </row>
    <row r="1286" spans="1:3">
      <c r="A1286" s="2903"/>
      <c r="B1286" s="2905"/>
      <c r="C1286" s="2905"/>
    </row>
    <row r="1287" spans="1:3">
      <c r="A1287" s="2903"/>
      <c r="B1287" s="2905"/>
      <c r="C1287" s="2905"/>
    </row>
    <row r="1288" spans="1:3">
      <c r="A1288" s="2903"/>
      <c r="B1288" s="2905"/>
      <c r="C1288" s="2905"/>
    </row>
    <row r="1289" spans="1:3">
      <c r="A1289" s="2903"/>
      <c r="B1289" s="2905"/>
      <c r="C1289" s="2905"/>
    </row>
    <row r="1290" spans="1:3">
      <c r="A1290" s="2903"/>
      <c r="B1290" s="2905"/>
      <c r="C1290" s="2905"/>
    </row>
    <row r="1291" spans="1:3">
      <c r="A1291" s="2903"/>
      <c r="B1291" s="2905"/>
      <c r="C1291" s="2905"/>
    </row>
    <row r="1292" spans="1:3">
      <c r="A1292" s="2903"/>
      <c r="B1292" s="2905"/>
      <c r="C1292" s="2905"/>
    </row>
    <row r="1293" spans="1:3">
      <c r="A1293" s="2903"/>
      <c r="B1293" s="2905"/>
      <c r="C1293" s="2905"/>
    </row>
    <row r="1294" spans="1:3">
      <c r="A1294" s="2903"/>
      <c r="B1294" s="2905"/>
      <c r="C1294" s="2905"/>
    </row>
    <row r="1295" spans="1:3">
      <c r="A1295" s="2903"/>
      <c r="B1295" s="2905"/>
      <c r="C1295" s="2905"/>
    </row>
    <row r="1296" spans="1:3">
      <c r="A1296" s="2903"/>
      <c r="B1296" s="2905"/>
      <c r="C1296" s="2905"/>
    </row>
    <row r="1297" spans="1:3">
      <c r="A1297" s="2903"/>
      <c r="B1297" s="2905"/>
      <c r="C1297" s="2905"/>
    </row>
    <row r="1298" spans="1:3">
      <c r="A1298" s="2903"/>
      <c r="B1298" s="2905"/>
      <c r="C1298" s="2905"/>
    </row>
    <row r="1299" spans="1:3">
      <c r="A1299" s="2903"/>
      <c r="B1299" s="2905"/>
      <c r="C1299" s="2905"/>
    </row>
    <row r="1300" spans="1:3">
      <c r="A1300" s="2903"/>
      <c r="B1300" s="2905"/>
      <c r="C1300" s="2905"/>
    </row>
    <row r="1301" spans="1:3">
      <c r="A1301" s="2903"/>
      <c r="B1301" s="2905"/>
      <c r="C1301" s="2905"/>
    </row>
    <row r="1302" spans="1:3">
      <c r="A1302" s="2903"/>
      <c r="B1302" s="2905"/>
      <c r="C1302" s="2905"/>
    </row>
    <row r="1303" spans="1:3">
      <c r="A1303" s="2903"/>
      <c r="B1303" s="2905"/>
      <c r="C1303" s="2905"/>
    </row>
    <row r="1304" spans="1:3">
      <c r="A1304" s="2903"/>
      <c r="B1304" s="2905"/>
      <c r="C1304" s="2905"/>
    </row>
    <row r="1305" spans="1:3">
      <c r="A1305" s="2903"/>
      <c r="B1305" s="2905"/>
      <c r="C1305" s="2905"/>
    </row>
    <row r="1306" spans="1:3">
      <c r="A1306" s="2903"/>
      <c r="B1306" s="2905"/>
      <c r="C1306" s="2905"/>
    </row>
    <row r="1307" spans="1:3">
      <c r="A1307" s="2903"/>
      <c r="B1307" s="2905"/>
      <c r="C1307" s="2905"/>
    </row>
    <row r="1308" spans="1:3">
      <c r="A1308" s="2903"/>
      <c r="B1308" s="2905"/>
      <c r="C1308" s="2905"/>
    </row>
    <row r="1309" spans="1:3">
      <c r="A1309" s="2903"/>
      <c r="B1309" s="2905"/>
      <c r="C1309" s="2905"/>
    </row>
    <row r="1310" spans="1:3">
      <c r="A1310" s="2903"/>
      <c r="B1310" s="2905"/>
      <c r="C1310" s="2905"/>
    </row>
    <row r="1311" spans="1:3">
      <c r="A1311" s="2903"/>
      <c r="B1311" s="2905"/>
      <c r="C1311" s="2905"/>
    </row>
    <row r="1312" spans="1:3">
      <c r="A1312" s="2903"/>
      <c r="B1312" s="2905"/>
      <c r="C1312" s="2905"/>
    </row>
    <row r="1313" spans="1:3">
      <c r="A1313" s="2903"/>
      <c r="B1313" s="2905"/>
      <c r="C1313" s="2905"/>
    </row>
    <row r="1314" spans="1:3">
      <c r="A1314" s="2903"/>
      <c r="B1314" s="2905"/>
      <c r="C1314" s="2905"/>
    </row>
    <row r="1315" spans="1:3">
      <c r="A1315" s="2903"/>
      <c r="B1315" s="2905"/>
      <c r="C1315" s="2905"/>
    </row>
    <row r="1316" spans="1:3">
      <c r="A1316" s="2903"/>
      <c r="B1316" s="2905"/>
      <c r="C1316" s="2905"/>
    </row>
    <row r="1317" spans="1:3">
      <c r="A1317" s="2903"/>
      <c r="B1317" s="2905"/>
      <c r="C1317" s="2905"/>
    </row>
    <row r="1318" spans="1:3">
      <c r="A1318" s="2903"/>
      <c r="B1318" s="2905"/>
      <c r="C1318" s="2905"/>
    </row>
    <row r="1319" spans="1:3">
      <c r="A1319" s="2903"/>
      <c r="B1319" s="2905"/>
      <c r="C1319" s="2905"/>
    </row>
    <row r="1320" spans="1:3">
      <c r="A1320" s="2903"/>
      <c r="B1320" s="2905"/>
      <c r="C1320" s="2905"/>
    </row>
    <row r="1321" spans="1:3">
      <c r="A1321" s="2903"/>
      <c r="B1321" s="2905"/>
      <c r="C1321" s="2905"/>
    </row>
    <row r="1322" spans="1:3">
      <c r="A1322" s="2903"/>
      <c r="B1322" s="2905"/>
      <c r="C1322" s="2905"/>
    </row>
    <row r="1323" spans="1:3">
      <c r="A1323" s="2903"/>
      <c r="B1323" s="2905"/>
      <c r="C1323" s="2905"/>
    </row>
    <row r="1324" spans="1:3">
      <c r="A1324" s="2903"/>
      <c r="B1324" s="2905"/>
      <c r="C1324" s="2905"/>
    </row>
    <row r="1325" spans="1:3">
      <c r="A1325" s="2903"/>
      <c r="B1325" s="2905"/>
      <c r="C1325" s="2905"/>
    </row>
    <row r="1326" spans="1:3">
      <c r="A1326" s="2903"/>
      <c r="B1326" s="2905"/>
      <c r="C1326" s="2905"/>
    </row>
    <row r="1327" spans="1:3">
      <c r="A1327" s="2903"/>
      <c r="B1327" s="2905"/>
      <c r="C1327" s="2905"/>
    </row>
    <row r="1328" spans="1:3">
      <c r="A1328" s="2903"/>
      <c r="B1328" s="2905"/>
      <c r="C1328" s="2905"/>
    </row>
    <row r="1329" spans="1:3">
      <c r="A1329" s="2903"/>
      <c r="B1329" s="2905"/>
      <c r="C1329" s="2905"/>
    </row>
    <row r="1330" spans="1:3">
      <c r="A1330" s="2903"/>
      <c r="B1330" s="2905"/>
      <c r="C1330" s="2905"/>
    </row>
    <row r="1331" spans="1:3">
      <c r="A1331" s="2903"/>
      <c r="B1331" s="2905"/>
      <c r="C1331" s="2905"/>
    </row>
    <row r="1332" spans="1:3">
      <c r="A1332" s="2903"/>
      <c r="B1332" s="2905"/>
      <c r="C1332" s="2905"/>
    </row>
    <row r="1333" spans="1:3">
      <c r="A1333" s="2903"/>
      <c r="B1333" s="2905"/>
      <c r="C1333" s="2905"/>
    </row>
    <row r="1334" spans="1:3">
      <c r="A1334" s="2903"/>
      <c r="B1334" s="2905"/>
      <c r="C1334" s="2905"/>
    </row>
    <row r="1335" spans="1:3">
      <c r="A1335" s="2903"/>
      <c r="B1335" s="2905"/>
      <c r="C1335" s="2905"/>
    </row>
    <row r="1336" spans="1:3">
      <c r="A1336" s="2903"/>
      <c r="B1336" s="2905"/>
      <c r="C1336" s="2905"/>
    </row>
    <row r="1337" spans="1:3">
      <c r="A1337" s="2903"/>
      <c r="B1337" s="2905"/>
      <c r="C1337" s="2905"/>
    </row>
    <row r="1338" spans="1:3">
      <c r="A1338" s="2903"/>
      <c r="B1338" s="2905"/>
      <c r="C1338" s="2905"/>
    </row>
    <row r="1339" spans="1:3">
      <c r="A1339" s="2903"/>
      <c r="B1339" s="2905"/>
      <c r="C1339" s="2905"/>
    </row>
    <row r="1340" spans="1:3">
      <c r="A1340" s="2903"/>
      <c r="B1340" s="2905"/>
      <c r="C1340" s="2905"/>
    </row>
    <row r="1341" spans="1:3">
      <c r="A1341" s="2903"/>
      <c r="B1341" s="2905"/>
      <c r="C1341" s="2905"/>
    </row>
    <row r="1342" spans="1:3">
      <c r="A1342" s="2903"/>
      <c r="B1342" s="2905"/>
      <c r="C1342" s="2905"/>
    </row>
    <row r="1343" spans="1:3">
      <c r="A1343" s="2903"/>
      <c r="B1343" s="2905"/>
      <c r="C1343" s="2905"/>
    </row>
    <row r="1344" spans="1:3">
      <c r="A1344" s="2903"/>
      <c r="B1344" s="2905"/>
      <c r="C1344" s="2905"/>
    </row>
    <row r="1345" spans="1:3">
      <c r="A1345" s="2903"/>
      <c r="B1345" s="2905"/>
      <c r="C1345" s="2905"/>
    </row>
    <row r="1346" spans="1:3">
      <c r="A1346" s="2903"/>
      <c r="B1346" s="2905"/>
      <c r="C1346" s="2905"/>
    </row>
    <row r="1347" spans="1:3">
      <c r="A1347" s="2903"/>
      <c r="B1347" s="2905"/>
      <c r="C1347" s="2905"/>
    </row>
    <row r="1348" spans="1:3">
      <c r="A1348" s="2903"/>
      <c r="B1348" s="2905"/>
      <c r="C1348" s="2905"/>
    </row>
    <row r="1349" spans="1:3">
      <c r="A1349" s="2903"/>
      <c r="B1349" s="2905"/>
      <c r="C1349" s="2905"/>
    </row>
    <row r="1350" spans="1:3">
      <c r="A1350" s="2903"/>
      <c r="B1350" s="2905"/>
      <c r="C1350" s="2905"/>
    </row>
    <row r="1351" spans="1:3">
      <c r="A1351" s="2903"/>
      <c r="B1351" s="2905"/>
      <c r="C1351" s="2905"/>
    </row>
    <row r="1352" spans="1:3">
      <c r="A1352" s="2903"/>
      <c r="B1352" s="2905"/>
      <c r="C1352" s="2905"/>
    </row>
    <row r="1353" spans="1:3">
      <c r="A1353" s="2903"/>
      <c r="B1353" s="2905"/>
      <c r="C1353" s="2905"/>
    </row>
    <row r="1354" spans="1:3">
      <c r="A1354" s="2903"/>
      <c r="B1354" s="2905"/>
      <c r="C1354" s="2905"/>
    </row>
    <row r="1355" spans="1:3">
      <c r="A1355" s="2903"/>
      <c r="B1355" s="2905"/>
      <c r="C1355" s="2905"/>
    </row>
    <row r="1356" spans="1:3">
      <c r="A1356" s="2903"/>
      <c r="B1356" s="2905"/>
      <c r="C1356" s="2905"/>
    </row>
    <row r="1357" spans="1:3">
      <c r="A1357" s="2903"/>
      <c r="B1357" s="2905"/>
      <c r="C1357" s="2905"/>
    </row>
    <row r="1358" spans="1:3">
      <c r="A1358" s="2903"/>
      <c r="B1358" s="2905"/>
      <c r="C1358" s="2905"/>
    </row>
    <row r="1359" spans="1:3">
      <c r="A1359" s="2903"/>
      <c r="B1359" s="2905"/>
      <c r="C1359" s="2905"/>
    </row>
    <row r="1360" spans="1:3">
      <c r="A1360" s="2903"/>
      <c r="B1360" s="2905"/>
      <c r="C1360" s="2905"/>
    </row>
    <row r="1361" spans="1:3">
      <c r="A1361" s="2903"/>
      <c r="B1361" s="2905"/>
      <c r="C1361" s="2905"/>
    </row>
    <row r="1362" spans="1:3">
      <c r="A1362" s="2903"/>
      <c r="B1362" s="2905"/>
      <c r="C1362" s="2905"/>
    </row>
    <row r="1363" spans="1:3">
      <c r="A1363" s="2903"/>
      <c r="B1363" s="2905"/>
      <c r="C1363" s="2905"/>
    </row>
    <row r="1364" spans="1:3">
      <c r="A1364" s="2903"/>
      <c r="B1364" s="2905"/>
      <c r="C1364" s="2905"/>
    </row>
    <row r="1365" spans="1:3">
      <c r="A1365" s="2903"/>
      <c r="B1365" s="2905"/>
      <c r="C1365" s="2905"/>
    </row>
    <row r="1366" spans="1:3">
      <c r="A1366" s="2903"/>
      <c r="B1366" s="2905"/>
      <c r="C1366" s="2905"/>
    </row>
    <row r="1367" spans="1:3">
      <c r="A1367" s="2903"/>
      <c r="B1367" s="2905"/>
      <c r="C1367" s="2905"/>
    </row>
    <row r="1368" spans="1:3">
      <c r="A1368" s="2903"/>
      <c r="B1368" s="2905"/>
      <c r="C1368" s="2905"/>
    </row>
    <row r="1369" spans="1:3">
      <c r="A1369" s="2903"/>
      <c r="B1369" s="2905"/>
      <c r="C1369" s="2905"/>
    </row>
    <row r="1370" spans="1:3">
      <c r="A1370" s="2903"/>
      <c r="B1370" s="2905"/>
      <c r="C1370" s="2905"/>
    </row>
    <row r="1371" spans="1:3">
      <c r="A1371" s="2903"/>
      <c r="B1371" s="2905"/>
      <c r="C1371" s="2905"/>
    </row>
    <row r="1372" spans="1:3">
      <c r="A1372" s="2903"/>
      <c r="B1372" s="2905"/>
      <c r="C1372" s="2905"/>
    </row>
    <row r="1373" spans="1:3">
      <c r="A1373" s="2903"/>
      <c r="B1373" s="2905"/>
      <c r="C1373" s="2905"/>
    </row>
    <row r="1374" spans="1:3">
      <c r="A1374" s="2903"/>
      <c r="B1374" s="2905"/>
      <c r="C1374" s="2905"/>
    </row>
    <row r="1375" spans="1:3">
      <c r="A1375" s="2903"/>
      <c r="B1375" s="2905"/>
      <c r="C1375" s="2905"/>
    </row>
    <row r="1376" spans="1:3">
      <c r="A1376" s="2903"/>
      <c r="B1376" s="2905"/>
      <c r="C1376" s="2905"/>
    </row>
    <row r="1377" spans="1:3">
      <c r="A1377" s="2903"/>
      <c r="B1377" s="2905"/>
      <c r="C1377" s="2905"/>
    </row>
    <row r="1378" spans="1:3">
      <c r="A1378" s="2903"/>
      <c r="B1378" s="2905"/>
      <c r="C1378" s="2905"/>
    </row>
    <row r="1379" spans="1:3">
      <c r="A1379" s="2903"/>
      <c r="B1379" s="2905"/>
      <c r="C1379" s="2905"/>
    </row>
    <row r="1380" spans="1:3">
      <c r="A1380" s="2903"/>
      <c r="B1380" s="2905"/>
      <c r="C1380" s="2905"/>
    </row>
    <row r="1381" spans="1:3">
      <c r="A1381" s="2903"/>
      <c r="B1381" s="2905"/>
      <c r="C1381" s="2905"/>
    </row>
    <row r="1382" spans="1:3">
      <c r="A1382" s="2903"/>
      <c r="B1382" s="2905"/>
      <c r="C1382" s="2905"/>
    </row>
    <row r="1383" spans="1:3">
      <c r="A1383" s="2903"/>
      <c r="B1383" s="2905"/>
      <c r="C1383" s="2905"/>
    </row>
    <row r="1384" spans="1:3">
      <c r="A1384" s="2903"/>
      <c r="B1384" s="2905"/>
      <c r="C1384" s="2905"/>
    </row>
    <row r="1385" spans="1:3">
      <c r="A1385" s="2903"/>
      <c r="B1385" s="2905"/>
      <c r="C1385" s="2905"/>
    </row>
    <row r="1386" spans="1:3">
      <c r="A1386" s="2903"/>
      <c r="B1386" s="2905"/>
      <c r="C1386" s="2905"/>
    </row>
    <row r="1387" spans="1:3">
      <c r="A1387" s="2903"/>
      <c r="B1387" s="2905"/>
      <c r="C1387" s="2905"/>
    </row>
    <row r="1388" spans="1:3">
      <c r="A1388" s="2903"/>
      <c r="B1388" s="2905"/>
      <c r="C1388" s="2905"/>
    </row>
    <row r="1389" spans="1:3">
      <c r="A1389" s="2903"/>
      <c r="B1389" s="2905"/>
      <c r="C1389" s="2905"/>
    </row>
    <row r="1390" spans="1:3">
      <c r="A1390" s="2903"/>
      <c r="B1390" s="2905"/>
      <c r="C1390" s="2905"/>
    </row>
    <row r="1391" spans="1:3">
      <c r="A1391" s="2903"/>
      <c r="B1391" s="2905"/>
      <c r="C1391" s="2905"/>
    </row>
    <row r="1392" spans="1:3">
      <c r="A1392" s="2903"/>
      <c r="B1392" s="2905"/>
      <c r="C1392" s="2905"/>
    </row>
    <row r="1393" spans="1:3">
      <c r="A1393" s="2903"/>
      <c r="B1393" s="2905"/>
      <c r="C1393" s="2905"/>
    </row>
    <row r="1394" spans="1:3">
      <c r="A1394" s="2903"/>
      <c r="B1394" s="2905"/>
      <c r="C1394" s="2905"/>
    </row>
    <row r="1395" spans="1:3">
      <c r="A1395" s="2903"/>
      <c r="B1395" s="2905"/>
      <c r="C1395" s="2905"/>
    </row>
    <row r="1396" spans="1:3">
      <c r="A1396" s="2903"/>
      <c r="B1396" s="2905"/>
      <c r="C1396" s="2905"/>
    </row>
    <row r="1397" spans="1:3">
      <c r="A1397" s="2903"/>
      <c r="B1397" s="2905"/>
      <c r="C1397" s="2905"/>
    </row>
    <row r="1398" spans="1:3">
      <c r="A1398" s="2903"/>
      <c r="B1398" s="2905"/>
      <c r="C1398" s="2905"/>
    </row>
    <row r="1399" spans="1:3">
      <c r="A1399" s="2903"/>
      <c r="B1399" s="2905"/>
      <c r="C1399" s="2905"/>
    </row>
    <row r="1400" spans="1:3">
      <c r="A1400" s="2903"/>
      <c r="B1400" s="2905"/>
      <c r="C1400" s="2905"/>
    </row>
    <row r="1401" spans="1:3">
      <c r="A1401" s="2903"/>
      <c r="B1401" s="2905"/>
      <c r="C1401" s="2905"/>
    </row>
    <row r="1402" spans="1:3">
      <c r="A1402" s="2903"/>
      <c r="B1402" s="2905"/>
      <c r="C1402" s="2905"/>
    </row>
    <row r="1403" spans="1:3">
      <c r="A1403" s="2903"/>
      <c r="B1403" s="2905"/>
      <c r="C1403" s="2905"/>
    </row>
    <row r="1404" spans="1:3">
      <c r="A1404" s="2903"/>
      <c r="B1404" s="2905"/>
      <c r="C1404" s="2905"/>
    </row>
    <row r="1405" spans="1:3">
      <c r="A1405" s="2903"/>
      <c r="B1405" s="2905"/>
      <c r="C1405" s="2905"/>
    </row>
    <row r="1406" spans="1:3">
      <c r="A1406" s="2903"/>
      <c r="B1406" s="2905"/>
      <c r="C1406" s="2905"/>
    </row>
    <row r="1407" spans="1:3">
      <c r="A1407" s="2903"/>
      <c r="B1407" s="2905"/>
      <c r="C1407" s="2905"/>
    </row>
    <row r="1408" spans="1:3">
      <c r="A1408" s="2903"/>
      <c r="B1408" s="2905"/>
      <c r="C1408" s="2905"/>
    </row>
    <row r="1409" spans="1:3">
      <c r="A1409" s="2903"/>
      <c r="B1409" s="2905"/>
      <c r="C1409" s="2905"/>
    </row>
    <row r="1410" spans="1:3">
      <c r="A1410" s="2903"/>
      <c r="B1410" s="2905"/>
      <c r="C1410" s="2905"/>
    </row>
    <row r="1411" spans="1:3">
      <c r="A1411" s="2903"/>
      <c r="B1411" s="2905"/>
      <c r="C1411" s="2905"/>
    </row>
    <row r="1412" spans="1:3">
      <c r="A1412" s="2903"/>
      <c r="B1412" s="2905"/>
      <c r="C1412" s="2905"/>
    </row>
    <row r="1413" spans="1:3">
      <c r="A1413" s="2903"/>
      <c r="B1413" s="2905"/>
      <c r="C1413" s="2905"/>
    </row>
    <row r="1414" spans="1:3">
      <c r="A1414" s="2903"/>
      <c r="B1414" s="2905"/>
      <c r="C1414" s="2905"/>
    </row>
    <row r="1415" spans="1:3">
      <c r="A1415" s="2903"/>
      <c r="B1415" s="2905"/>
      <c r="C1415" s="2905"/>
    </row>
    <row r="1416" spans="1:3">
      <c r="A1416" s="2903"/>
      <c r="B1416" s="2905"/>
      <c r="C1416" s="2905"/>
    </row>
    <row r="1417" spans="1:3">
      <c r="A1417" s="2903"/>
      <c r="B1417" s="2905"/>
      <c r="C1417" s="2905"/>
    </row>
    <row r="1418" spans="1:3">
      <c r="A1418" s="2903"/>
      <c r="B1418" s="2905"/>
      <c r="C1418" s="2905"/>
    </row>
    <row r="1419" spans="1:3">
      <c r="A1419" s="2903"/>
      <c r="B1419" s="2905"/>
      <c r="C1419" s="2905"/>
    </row>
    <row r="1420" spans="1:3">
      <c r="A1420" s="2903"/>
      <c r="B1420" s="2905"/>
      <c r="C1420" s="2905"/>
    </row>
  </sheetData>
  <mergeCells count="1">
    <mergeCell ref="B5:C5"/>
  </mergeCell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E177"/>
  <sheetViews>
    <sheetView workbookViewId="0">
      <selection sqref="A1:A2"/>
    </sheetView>
  </sheetViews>
  <sheetFormatPr defaultRowHeight="12.75"/>
  <cols>
    <col min="1" max="1" width="65.42578125" style="604" customWidth="1"/>
    <col min="2" max="2" width="20.42578125" style="604" customWidth="1"/>
    <col min="3" max="3" width="19.5703125" style="604" customWidth="1"/>
    <col min="4" max="4" width="19.85546875" style="604" customWidth="1"/>
  </cols>
  <sheetData>
    <row r="1" spans="1:5" ht="15.75">
      <c r="A1" s="2925" t="s">
        <v>3858</v>
      </c>
      <c r="B1" s="2269"/>
      <c r="C1" s="2269"/>
      <c r="D1" s="2269"/>
      <c r="E1" s="802" t="s">
        <v>3480</v>
      </c>
    </row>
    <row r="2" spans="1:5" ht="15.75">
      <c r="A2" s="2925" t="s">
        <v>3859</v>
      </c>
      <c r="B2" s="2269"/>
      <c r="C2" s="2269"/>
      <c r="D2" s="2269"/>
      <c r="E2" s="802" t="s">
        <v>757</v>
      </c>
    </row>
    <row r="3" spans="1:5">
      <c r="B3" s="2269"/>
      <c r="C3" s="2269"/>
      <c r="D3" s="2269"/>
      <c r="E3" s="2909" t="s">
        <v>3430</v>
      </c>
    </row>
    <row r="4" spans="1:5">
      <c r="A4" s="615" t="s">
        <v>766</v>
      </c>
      <c r="B4" s="2269"/>
      <c r="C4" s="2269"/>
      <c r="D4" s="2269"/>
    </row>
    <row r="5" spans="1:5">
      <c r="A5" s="2912"/>
      <c r="B5" s="4884" t="s">
        <v>3481</v>
      </c>
      <c r="C5" s="4884" t="s">
        <v>3482</v>
      </c>
      <c r="D5" s="4887" t="s">
        <v>3483</v>
      </c>
    </row>
    <row r="6" spans="1:5">
      <c r="A6" s="2913" t="s">
        <v>833</v>
      </c>
      <c r="B6" s="4885"/>
      <c r="C6" s="4885"/>
      <c r="D6" s="4888"/>
    </row>
    <row r="7" spans="1:5">
      <c r="A7" s="2914" t="s">
        <v>831</v>
      </c>
      <c r="B7" s="4885"/>
      <c r="C7" s="4885"/>
      <c r="D7" s="4888"/>
    </row>
    <row r="8" spans="1:5">
      <c r="A8" s="776" t="s">
        <v>3484</v>
      </c>
      <c r="B8" s="4885"/>
      <c r="C8" s="4885"/>
      <c r="D8" s="4888"/>
    </row>
    <row r="9" spans="1:5">
      <c r="A9" s="776" t="s">
        <v>3485</v>
      </c>
      <c r="B9" s="4885"/>
      <c r="C9" s="4885"/>
      <c r="D9" s="4888"/>
    </row>
    <row r="10" spans="1:5">
      <c r="A10" s="611"/>
      <c r="B10" s="4886"/>
      <c r="C10" s="4886"/>
      <c r="D10" s="4889"/>
    </row>
    <row r="11" spans="1:5">
      <c r="A11" s="2915"/>
      <c r="B11" s="2916" t="s">
        <v>3717</v>
      </c>
      <c r="C11" s="2917"/>
      <c r="D11" s="2917"/>
    </row>
    <row r="12" spans="1:5">
      <c r="A12" s="614" t="s">
        <v>1494</v>
      </c>
      <c r="B12" s="2918"/>
      <c r="C12" s="2918"/>
      <c r="D12" s="2919"/>
    </row>
    <row r="13" spans="1:5">
      <c r="A13" s="614" t="s">
        <v>275</v>
      </c>
      <c r="B13" s="791"/>
      <c r="C13" s="791"/>
      <c r="D13" s="791"/>
    </row>
    <row r="14" spans="1:5">
      <c r="A14" s="2920"/>
      <c r="B14" s="2921"/>
      <c r="C14" s="2921"/>
      <c r="D14" s="2921"/>
    </row>
    <row r="15" spans="1:5">
      <c r="A15" s="2911" t="s">
        <v>924</v>
      </c>
      <c r="B15" s="2918"/>
      <c r="C15" s="2918"/>
      <c r="D15" s="2919"/>
    </row>
    <row r="16" spans="1:5">
      <c r="A16" s="2911" t="s">
        <v>34</v>
      </c>
      <c r="B16" s="791"/>
      <c r="C16" s="791"/>
      <c r="D16" s="791"/>
    </row>
    <row r="17" spans="1:4">
      <c r="A17" s="614" t="s">
        <v>3486</v>
      </c>
      <c r="B17" s="2918"/>
      <c r="C17" s="2918"/>
      <c r="D17" s="2919"/>
    </row>
    <row r="18" spans="1:4">
      <c r="A18" s="2911" t="s">
        <v>3384</v>
      </c>
      <c r="B18" s="791"/>
      <c r="C18" s="791"/>
      <c r="D18" s="791"/>
    </row>
    <row r="19" spans="1:4">
      <c r="A19" s="2922" t="s">
        <v>826</v>
      </c>
      <c r="B19" s="2918"/>
      <c r="C19" s="2918"/>
      <c r="D19" s="2919"/>
    </row>
    <row r="20" spans="1:4">
      <c r="A20" s="2911" t="s">
        <v>449</v>
      </c>
      <c r="B20" s="790"/>
      <c r="C20" s="790"/>
      <c r="D20" s="790"/>
    </row>
    <row r="21" spans="1:4">
      <c r="A21" s="611" t="s">
        <v>3085</v>
      </c>
      <c r="B21" s="2923"/>
      <c r="C21" s="2923"/>
      <c r="D21" s="2923"/>
    </row>
    <row r="22" spans="1:4">
      <c r="A22" s="611" t="s">
        <v>3086</v>
      </c>
      <c r="B22" s="2923"/>
      <c r="C22" s="2923"/>
      <c r="D22" s="2923"/>
    </row>
    <row r="23" spans="1:4">
      <c r="A23" s="993" t="s">
        <v>3487</v>
      </c>
      <c r="B23" s="2924"/>
      <c r="C23" s="2924"/>
      <c r="D23" s="2900"/>
    </row>
    <row r="24" spans="1:4">
      <c r="A24" s="993" t="s">
        <v>915</v>
      </c>
      <c r="B24" s="790"/>
      <c r="C24" s="790"/>
      <c r="D24" s="790"/>
    </row>
    <row r="25" spans="1:4">
      <c r="A25" s="611" t="s">
        <v>3488</v>
      </c>
      <c r="B25" s="2924"/>
      <c r="C25" s="2924"/>
      <c r="D25" s="2900"/>
    </row>
    <row r="26" spans="1:4">
      <c r="A26" s="993" t="s">
        <v>1044</v>
      </c>
      <c r="B26" s="790"/>
      <c r="C26" s="790"/>
      <c r="D26" s="790"/>
    </row>
    <row r="27" spans="1:4">
      <c r="A27" s="2911" t="s">
        <v>3489</v>
      </c>
      <c r="B27" s="2918"/>
      <c r="C27" s="2918"/>
      <c r="D27" s="2919"/>
    </row>
    <row r="28" spans="1:4">
      <c r="A28" s="2911" t="s">
        <v>451</v>
      </c>
      <c r="B28" s="790"/>
      <c r="C28" s="790"/>
      <c r="D28" s="790"/>
    </row>
    <row r="29" spans="1:4">
      <c r="A29" s="611" t="s">
        <v>3085</v>
      </c>
      <c r="B29" s="2923"/>
      <c r="C29" s="2923"/>
      <c r="D29" s="2923"/>
    </row>
    <row r="30" spans="1:4">
      <c r="A30" s="611" t="s">
        <v>3086</v>
      </c>
      <c r="B30" s="2923"/>
      <c r="C30" s="2923"/>
      <c r="D30" s="2923"/>
    </row>
    <row r="31" spans="1:4">
      <c r="A31" s="2925" t="s">
        <v>3490</v>
      </c>
      <c r="B31" s="2924"/>
      <c r="C31" s="2924"/>
      <c r="D31" s="2900"/>
    </row>
    <row r="32" spans="1:4">
      <c r="A32" s="993" t="s">
        <v>913</v>
      </c>
      <c r="B32" s="790"/>
      <c r="C32" s="790"/>
      <c r="D32" s="790"/>
    </row>
    <row r="33" spans="1:4">
      <c r="A33" s="2925" t="s">
        <v>3491</v>
      </c>
      <c r="B33" s="2924"/>
      <c r="C33" s="2926"/>
      <c r="D33" s="2900"/>
    </row>
    <row r="34" spans="1:4">
      <c r="A34" s="993" t="s">
        <v>911</v>
      </c>
      <c r="B34" s="790"/>
      <c r="C34" s="790"/>
      <c r="D34" s="790"/>
    </row>
    <row r="35" spans="1:4">
      <c r="A35" s="611" t="s">
        <v>3492</v>
      </c>
      <c r="B35" s="2924"/>
      <c r="C35" s="2924"/>
      <c r="D35" s="2900"/>
    </row>
    <row r="36" spans="1:4">
      <c r="A36" s="993" t="s">
        <v>907</v>
      </c>
      <c r="B36" s="790"/>
      <c r="C36" s="790"/>
      <c r="D36" s="790"/>
    </row>
    <row r="37" spans="1:4">
      <c r="A37" s="2925" t="s">
        <v>3493</v>
      </c>
      <c r="B37" s="2924"/>
      <c r="C37" s="2924"/>
      <c r="D37" s="2900"/>
    </row>
    <row r="38" spans="1:4">
      <c r="A38" s="2925" t="s">
        <v>3494</v>
      </c>
      <c r="B38" s="790"/>
      <c r="C38" s="790"/>
      <c r="D38" s="790"/>
    </row>
    <row r="39" spans="1:4" ht="14.25">
      <c r="A39" s="611" t="s">
        <v>3495</v>
      </c>
      <c r="B39" s="2924"/>
      <c r="C39" s="2924"/>
      <c r="D39" s="2900"/>
    </row>
    <row r="40" spans="1:4">
      <c r="A40" s="611" t="s">
        <v>903</v>
      </c>
      <c r="B40" s="790"/>
      <c r="C40" s="790"/>
      <c r="D40" s="790"/>
    </row>
    <row r="41" spans="1:4" ht="14.25">
      <c r="A41" s="2925" t="s">
        <v>3496</v>
      </c>
      <c r="B41" s="2924"/>
      <c r="C41" s="2924"/>
      <c r="D41" s="2900"/>
    </row>
    <row r="42" spans="1:4" ht="14.25">
      <c r="A42" s="2927" t="s">
        <v>3497</v>
      </c>
      <c r="B42" s="790"/>
      <c r="C42" s="790"/>
      <c r="D42" s="790"/>
    </row>
    <row r="43" spans="1:4">
      <c r="A43" s="2925" t="s">
        <v>900</v>
      </c>
      <c r="B43" s="2924"/>
      <c r="C43" s="2926"/>
      <c r="D43" s="2900"/>
    </row>
    <row r="44" spans="1:4">
      <c r="A44" s="611" t="s">
        <v>3498</v>
      </c>
      <c r="B44" s="790"/>
      <c r="C44" s="790"/>
      <c r="D44" s="790"/>
    </row>
    <row r="45" spans="1:4">
      <c r="A45" s="2925" t="s">
        <v>898</v>
      </c>
      <c r="B45" s="2924"/>
      <c r="C45" s="2924"/>
      <c r="D45" s="2900"/>
    </row>
    <row r="46" spans="1:4">
      <c r="A46" s="2925" t="s">
        <v>3499</v>
      </c>
      <c r="B46" s="2900"/>
      <c r="C46" s="2900"/>
      <c r="D46" s="2900"/>
    </row>
    <row r="47" spans="1:4" ht="14.25">
      <c r="A47" s="2925" t="s">
        <v>3500</v>
      </c>
      <c r="B47" s="2924"/>
      <c r="C47" s="2924"/>
      <c r="D47" s="2900"/>
    </row>
    <row r="48" spans="1:4">
      <c r="A48" s="993" t="s">
        <v>3501</v>
      </c>
      <c r="B48" s="790"/>
      <c r="C48" s="790"/>
      <c r="D48" s="790"/>
    </row>
    <row r="49" spans="1:4">
      <c r="A49" s="611" t="s">
        <v>894</v>
      </c>
      <c r="B49" s="2924"/>
      <c r="C49" s="2924"/>
      <c r="D49" s="2900"/>
    </row>
    <row r="50" spans="1:4">
      <c r="A50" s="993" t="s">
        <v>893</v>
      </c>
      <c r="B50" s="790"/>
      <c r="C50" s="790"/>
      <c r="D50" s="790"/>
    </row>
    <row r="51" spans="1:4" ht="14.25">
      <c r="A51" s="611" t="s">
        <v>3502</v>
      </c>
      <c r="B51" s="2924"/>
      <c r="C51" s="2924"/>
      <c r="D51" s="2900"/>
    </row>
    <row r="52" spans="1:4" ht="14.25">
      <c r="A52" s="993" t="s">
        <v>3503</v>
      </c>
      <c r="B52" s="790"/>
      <c r="C52" s="790"/>
      <c r="D52" s="790"/>
    </row>
    <row r="53" spans="1:4">
      <c r="A53" s="993" t="s">
        <v>890</v>
      </c>
      <c r="B53" s="2924"/>
      <c r="C53" s="2924"/>
      <c r="D53" s="2900"/>
    </row>
    <row r="54" spans="1:4">
      <c r="A54" s="611" t="s">
        <v>3504</v>
      </c>
      <c r="B54" s="790"/>
      <c r="C54" s="790"/>
      <c r="D54" s="790"/>
    </row>
    <row r="55" spans="1:4">
      <c r="A55" s="2928" t="s">
        <v>888</v>
      </c>
      <c r="B55" s="2924"/>
      <c r="C55" s="2924"/>
      <c r="D55" s="2900"/>
    </row>
    <row r="56" spans="1:4">
      <c r="A56" s="611" t="s">
        <v>887</v>
      </c>
      <c r="B56" s="790"/>
      <c r="C56" s="790"/>
      <c r="D56" s="790"/>
    </row>
    <row r="57" spans="1:4">
      <c r="A57" s="611" t="s">
        <v>1041</v>
      </c>
      <c r="B57" s="2924"/>
      <c r="C57" s="2924"/>
      <c r="D57" s="2900"/>
    </row>
    <row r="58" spans="1:4">
      <c r="A58" s="611" t="s">
        <v>885</v>
      </c>
      <c r="B58" s="790"/>
      <c r="C58" s="790"/>
      <c r="D58" s="790"/>
    </row>
    <row r="59" spans="1:4">
      <c r="A59" s="2925" t="s">
        <v>882</v>
      </c>
      <c r="B59" s="2924"/>
      <c r="C59" s="2924"/>
      <c r="D59" s="2900"/>
    </row>
    <row r="60" spans="1:4">
      <c r="A60" s="2925" t="s">
        <v>3505</v>
      </c>
      <c r="B60" s="790"/>
      <c r="C60" s="790"/>
      <c r="D60" s="790"/>
    </row>
    <row r="61" spans="1:4">
      <c r="A61" s="2925" t="s">
        <v>880</v>
      </c>
      <c r="B61" s="2924"/>
      <c r="C61" s="2924"/>
      <c r="D61" s="2900"/>
    </row>
    <row r="62" spans="1:4">
      <c r="A62" s="2925" t="s">
        <v>879</v>
      </c>
      <c r="B62" s="790"/>
      <c r="C62" s="790"/>
      <c r="D62" s="790"/>
    </row>
    <row r="63" spans="1:4" ht="14.25">
      <c r="A63" s="611" t="s">
        <v>3506</v>
      </c>
      <c r="B63" s="2924"/>
      <c r="C63" s="2924"/>
      <c r="D63" s="2900"/>
    </row>
    <row r="64" spans="1:4">
      <c r="A64" s="611" t="s">
        <v>1039</v>
      </c>
      <c r="B64" s="2900"/>
      <c r="C64" s="2900"/>
      <c r="D64" s="2900"/>
    </row>
    <row r="65" spans="1:4" ht="14.25">
      <c r="A65" s="611" t="s">
        <v>3507</v>
      </c>
      <c r="B65" s="2924"/>
      <c r="C65" s="2924"/>
      <c r="D65" s="2900"/>
    </row>
    <row r="66" spans="1:4">
      <c r="A66" s="611" t="s">
        <v>875</v>
      </c>
      <c r="B66" s="790"/>
      <c r="C66" s="790"/>
      <c r="D66" s="790"/>
    </row>
    <row r="67" spans="1:4">
      <c r="A67" s="611" t="s">
        <v>3508</v>
      </c>
      <c r="B67" s="2924"/>
      <c r="C67" s="2924"/>
      <c r="D67" s="2900"/>
    </row>
    <row r="68" spans="1:4">
      <c r="A68" s="2925" t="s">
        <v>873</v>
      </c>
      <c r="B68" s="790"/>
      <c r="C68" s="790"/>
      <c r="D68" s="790"/>
    </row>
    <row r="69" spans="1:4">
      <c r="A69" s="2925" t="s">
        <v>872</v>
      </c>
      <c r="B69" s="2924"/>
      <c r="C69" s="2926"/>
      <c r="D69" s="2900"/>
    </row>
    <row r="70" spans="1:4">
      <c r="A70" s="2925" t="s">
        <v>871</v>
      </c>
      <c r="B70" s="790"/>
      <c r="C70" s="790"/>
      <c r="D70" s="790"/>
    </row>
    <row r="71" spans="1:4">
      <c r="A71" s="2911" t="s">
        <v>3509</v>
      </c>
      <c r="B71" s="2918"/>
      <c r="C71" s="2918"/>
      <c r="D71" s="2919"/>
    </row>
    <row r="72" spans="1:4" ht="14.25">
      <c r="A72" s="615" t="s">
        <v>3510</v>
      </c>
      <c r="B72" s="2929"/>
      <c r="C72" s="2929"/>
      <c r="D72" s="2929"/>
    </row>
    <row r="73" spans="1:4">
      <c r="A73" s="615" t="s">
        <v>3511</v>
      </c>
      <c r="B73" s="790"/>
      <c r="C73" s="790"/>
      <c r="D73" s="790"/>
    </row>
    <row r="74" spans="1:4">
      <c r="A74" s="2930" t="s">
        <v>3512</v>
      </c>
      <c r="B74" s="2918"/>
      <c r="C74" s="2918"/>
      <c r="D74" s="2919"/>
    </row>
    <row r="75" spans="1:4" ht="14.25">
      <c r="A75" s="2931" t="s">
        <v>3513</v>
      </c>
      <c r="B75" s="2929"/>
      <c r="C75" s="2929"/>
      <c r="D75" s="2929"/>
    </row>
    <row r="76" spans="1:4">
      <c r="A76" s="2931" t="s">
        <v>3514</v>
      </c>
      <c r="B76" s="791"/>
      <c r="C76" s="791"/>
      <c r="D76" s="791"/>
    </row>
    <row r="77" spans="1:4">
      <c r="A77" s="2931" t="s">
        <v>3515</v>
      </c>
      <c r="B77" s="2921"/>
      <c r="C77" s="2921"/>
      <c r="D77" s="2921"/>
    </row>
    <row r="78" spans="1:4">
      <c r="A78" s="614" t="s">
        <v>244</v>
      </c>
      <c r="B78" s="2918"/>
      <c r="C78" s="2918"/>
      <c r="D78" s="2919"/>
    </row>
    <row r="79" spans="1:4">
      <c r="A79" s="614" t="s">
        <v>455</v>
      </c>
      <c r="B79" s="791"/>
      <c r="C79" s="791"/>
      <c r="D79" s="791"/>
    </row>
    <row r="80" spans="1:4" ht="14.25">
      <c r="A80" s="611" t="s">
        <v>3516</v>
      </c>
      <c r="B80" s="2924"/>
      <c r="C80" s="2924"/>
      <c r="D80" s="2900"/>
    </row>
    <row r="81" spans="1:4">
      <c r="A81" s="993" t="s">
        <v>1032</v>
      </c>
      <c r="B81" s="790"/>
      <c r="C81" s="790"/>
      <c r="D81" s="790"/>
    </row>
    <row r="82" spans="1:4" ht="14.25">
      <c r="A82" s="2925" t="s">
        <v>3517</v>
      </c>
      <c r="B82" s="2924"/>
      <c r="C82" s="2924"/>
      <c r="D82" s="2900"/>
    </row>
    <row r="83" spans="1:4">
      <c r="A83" s="2925" t="s">
        <v>1030</v>
      </c>
      <c r="B83" s="790"/>
      <c r="C83" s="790"/>
      <c r="D83" s="790"/>
    </row>
    <row r="84" spans="1:4" ht="14.25">
      <c r="A84" s="2911" t="s">
        <v>3518</v>
      </c>
      <c r="B84" s="2918"/>
      <c r="C84" s="2918"/>
      <c r="D84" s="2919"/>
    </row>
    <row r="85" spans="1:4" ht="14.25">
      <c r="A85" s="2911" t="s">
        <v>3519</v>
      </c>
      <c r="B85" s="790"/>
      <c r="C85" s="790"/>
      <c r="D85" s="790"/>
    </row>
    <row r="86" spans="1:4" ht="14.25">
      <c r="A86" s="993" t="s">
        <v>3520</v>
      </c>
      <c r="B86" s="2924"/>
      <c r="C86" s="2924"/>
      <c r="D86" s="2900"/>
    </row>
    <row r="87" spans="1:4">
      <c r="A87" s="611" t="s">
        <v>3521</v>
      </c>
      <c r="B87" s="790"/>
      <c r="C87" s="790"/>
      <c r="D87" s="790"/>
    </row>
    <row r="88" spans="1:4">
      <c r="A88" s="611" t="s">
        <v>3522</v>
      </c>
      <c r="B88" s="2923"/>
      <c r="C88" s="2923"/>
      <c r="D88" s="2923"/>
    </row>
    <row r="89" spans="1:4" ht="14.25">
      <c r="A89" s="2925" t="s">
        <v>3523</v>
      </c>
      <c r="B89" s="2924"/>
      <c r="C89" s="2924"/>
      <c r="D89" s="2900"/>
    </row>
    <row r="90" spans="1:4" ht="14.25">
      <c r="A90" s="2925" t="s">
        <v>3524</v>
      </c>
      <c r="B90" s="790"/>
      <c r="C90" s="790"/>
      <c r="D90" s="790"/>
    </row>
    <row r="91" spans="1:4" ht="14.25">
      <c r="A91" s="2925" t="s">
        <v>3525</v>
      </c>
      <c r="B91" s="2924"/>
      <c r="C91" s="2924"/>
      <c r="D91" s="2900"/>
    </row>
    <row r="92" spans="1:4" ht="14.25">
      <c r="A92" s="2925" t="s">
        <v>3526</v>
      </c>
      <c r="B92" s="790"/>
      <c r="C92" s="790"/>
      <c r="D92" s="790"/>
    </row>
    <row r="93" spans="1:4">
      <c r="A93" s="615" t="s">
        <v>3527</v>
      </c>
      <c r="B93" s="2918"/>
      <c r="C93" s="2918"/>
      <c r="D93" s="2919"/>
    </row>
    <row r="94" spans="1:4">
      <c r="A94" s="615" t="s">
        <v>37</v>
      </c>
      <c r="B94" s="790"/>
      <c r="C94" s="790"/>
      <c r="D94" s="790"/>
    </row>
    <row r="95" spans="1:4">
      <c r="A95" s="611" t="s">
        <v>3085</v>
      </c>
      <c r="B95" s="2932"/>
      <c r="C95" s="2932"/>
      <c r="D95" s="2932"/>
    </row>
    <row r="96" spans="1:4">
      <c r="A96" s="611" t="s">
        <v>3086</v>
      </c>
      <c r="B96" s="2921"/>
      <c r="C96" s="2921"/>
      <c r="D96" s="2921"/>
    </row>
    <row r="97" spans="1:4" ht="14.25">
      <c r="A97" s="2925" t="s">
        <v>3528</v>
      </c>
      <c r="B97" s="2924"/>
      <c r="C97" s="2924"/>
      <c r="D97" s="2900"/>
    </row>
    <row r="98" spans="1:4" ht="14.25">
      <c r="A98" s="2925" t="s">
        <v>3529</v>
      </c>
      <c r="B98" s="790"/>
      <c r="C98" s="790"/>
      <c r="D98" s="790"/>
    </row>
    <row r="99" spans="1:4">
      <c r="A99" s="2925" t="s">
        <v>846</v>
      </c>
      <c r="B99" s="2924"/>
      <c r="C99" s="2924"/>
      <c r="D99" s="2900"/>
    </row>
    <row r="100" spans="1:4">
      <c r="A100" s="993" t="s">
        <v>845</v>
      </c>
      <c r="B100" s="790"/>
      <c r="C100" s="790"/>
      <c r="D100" s="790"/>
    </row>
    <row r="101" spans="1:4" ht="14.25">
      <c r="A101" s="615" t="s">
        <v>3530</v>
      </c>
      <c r="B101" s="2918"/>
      <c r="C101" s="2918"/>
      <c r="D101" s="2919"/>
    </row>
    <row r="102" spans="1:4" ht="14.25">
      <c r="A102" s="615" t="s">
        <v>3531</v>
      </c>
      <c r="B102" s="791"/>
      <c r="C102" s="791"/>
      <c r="D102" s="791"/>
    </row>
    <row r="103" spans="1:4">
      <c r="A103" s="614" t="s">
        <v>91</v>
      </c>
      <c r="B103" s="2918"/>
      <c r="C103" s="2918"/>
      <c r="D103" s="2919"/>
    </row>
    <row r="104" spans="1:4">
      <c r="A104" s="614" t="s">
        <v>777</v>
      </c>
      <c r="B104" s="791"/>
      <c r="C104" s="791"/>
      <c r="D104" s="791"/>
    </row>
    <row r="105" spans="1:4">
      <c r="A105" s="615" t="s">
        <v>778</v>
      </c>
      <c r="B105" s="2918"/>
      <c r="C105" s="2918"/>
      <c r="D105" s="2919"/>
    </row>
    <row r="106" spans="1:4">
      <c r="A106" s="615" t="s">
        <v>94</v>
      </c>
      <c r="B106" s="791"/>
      <c r="C106" s="791"/>
      <c r="D106" s="791"/>
    </row>
    <row r="107" spans="1:4" ht="14.25">
      <c r="A107" s="993" t="s">
        <v>3532</v>
      </c>
      <c r="B107" s="2924"/>
      <c r="C107" s="2924"/>
      <c r="D107" s="2900"/>
    </row>
    <row r="108" spans="1:4" ht="14.25">
      <c r="A108" s="993" t="s">
        <v>3533</v>
      </c>
      <c r="B108" s="790"/>
      <c r="C108" s="790"/>
      <c r="D108" s="790"/>
    </row>
    <row r="109" spans="1:4" ht="14.25">
      <c r="A109" s="993" t="s">
        <v>3534</v>
      </c>
      <c r="B109" s="2924"/>
      <c r="C109" s="2924"/>
      <c r="D109" s="2900"/>
    </row>
    <row r="110" spans="1:4" ht="14.25">
      <c r="A110" s="678" t="s">
        <v>3535</v>
      </c>
      <c r="B110" s="2900"/>
      <c r="C110" s="2900"/>
      <c r="D110" s="2900"/>
    </row>
    <row r="111" spans="1:4">
      <c r="A111" s="993" t="s">
        <v>3536</v>
      </c>
      <c r="B111" s="2924"/>
      <c r="C111" s="2924"/>
      <c r="D111" s="2900"/>
    </row>
    <row r="112" spans="1:4">
      <c r="A112" s="993" t="s">
        <v>3537</v>
      </c>
      <c r="B112" s="2933"/>
      <c r="C112" s="2933"/>
      <c r="D112" s="2933"/>
    </row>
    <row r="113" spans="1:4">
      <c r="A113" s="678" t="s">
        <v>1012</v>
      </c>
      <c r="B113" s="790"/>
      <c r="C113" s="790"/>
      <c r="D113" s="790"/>
    </row>
    <row r="114" spans="1:4" ht="14.25">
      <c r="A114" s="2911" t="s">
        <v>3538</v>
      </c>
      <c r="B114" s="2918"/>
      <c r="C114" s="2918"/>
      <c r="D114" s="2919"/>
    </row>
    <row r="115" spans="1:4">
      <c r="A115" s="2911" t="s">
        <v>780</v>
      </c>
      <c r="B115" s="791"/>
      <c r="C115" s="791"/>
      <c r="D115" s="791"/>
    </row>
    <row r="116" spans="1:4">
      <c r="A116" s="615" t="s">
        <v>95</v>
      </c>
      <c r="B116" s="2918"/>
      <c r="C116" s="2918"/>
      <c r="D116" s="2919"/>
    </row>
    <row r="117" spans="1:4">
      <c r="A117" s="615" t="s">
        <v>96</v>
      </c>
      <c r="B117" s="790"/>
      <c r="C117" s="790"/>
      <c r="D117" s="790"/>
    </row>
    <row r="118" spans="1:4">
      <c r="A118" s="611" t="s">
        <v>3085</v>
      </c>
      <c r="B118" s="2921"/>
      <c r="C118" s="2921"/>
      <c r="D118" s="2921"/>
    </row>
    <row r="119" spans="1:4">
      <c r="A119" s="611" t="s">
        <v>3086</v>
      </c>
      <c r="B119" s="2923"/>
      <c r="C119" s="2923"/>
      <c r="D119" s="2923"/>
    </row>
    <row r="120" spans="1:4">
      <c r="A120" s="993" t="s">
        <v>3539</v>
      </c>
      <c r="B120" s="2924"/>
      <c r="C120" s="2924"/>
      <c r="D120" s="2900"/>
    </row>
    <row r="121" spans="1:4">
      <c r="A121" s="993" t="s">
        <v>1010</v>
      </c>
      <c r="B121" s="790"/>
      <c r="C121" s="790"/>
      <c r="D121" s="790"/>
    </row>
    <row r="122" spans="1:4">
      <c r="A122" s="993" t="s">
        <v>3540</v>
      </c>
      <c r="B122" s="2924"/>
      <c r="C122" s="2924"/>
      <c r="D122" s="2900"/>
    </row>
    <row r="123" spans="1:4">
      <c r="A123" s="611" t="s">
        <v>1006</v>
      </c>
      <c r="B123" s="790"/>
      <c r="C123" s="790"/>
      <c r="D123" s="790"/>
    </row>
    <row r="124" spans="1:4" ht="14.25">
      <c r="A124" s="615" t="s">
        <v>3541</v>
      </c>
      <c r="B124" s="2918"/>
      <c r="C124" s="2918"/>
      <c r="D124" s="2919"/>
    </row>
    <row r="125" spans="1:4">
      <c r="A125" s="615" t="s">
        <v>782</v>
      </c>
      <c r="B125" s="790"/>
      <c r="C125" s="790"/>
      <c r="D125" s="790"/>
    </row>
    <row r="126" spans="1:4">
      <c r="A126" s="611" t="s">
        <v>3085</v>
      </c>
      <c r="B126" s="2923"/>
      <c r="C126" s="2923"/>
      <c r="D126" s="2923"/>
    </row>
    <row r="127" spans="1:4">
      <c r="A127" s="611" t="s">
        <v>3086</v>
      </c>
      <c r="B127" s="2923"/>
      <c r="C127" s="2923"/>
      <c r="D127" s="2923"/>
    </row>
    <row r="128" spans="1:4">
      <c r="A128" s="993" t="s">
        <v>3542</v>
      </c>
      <c r="B128" s="2924"/>
      <c r="C128" s="2926"/>
      <c r="D128" s="2900"/>
    </row>
    <row r="129" spans="1:4">
      <c r="A129" s="611" t="s">
        <v>3543</v>
      </c>
      <c r="B129" s="790"/>
      <c r="C129" s="790"/>
      <c r="D129" s="790"/>
    </row>
    <row r="130" spans="1:4">
      <c r="A130" s="993" t="s">
        <v>3544</v>
      </c>
      <c r="B130" s="2924"/>
      <c r="C130" s="2924"/>
      <c r="D130" s="2900"/>
    </row>
    <row r="131" spans="1:4">
      <c r="A131" s="611" t="s">
        <v>999</v>
      </c>
      <c r="B131" s="790"/>
      <c r="C131" s="790"/>
      <c r="D131" s="790"/>
    </row>
    <row r="132" spans="1:4" ht="14.25">
      <c r="A132" s="2925" t="s">
        <v>3545</v>
      </c>
      <c r="B132" s="2924"/>
      <c r="C132" s="2924"/>
      <c r="D132" s="2900"/>
    </row>
    <row r="133" spans="1:4" ht="14.25">
      <c r="A133" s="611" t="s">
        <v>3546</v>
      </c>
      <c r="B133" s="790"/>
      <c r="C133" s="790"/>
      <c r="D133" s="790"/>
    </row>
    <row r="134" spans="1:4">
      <c r="A134" s="2911" t="s">
        <v>3547</v>
      </c>
      <c r="B134" s="2918"/>
      <c r="C134" s="2918"/>
      <c r="D134" s="2934"/>
    </row>
    <row r="135" spans="1:4">
      <c r="A135" s="614" t="s">
        <v>3548</v>
      </c>
      <c r="B135" s="2929"/>
      <c r="C135" s="2929"/>
      <c r="D135" s="2934"/>
    </row>
    <row r="136" spans="1:4">
      <c r="A136" s="614" t="s">
        <v>3549</v>
      </c>
      <c r="B136" s="791"/>
      <c r="C136" s="791"/>
      <c r="D136" s="791"/>
    </row>
    <row r="137" spans="1:4">
      <c r="A137" s="614" t="s">
        <v>249</v>
      </c>
      <c r="B137" s="2918"/>
      <c r="C137" s="2918"/>
      <c r="D137" s="2919"/>
    </row>
    <row r="138" spans="1:4">
      <c r="A138" s="614" t="s">
        <v>465</v>
      </c>
      <c r="B138" s="791"/>
      <c r="C138" s="791"/>
      <c r="D138" s="791"/>
    </row>
    <row r="139" spans="1:4">
      <c r="A139" s="614" t="s">
        <v>80</v>
      </c>
      <c r="B139" s="2918"/>
      <c r="C139" s="2918"/>
      <c r="D139" s="2919"/>
    </row>
    <row r="140" spans="1:4">
      <c r="A140" s="614" t="s">
        <v>97</v>
      </c>
      <c r="B140" s="790"/>
      <c r="C140" s="790"/>
      <c r="D140" s="790"/>
    </row>
    <row r="141" spans="1:4">
      <c r="A141" s="611" t="s">
        <v>3085</v>
      </c>
      <c r="B141" s="2923"/>
      <c r="C141" s="2923"/>
      <c r="D141" s="2923"/>
    </row>
    <row r="142" spans="1:4">
      <c r="A142" s="611" t="s">
        <v>3086</v>
      </c>
      <c r="B142" s="2935"/>
      <c r="C142" s="2935"/>
      <c r="D142" s="2935"/>
    </row>
    <row r="143" spans="1:4">
      <c r="A143" s="611" t="s">
        <v>3550</v>
      </c>
      <c r="B143" s="2924"/>
      <c r="C143" s="2924"/>
      <c r="D143" s="2900"/>
    </row>
    <row r="144" spans="1:4">
      <c r="A144" s="611" t="s">
        <v>991</v>
      </c>
      <c r="B144" s="790"/>
      <c r="C144" s="790"/>
      <c r="D144" s="790"/>
    </row>
    <row r="145" spans="1:4">
      <c r="A145" s="614" t="s">
        <v>98</v>
      </c>
      <c r="B145" s="2918"/>
      <c r="C145" s="2918"/>
      <c r="D145" s="2919"/>
    </row>
    <row r="146" spans="1:4">
      <c r="A146" s="614" t="s">
        <v>99</v>
      </c>
      <c r="B146" s="790"/>
      <c r="C146" s="790"/>
      <c r="D146" s="790"/>
    </row>
    <row r="147" spans="1:4">
      <c r="A147" s="611" t="s">
        <v>3085</v>
      </c>
      <c r="B147" s="2923"/>
      <c r="C147" s="2923"/>
      <c r="D147" s="2923"/>
    </row>
    <row r="148" spans="1:4">
      <c r="A148" s="611" t="s">
        <v>3086</v>
      </c>
      <c r="B148" s="2921"/>
      <c r="C148" s="2921"/>
      <c r="D148" s="2921"/>
    </row>
    <row r="149" spans="1:4">
      <c r="A149" s="611" t="s">
        <v>3551</v>
      </c>
      <c r="B149" s="2924"/>
      <c r="C149" s="2924"/>
      <c r="D149" s="2900"/>
    </row>
    <row r="150" spans="1:4">
      <c r="A150" s="611" t="s">
        <v>984</v>
      </c>
      <c r="B150" s="790"/>
      <c r="C150" s="790"/>
      <c r="D150" s="790"/>
    </row>
    <row r="151" spans="1:4">
      <c r="A151" s="993" t="s">
        <v>3552</v>
      </c>
      <c r="B151" s="2924"/>
      <c r="C151" s="2924"/>
      <c r="D151" s="2900"/>
    </row>
    <row r="152" spans="1:4">
      <c r="A152" s="611" t="s">
        <v>3553</v>
      </c>
      <c r="B152" s="790"/>
      <c r="C152" s="790"/>
      <c r="D152" s="790"/>
    </row>
    <row r="153" spans="1:4">
      <c r="A153" s="614" t="s">
        <v>3554</v>
      </c>
      <c r="B153" s="2924"/>
      <c r="C153" s="2924"/>
      <c r="D153" s="2900"/>
    </row>
    <row r="154" spans="1:4">
      <c r="A154" s="614" t="s">
        <v>101</v>
      </c>
      <c r="B154" s="790"/>
      <c r="C154" s="790"/>
      <c r="D154" s="790"/>
    </row>
    <row r="155" spans="1:4">
      <c r="A155" s="611"/>
      <c r="B155" s="2936"/>
      <c r="C155" s="2936"/>
      <c r="D155" s="2936"/>
    </row>
    <row r="156" spans="1:4">
      <c r="A156" s="2901" t="s">
        <v>3447</v>
      </c>
      <c r="B156" s="2936"/>
      <c r="C156" s="2936"/>
      <c r="D156" s="2936"/>
    </row>
    <row r="157" spans="1:4">
      <c r="A157" s="2901" t="s">
        <v>3448</v>
      </c>
      <c r="B157" s="2936"/>
      <c r="C157" s="2936"/>
      <c r="D157" s="2936"/>
    </row>
    <row r="158" spans="1:4">
      <c r="A158" s="611"/>
      <c r="B158" s="2936"/>
      <c r="C158" s="2936"/>
      <c r="D158" s="2936"/>
    </row>
    <row r="159" spans="1:4">
      <c r="A159" s="611"/>
      <c r="B159" s="2936"/>
      <c r="C159" s="2936"/>
      <c r="D159" s="2936"/>
    </row>
    <row r="160" spans="1:4">
      <c r="A160" s="611"/>
      <c r="B160" s="611"/>
      <c r="C160" s="2936"/>
      <c r="D160" s="2936"/>
    </row>
    <row r="161" spans="1:4">
      <c r="A161" s="2925"/>
      <c r="B161" s="2937"/>
      <c r="C161" s="2937"/>
      <c r="D161" s="2937"/>
    </row>
    <row r="162" spans="1:4">
      <c r="A162" s="611"/>
      <c r="B162" s="2937"/>
      <c r="C162" s="2937"/>
      <c r="D162" s="2937"/>
    </row>
    <row r="163" spans="1:4">
      <c r="A163" s="611"/>
      <c r="B163" s="2936"/>
      <c r="C163" s="2936"/>
      <c r="D163" s="2936"/>
    </row>
    <row r="164" spans="1:4">
      <c r="A164" s="611"/>
      <c r="B164" s="2936"/>
      <c r="C164" s="2936"/>
      <c r="D164" s="2936"/>
    </row>
    <row r="165" spans="1:4">
      <c r="A165" s="611"/>
      <c r="B165" s="2936"/>
      <c r="C165" s="2936"/>
      <c r="D165" s="2936"/>
    </row>
    <row r="166" spans="1:4">
      <c r="A166" s="611"/>
      <c r="B166" s="2936"/>
      <c r="C166" s="2936"/>
      <c r="D166" s="2936"/>
    </row>
    <row r="167" spans="1:4">
      <c r="A167" s="611"/>
      <c r="B167" s="608"/>
      <c r="C167" s="608"/>
      <c r="D167" s="608"/>
    </row>
    <row r="168" spans="1:4">
      <c r="A168" s="611"/>
      <c r="B168" s="611"/>
      <c r="C168" s="611"/>
      <c r="D168" s="611"/>
    </row>
    <row r="169" spans="1:4">
      <c r="A169" s="611"/>
      <c r="B169" s="611"/>
      <c r="C169" s="611"/>
      <c r="D169" s="611"/>
    </row>
    <row r="170" spans="1:4">
      <c r="A170" s="611"/>
      <c r="B170" s="611"/>
      <c r="C170" s="611"/>
      <c r="D170" s="611"/>
    </row>
    <row r="171" spans="1:4">
      <c r="A171" s="611"/>
      <c r="B171" s="611"/>
      <c r="C171" s="611"/>
      <c r="D171" s="611"/>
    </row>
    <row r="172" spans="1:4">
      <c r="A172" s="611"/>
      <c r="B172" s="611"/>
      <c r="C172" s="611"/>
      <c r="D172" s="611"/>
    </row>
    <row r="173" spans="1:4">
      <c r="A173" s="611"/>
      <c r="B173" s="611"/>
      <c r="C173" s="611"/>
      <c r="D173" s="611"/>
    </row>
    <row r="174" spans="1:4">
      <c r="A174" s="611"/>
      <c r="B174" s="611"/>
      <c r="C174" s="611"/>
      <c r="D174" s="611"/>
    </row>
    <row r="175" spans="1:4">
      <c r="A175" s="611"/>
      <c r="B175" s="611"/>
      <c r="C175" s="611"/>
      <c r="D175" s="611"/>
    </row>
    <row r="176" spans="1:4">
      <c r="A176" s="611"/>
      <c r="B176" s="611"/>
      <c r="C176" s="611"/>
      <c r="D176" s="611"/>
    </row>
    <row r="177" spans="1:4">
      <c r="A177" s="611"/>
      <c r="B177" s="611"/>
      <c r="C177" s="611"/>
      <c r="D177" s="611"/>
    </row>
  </sheetData>
  <mergeCells count="3">
    <mergeCell ref="B5:B10"/>
    <mergeCell ref="C5:C10"/>
    <mergeCell ref="D5:D10"/>
  </mergeCell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G59"/>
  <sheetViews>
    <sheetView workbookViewId="0">
      <selection activeCell="C21" sqref="C21"/>
    </sheetView>
  </sheetViews>
  <sheetFormatPr defaultRowHeight="12.75"/>
  <cols>
    <col min="1" max="1" width="72.140625" style="2947" customWidth="1"/>
    <col min="2" max="3" width="18.28515625" style="2947" customWidth="1"/>
    <col min="4" max="6" width="8.85546875" style="2939" customWidth="1"/>
    <col min="7" max="7" width="9.140625" style="2939"/>
  </cols>
  <sheetData>
    <row r="1" spans="1:5" ht="15.75">
      <c r="A1" s="2946" t="s">
        <v>3860</v>
      </c>
      <c r="B1" s="2939"/>
      <c r="C1" s="2939"/>
      <c r="E1" s="802" t="s">
        <v>3480</v>
      </c>
    </row>
    <row r="2" spans="1:5" ht="15.75">
      <c r="A2" s="3731" t="s">
        <v>3673</v>
      </c>
      <c r="B2" s="2939"/>
      <c r="C2" s="2939"/>
      <c r="E2" s="802" t="s">
        <v>757</v>
      </c>
    </row>
    <row r="3" spans="1:5">
      <c r="A3" s="2940"/>
      <c r="B3" s="2939"/>
      <c r="C3" s="2939"/>
    </row>
    <row r="4" spans="1:5">
      <c r="A4" s="2940" t="s">
        <v>765</v>
      </c>
      <c r="B4" s="2939"/>
      <c r="C4" s="2939"/>
      <c r="E4" s="2909" t="s">
        <v>3430</v>
      </c>
    </row>
    <row r="5" spans="1:5" ht="14.25">
      <c r="A5" s="2941" t="s">
        <v>833</v>
      </c>
      <c r="B5" s="2942" t="s">
        <v>3856</v>
      </c>
      <c r="C5" s="2943">
        <v>2022</v>
      </c>
    </row>
    <row r="6" spans="1:5">
      <c r="A6" s="2944" t="s">
        <v>831</v>
      </c>
      <c r="B6" s="4890" t="s">
        <v>3431</v>
      </c>
      <c r="C6" s="4891"/>
    </row>
    <row r="7" spans="1:5">
      <c r="A7" s="2922" t="s">
        <v>191</v>
      </c>
      <c r="B7" s="3150">
        <v>46.72</v>
      </c>
      <c r="C7" s="3150"/>
    </row>
    <row r="8" spans="1:5">
      <c r="A8" s="2922" t="s">
        <v>275</v>
      </c>
      <c r="B8" s="3151"/>
      <c r="C8" s="3151"/>
    </row>
    <row r="9" spans="1:5">
      <c r="A9" s="2945" t="s">
        <v>924</v>
      </c>
      <c r="B9" s="3152">
        <v>47.77</v>
      </c>
      <c r="C9" s="3152"/>
    </row>
    <row r="10" spans="1:5">
      <c r="A10" s="2946" t="s">
        <v>34</v>
      </c>
      <c r="B10" s="3153"/>
      <c r="C10" s="3153"/>
    </row>
    <row r="11" spans="1:5">
      <c r="A11" s="2939" t="s">
        <v>3383</v>
      </c>
      <c r="B11" s="3152">
        <v>44.76</v>
      </c>
      <c r="C11" s="3152"/>
    </row>
    <row r="12" spans="1:5">
      <c r="A12" s="2939" t="s">
        <v>3384</v>
      </c>
      <c r="B12" s="3153"/>
      <c r="C12" s="3153"/>
    </row>
    <row r="13" spans="1:5">
      <c r="A13" s="2939" t="s">
        <v>3432</v>
      </c>
      <c r="B13" s="3152">
        <v>75.91</v>
      </c>
      <c r="C13" s="3152"/>
    </row>
    <row r="14" spans="1:5">
      <c r="A14" s="2945" t="s">
        <v>3433</v>
      </c>
      <c r="B14" s="3153"/>
      <c r="C14" s="3153"/>
    </row>
    <row r="15" spans="1:5">
      <c r="A15" s="2939" t="s">
        <v>3434</v>
      </c>
      <c r="B15" s="3152">
        <v>42.02</v>
      </c>
      <c r="C15" s="3152"/>
    </row>
    <row r="16" spans="1:5">
      <c r="A16" s="2945" t="s">
        <v>3435</v>
      </c>
      <c r="B16" s="3153"/>
      <c r="C16" s="3153"/>
    </row>
    <row r="17" spans="1:3">
      <c r="A17" s="2945" t="s">
        <v>3555</v>
      </c>
      <c r="B17" s="3152">
        <v>72.03</v>
      </c>
      <c r="C17" s="3152"/>
    </row>
    <row r="18" spans="1:3">
      <c r="A18" s="2945" t="s">
        <v>3556</v>
      </c>
      <c r="B18" s="3153"/>
      <c r="C18" s="3153"/>
    </row>
    <row r="19" spans="1:3" ht="14.25">
      <c r="A19" s="2946" t="s">
        <v>3557</v>
      </c>
      <c r="B19" s="3152">
        <v>40.200000000000003</v>
      </c>
      <c r="C19" s="3152"/>
    </row>
    <row r="20" spans="1:3">
      <c r="A20" s="2946" t="s">
        <v>3558</v>
      </c>
      <c r="B20" s="3153"/>
      <c r="C20" s="3153"/>
    </row>
    <row r="21" spans="1:3">
      <c r="A21" s="2945" t="s">
        <v>244</v>
      </c>
      <c r="B21" s="3152">
        <v>39.94</v>
      </c>
      <c r="C21" s="3152"/>
    </row>
    <row r="22" spans="1:3">
      <c r="A22" s="2946" t="s">
        <v>455</v>
      </c>
      <c r="B22" s="3153"/>
      <c r="C22" s="3153"/>
    </row>
    <row r="23" spans="1:3" ht="14.25">
      <c r="A23" s="2939" t="s">
        <v>3440</v>
      </c>
      <c r="B23" s="3152">
        <v>40.25</v>
      </c>
      <c r="C23" s="3152"/>
    </row>
    <row r="24" spans="1:3" ht="14.25">
      <c r="A24" s="2939" t="s">
        <v>3441</v>
      </c>
      <c r="B24" s="3153"/>
      <c r="C24" s="3153"/>
    </row>
    <row r="25" spans="1:3">
      <c r="A25" s="2939" t="s">
        <v>36</v>
      </c>
      <c r="B25" s="3152">
        <v>41.25</v>
      </c>
      <c r="C25" s="3152"/>
    </row>
    <row r="26" spans="1:3">
      <c r="A26" s="2945" t="s">
        <v>1995</v>
      </c>
      <c r="B26" s="3153"/>
      <c r="C26" s="3153"/>
    </row>
    <row r="27" spans="1:3" ht="14.25">
      <c r="A27" s="2939" t="s">
        <v>3442</v>
      </c>
      <c r="B27" s="3152">
        <v>29.76</v>
      </c>
      <c r="C27" s="3152"/>
    </row>
    <row r="28" spans="1:3" ht="14.25">
      <c r="A28" s="2939" t="s">
        <v>3443</v>
      </c>
      <c r="B28" s="3153"/>
      <c r="C28" s="3153"/>
    </row>
    <row r="29" spans="1:3">
      <c r="A29" s="2945" t="s">
        <v>91</v>
      </c>
      <c r="B29" s="3152">
        <v>78.94</v>
      </c>
      <c r="C29" s="3152"/>
    </row>
    <row r="30" spans="1:3">
      <c r="A30" s="2946" t="s">
        <v>777</v>
      </c>
      <c r="B30" s="3154"/>
      <c r="C30" s="3154"/>
    </row>
    <row r="31" spans="1:3">
      <c r="A31" s="2946" t="s">
        <v>778</v>
      </c>
      <c r="B31" s="3152">
        <v>71.290000000000006</v>
      </c>
      <c r="C31" s="3152"/>
    </row>
    <row r="32" spans="1:3">
      <c r="A32" s="2946" t="s">
        <v>3444</v>
      </c>
      <c r="B32" s="3153"/>
      <c r="C32" s="3153"/>
    </row>
    <row r="33" spans="1:3" ht="14.25">
      <c r="A33" s="2945" t="s">
        <v>3445</v>
      </c>
      <c r="B33" s="3152">
        <v>46.39</v>
      </c>
      <c r="C33" s="3152"/>
    </row>
    <row r="34" spans="1:3">
      <c r="A34" s="2945" t="s">
        <v>1991</v>
      </c>
      <c r="B34" s="3153"/>
      <c r="C34" s="3153"/>
    </row>
    <row r="35" spans="1:3">
      <c r="A35" s="2946" t="s">
        <v>95</v>
      </c>
      <c r="B35" s="3152">
        <v>62.45</v>
      </c>
      <c r="C35" s="3152"/>
    </row>
    <row r="36" spans="1:3">
      <c r="A36" s="2946" t="s">
        <v>96</v>
      </c>
      <c r="B36" s="3155"/>
      <c r="C36" s="3155"/>
    </row>
    <row r="37" spans="1:3" ht="14.25">
      <c r="A37" s="2939" t="s">
        <v>3446</v>
      </c>
      <c r="B37" s="3152">
        <v>33.450000000000003</v>
      </c>
      <c r="C37" s="3152"/>
    </row>
    <row r="38" spans="1:3">
      <c r="A38" s="2945" t="s">
        <v>782</v>
      </c>
      <c r="B38" s="3153"/>
      <c r="C38" s="3153"/>
    </row>
    <row r="39" spans="1:3">
      <c r="A39" s="2946" t="s">
        <v>79</v>
      </c>
      <c r="B39" s="3152">
        <v>51.61</v>
      </c>
      <c r="C39" s="3152"/>
    </row>
    <row r="40" spans="1:3">
      <c r="A40" s="2946" t="s">
        <v>78</v>
      </c>
      <c r="B40" s="3153"/>
      <c r="C40" s="3153"/>
    </row>
    <row r="41" spans="1:3">
      <c r="A41" s="2939" t="s">
        <v>249</v>
      </c>
      <c r="B41" s="3152">
        <v>58.95</v>
      </c>
      <c r="C41" s="3152"/>
    </row>
    <row r="42" spans="1:3">
      <c r="A42" s="2939" t="s">
        <v>465</v>
      </c>
      <c r="B42" s="3153"/>
      <c r="C42" s="3153"/>
    </row>
    <row r="43" spans="1:3">
      <c r="A43" s="2939" t="s">
        <v>80</v>
      </c>
      <c r="B43" s="3152">
        <v>43.87</v>
      </c>
      <c r="C43" s="3152"/>
    </row>
    <row r="44" spans="1:3">
      <c r="A44" s="2939" t="s">
        <v>1987</v>
      </c>
      <c r="B44" s="3153"/>
      <c r="C44" s="3153"/>
    </row>
    <row r="45" spans="1:3">
      <c r="A45" s="2939" t="s">
        <v>3559</v>
      </c>
      <c r="B45" s="3152">
        <v>39.369999999999997</v>
      </c>
      <c r="C45" s="3152"/>
    </row>
    <row r="46" spans="1:3">
      <c r="A46" s="2945" t="s">
        <v>99</v>
      </c>
      <c r="B46" s="3153"/>
      <c r="C46" s="3153"/>
    </row>
    <row r="47" spans="1:3">
      <c r="A47" s="2946" t="s">
        <v>100</v>
      </c>
      <c r="B47" s="3152">
        <v>34.17</v>
      </c>
      <c r="C47" s="3152"/>
    </row>
    <row r="48" spans="1:3">
      <c r="A48" s="2946" t="s">
        <v>101</v>
      </c>
      <c r="B48" s="3153"/>
      <c r="C48" s="3153"/>
    </row>
    <row r="49" spans="1:3">
      <c r="A49" s="2939"/>
      <c r="B49" s="2913"/>
      <c r="C49" s="2913"/>
    </row>
    <row r="50" spans="1:3">
      <c r="A50" s="2901" t="s">
        <v>3447</v>
      </c>
      <c r="B50" s="2913"/>
      <c r="C50" s="2913"/>
    </row>
    <row r="51" spans="1:3">
      <c r="A51" s="2901" t="s">
        <v>3448</v>
      </c>
      <c r="B51" s="2913"/>
      <c r="C51" s="2913"/>
    </row>
    <row r="52" spans="1:3">
      <c r="A52" s="2939"/>
    </row>
    <row r="53" spans="1:3">
      <c r="A53" s="2939"/>
    </row>
    <row r="54" spans="1:3">
      <c r="A54" s="2939"/>
    </row>
    <row r="55" spans="1:3">
      <c r="A55" s="2939"/>
    </row>
    <row r="56" spans="1:3">
      <c r="A56" s="2939"/>
    </row>
    <row r="57" spans="1:3">
      <c r="A57" s="2939"/>
    </row>
    <row r="58" spans="1:3">
      <c r="A58" s="2939"/>
    </row>
    <row r="59" spans="1:3">
      <c r="A59" s="2939"/>
    </row>
  </sheetData>
  <mergeCells count="1">
    <mergeCell ref="B6:C6"/>
  </mergeCell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G1438"/>
  <sheetViews>
    <sheetView workbookViewId="0">
      <selection activeCell="F21" sqref="F21"/>
    </sheetView>
  </sheetViews>
  <sheetFormatPr defaultRowHeight="12.75"/>
  <cols>
    <col min="1" max="1" width="69" style="604" customWidth="1"/>
    <col min="2" max="4" width="17.85546875" style="604" customWidth="1"/>
    <col min="5" max="7" width="9.140625" style="611"/>
  </cols>
  <sheetData>
    <row r="1" spans="1:6" ht="15.75">
      <c r="A1" s="2925" t="s">
        <v>3861</v>
      </c>
      <c r="B1" s="2269"/>
      <c r="C1" s="2269"/>
      <c r="D1" s="2269"/>
      <c r="F1" s="802" t="s">
        <v>3480</v>
      </c>
    </row>
    <row r="2" spans="1:6" ht="15.75">
      <c r="A2" s="2925" t="s">
        <v>3862</v>
      </c>
      <c r="B2" s="2269"/>
      <c r="C2" s="2269"/>
      <c r="D2" s="2269"/>
      <c r="F2" s="802" t="s">
        <v>757</v>
      </c>
    </row>
    <row r="3" spans="1:6">
      <c r="A3" s="615" t="s">
        <v>3429</v>
      </c>
      <c r="B3" s="2269"/>
      <c r="C3" s="2269"/>
      <c r="D3" s="2269"/>
      <c r="F3" s="2909" t="s">
        <v>3430</v>
      </c>
    </row>
    <row r="4" spans="1:6" ht="12.75" customHeight="1">
      <c r="A4" s="2948"/>
      <c r="B4" s="4892" t="s">
        <v>3481</v>
      </c>
      <c r="C4" s="4892" t="s">
        <v>3560</v>
      </c>
      <c r="D4" s="4895" t="s">
        <v>3561</v>
      </c>
    </row>
    <row r="5" spans="1:6">
      <c r="A5" s="2913" t="s">
        <v>833</v>
      </c>
      <c r="B5" s="4893"/>
      <c r="C5" s="4893"/>
      <c r="D5" s="4896"/>
    </row>
    <row r="6" spans="1:6">
      <c r="A6" s="2914" t="s">
        <v>831</v>
      </c>
      <c r="B6" s="4893"/>
      <c r="C6" s="4893"/>
      <c r="D6" s="4896"/>
    </row>
    <row r="7" spans="1:6">
      <c r="A7" s="776" t="s">
        <v>3484</v>
      </c>
      <c r="B7" s="4893"/>
      <c r="C7" s="4893"/>
      <c r="D7" s="4896"/>
    </row>
    <row r="8" spans="1:6">
      <c r="A8" s="776" t="s">
        <v>3485</v>
      </c>
      <c r="B8" s="4893"/>
      <c r="C8" s="4893"/>
      <c r="D8" s="4896"/>
    </row>
    <row r="9" spans="1:6">
      <c r="A9" s="611"/>
      <c r="B9" s="4894"/>
      <c r="C9" s="4894"/>
      <c r="D9" s="4897"/>
    </row>
    <row r="10" spans="1:6">
      <c r="A10" s="2915"/>
      <c r="B10" s="2916" t="s">
        <v>3562</v>
      </c>
      <c r="C10" s="2917"/>
      <c r="D10" s="2917"/>
    </row>
    <row r="11" spans="1:6">
      <c r="A11" s="614" t="s">
        <v>1494</v>
      </c>
      <c r="B11" s="2949"/>
      <c r="C11" s="2950"/>
      <c r="D11" s="2951"/>
      <c r="E11" s="614"/>
    </row>
    <row r="12" spans="1:6">
      <c r="A12" s="614" t="s">
        <v>275</v>
      </c>
      <c r="B12" s="3156"/>
      <c r="C12" s="3157"/>
      <c r="D12" s="993"/>
    </row>
    <row r="13" spans="1:6">
      <c r="A13" s="614"/>
      <c r="B13" s="3156"/>
      <c r="C13" s="3157"/>
      <c r="D13" s="993"/>
    </row>
    <row r="14" spans="1:6">
      <c r="A14" s="2911" t="s">
        <v>924</v>
      </c>
      <c r="B14" s="3158"/>
      <c r="C14" s="3159"/>
      <c r="D14" s="2952"/>
    </row>
    <row r="15" spans="1:6">
      <c r="A15" s="615" t="s">
        <v>34</v>
      </c>
      <c r="B15" s="3160"/>
      <c r="C15" s="3161"/>
      <c r="D15" s="615"/>
    </row>
    <row r="16" spans="1:6">
      <c r="A16" s="614" t="s">
        <v>3486</v>
      </c>
      <c r="B16" s="3158"/>
      <c r="C16" s="3159"/>
      <c r="D16" s="2952"/>
    </row>
    <row r="17" spans="1:7">
      <c r="A17" s="614" t="s">
        <v>3384</v>
      </c>
      <c r="B17" s="3160"/>
      <c r="C17" s="3161"/>
      <c r="D17" s="615"/>
    </row>
    <row r="18" spans="1:7">
      <c r="A18" s="2922" t="s">
        <v>826</v>
      </c>
      <c r="B18" s="3158"/>
      <c r="C18" s="3159"/>
      <c r="D18" s="2952"/>
    </row>
    <row r="19" spans="1:7">
      <c r="A19" s="2938" t="s">
        <v>449</v>
      </c>
      <c r="B19" s="3156"/>
      <c r="C19" s="3157"/>
      <c r="D19" s="993"/>
    </row>
    <row r="20" spans="1:7">
      <c r="A20" s="611" t="s">
        <v>3085</v>
      </c>
      <c r="B20" s="3156"/>
      <c r="C20" s="3157"/>
      <c r="D20" s="993"/>
    </row>
    <row r="21" spans="1:7">
      <c r="A21" s="611" t="s">
        <v>3086</v>
      </c>
      <c r="B21" s="3156"/>
      <c r="C21" s="3157"/>
      <c r="D21" s="993"/>
    </row>
    <row r="22" spans="1:7">
      <c r="A22" s="993" t="s">
        <v>3487</v>
      </c>
      <c r="B22" s="3162"/>
      <c r="C22" s="3163"/>
      <c r="D22" s="2936"/>
    </row>
    <row r="23" spans="1:7">
      <c r="A23" s="993" t="s">
        <v>915</v>
      </c>
      <c r="B23" s="3156"/>
      <c r="C23" s="3157"/>
      <c r="D23" s="993"/>
    </row>
    <row r="24" spans="1:7">
      <c r="A24" s="611" t="s">
        <v>3488</v>
      </c>
      <c r="B24" s="3162"/>
      <c r="C24" s="3163"/>
      <c r="D24" s="2936"/>
    </row>
    <row r="25" spans="1:7">
      <c r="A25" s="993" t="s">
        <v>1044</v>
      </c>
      <c r="B25" s="3156"/>
      <c r="C25" s="3157"/>
      <c r="D25" s="993"/>
    </row>
    <row r="26" spans="1:7">
      <c r="A26" s="2911" t="s">
        <v>3489</v>
      </c>
      <c r="B26" s="3158"/>
      <c r="C26" s="3159"/>
      <c r="D26" s="2952"/>
      <c r="E26" s="614"/>
      <c r="F26" s="614"/>
      <c r="G26" s="614"/>
    </row>
    <row r="27" spans="1:7">
      <c r="A27" s="614" t="s">
        <v>451</v>
      </c>
      <c r="B27" s="3156"/>
      <c r="C27" s="3157"/>
      <c r="D27" s="993"/>
    </row>
    <row r="28" spans="1:7">
      <c r="A28" s="611" t="s">
        <v>3085</v>
      </c>
      <c r="B28" s="3156"/>
      <c r="C28" s="3157"/>
      <c r="D28" s="993"/>
    </row>
    <row r="29" spans="1:7">
      <c r="A29" s="611" t="s">
        <v>3086</v>
      </c>
      <c r="B29" s="3156"/>
      <c r="C29" s="3157"/>
      <c r="D29" s="993"/>
    </row>
    <row r="30" spans="1:7">
      <c r="A30" s="2925" t="s">
        <v>3490</v>
      </c>
      <c r="B30" s="3162"/>
      <c r="C30" s="3163"/>
      <c r="D30" s="2936"/>
    </row>
    <row r="31" spans="1:7">
      <c r="A31" s="993" t="s">
        <v>913</v>
      </c>
      <c r="B31" s="3156"/>
      <c r="C31" s="3157"/>
      <c r="D31" s="993"/>
    </row>
    <row r="32" spans="1:7">
      <c r="A32" s="2925" t="s">
        <v>3491</v>
      </c>
      <c r="B32" s="3162"/>
      <c r="C32" s="3164"/>
      <c r="D32" s="2936"/>
    </row>
    <row r="33" spans="1:4">
      <c r="A33" s="993" t="s">
        <v>911</v>
      </c>
      <c r="B33" s="3156"/>
      <c r="C33" s="3157"/>
      <c r="D33" s="993"/>
    </row>
    <row r="34" spans="1:4">
      <c r="A34" s="611" t="s">
        <v>3492</v>
      </c>
      <c r="B34" s="3162"/>
      <c r="C34" s="3163"/>
      <c r="D34" s="2936"/>
    </row>
    <row r="35" spans="1:4">
      <c r="A35" s="993" t="s">
        <v>907</v>
      </c>
      <c r="B35" s="3156"/>
      <c r="C35" s="3157"/>
      <c r="D35" s="993"/>
    </row>
    <row r="36" spans="1:4">
      <c r="A36" s="2925" t="s">
        <v>3493</v>
      </c>
      <c r="B36" s="3162"/>
      <c r="C36" s="3163"/>
      <c r="D36" s="2936"/>
    </row>
    <row r="37" spans="1:4">
      <c r="A37" s="2925" t="s">
        <v>3494</v>
      </c>
      <c r="B37" s="3156"/>
      <c r="C37" s="3157"/>
      <c r="D37" s="993"/>
    </row>
    <row r="38" spans="1:4" ht="14.25">
      <c r="A38" s="611" t="s">
        <v>3495</v>
      </c>
      <c r="B38" s="3162"/>
      <c r="C38" s="3163"/>
      <c r="D38" s="2936"/>
    </row>
    <row r="39" spans="1:4">
      <c r="A39" s="611" t="s">
        <v>903</v>
      </c>
      <c r="B39" s="3156"/>
      <c r="C39" s="3157"/>
      <c r="D39" s="993"/>
    </row>
    <row r="40" spans="1:4" ht="14.25">
      <c r="A40" s="2925" t="s">
        <v>3563</v>
      </c>
      <c r="B40" s="3162"/>
      <c r="C40" s="3163"/>
      <c r="D40" s="2936"/>
    </row>
    <row r="41" spans="1:4" ht="14.25">
      <c r="A41" s="2927" t="s">
        <v>3497</v>
      </c>
      <c r="B41" s="3156"/>
      <c r="C41" s="3157"/>
      <c r="D41" s="993"/>
    </row>
    <row r="42" spans="1:4">
      <c r="A42" s="2925" t="s">
        <v>900</v>
      </c>
      <c r="B42" s="3162"/>
      <c r="C42" s="3164"/>
      <c r="D42" s="2936"/>
    </row>
    <row r="43" spans="1:4">
      <c r="A43" s="611" t="s">
        <v>3498</v>
      </c>
      <c r="B43" s="3156"/>
      <c r="C43" s="3157"/>
      <c r="D43" s="993"/>
    </row>
    <row r="44" spans="1:4">
      <c r="A44" s="2925" t="s">
        <v>898</v>
      </c>
      <c r="B44" s="3162"/>
      <c r="C44" s="3163"/>
      <c r="D44" s="2936"/>
    </row>
    <row r="45" spans="1:4">
      <c r="A45" s="2925" t="s">
        <v>3499</v>
      </c>
      <c r="B45" s="3156"/>
      <c r="C45" s="3157"/>
      <c r="D45" s="993"/>
    </row>
    <row r="46" spans="1:4" ht="14.25">
      <c r="A46" s="2925" t="s">
        <v>3500</v>
      </c>
      <c r="B46" s="3162"/>
      <c r="C46" s="3163"/>
      <c r="D46" s="2936"/>
    </row>
    <row r="47" spans="1:4">
      <c r="A47" s="993" t="s">
        <v>3564</v>
      </c>
      <c r="B47" s="3156"/>
      <c r="C47" s="3157"/>
      <c r="D47" s="993"/>
    </row>
    <row r="48" spans="1:4">
      <c r="A48" s="611" t="s">
        <v>894</v>
      </c>
      <c r="B48" s="3162"/>
      <c r="C48" s="3163"/>
      <c r="D48" s="2936"/>
    </row>
    <row r="49" spans="1:4">
      <c r="A49" s="993" t="s">
        <v>893</v>
      </c>
      <c r="B49" s="3156"/>
      <c r="C49" s="3157"/>
      <c r="D49" s="993"/>
    </row>
    <row r="50" spans="1:4" ht="14.25">
      <c r="A50" s="611" t="s">
        <v>3502</v>
      </c>
      <c r="B50" s="3162"/>
      <c r="C50" s="3163"/>
      <c r="D50" s="2936"/>
    </row>
    <row r="51" spans="1:4" ht="14.25">
      <c r="A51" s="611" t="s">
        <v>3503</v>
      </c>
      <c r="B51" s="3156"/>
      <c r="C51" s="3157"/>
      <c r="D51" s="993"/>
    </row>
    <row r="52" spans="1:4">
      <c r="A52" s="993" t="s">
        <v>890</v>
      </c>
      <c r="B52" s="3162"/>
      <c r="C52" s="3163"/>
      <c r="D52" s="2936"/>
    </row>
    <row r="53" spans="1:4">
      <c r="A53" s="611" t="s">
        <v>889</v>
      </c>
      <c r="B53" s="3156"/>
      <c r="C53" s="3157"/>
      <c r="D53" s="993"/>
    </row>
    <row r="54" spans="1:4">
      <c r="A54" s="2925" t="s">
        <v>888</v>
      </c>
      <c r="B54" s="3162"/>
      <c r="C54" s="3163"/>
      <c r="D54" s="2936"/>
    </row>
    <row r="55" spans="1:4">
      <c r="A55" s="611" t="s">
        <v>887</v>
      </c>
      <c r="B55" s="3156"/>
      <c r="C55" s="3157"/>
      <c r="D55" s="993"/>
    </row>
    <row r="56" spans="1:4">
      <c r="A56" s="611" t="s">
        <v>1041</v>
      </c>
      <c r="B56" s="3162"/>
      <c r="C56" s="3163"/>
      <c r="D56" s="2936"/>
    </row>
    <row r="57" spans="1:4">
      <c r="A57" s="611" t="s">
        <v>885</v>
      </c>
      <c r="B57" s="3156"/>
      <c r="C57" s="3157"/>
      <c r="D57" s="993"/>
    </row>
    <row r="58" spans="1:4">
      <c r="A58" s="2925" t="s">
        <v>882</v>
      </c>
      <c r="B58" s="3162"/>
      <c r="C58" s="3163"/>
      <c r="D58" s="2936"/>
    </row>
    <row r="59" spans="1:4">
      <c r="A59" s="2925" t="s">
        <v>881</v>
      </c>
      <c r="B59" s="3156"/>
      <c r="C59" s="3157"/>
      <c r="D59" s="993"/>
    </row>
    <row r="60" spans="1:4">
      <c r="A60" s="2925" t="s">
        <v>880</v>
      </c>
      <c r="B60" s="3162"/>
      <c r="C60" s="3163"/>
      <c r="D60" s="2936"/>
    </row>
    <row r="61" spans="1:4">
      <c r="A61" s="2925" t="s">
        <v>879</v>
      </c>
      <c r="B61" s="3156"/>
      <c r="C61" s="3157"/>
      <c r="D61" s="993"/>
    </row>
    <row r="62" spans="1:4" ht="14.25">
      <c r="A62" s="611" t="s">
        <v>3506</v>
      </c>
      <c r="B62" s="3162"/>
      <c r="C62" s="3163"/>
      <c r="D62" s="2936"/>
    </row>
    <row r="63" spans="1:4">
      <c r="A63" s="611" t="s">
        <v>1039</v>
      </c>
      <c r="B63" s="3156"/>
      <c r="C63" s="3157"/>
      <c r="D63" s="993"/>
    </row>
    <row r="64" spans="1:4" ht="14.25">
      <c r="A64" s="611" t="s">
        <v>3507</v>
      </c>
      <c r="B64" s="3162"/>
      <c r="C64" s="3163"/>
      <c r="D64" s="2936"/>
    </row>
    <row r="65" spans="1:4">
      <c r="A65" s="611" t="s">
        <v>875</v>
      </c>
      <c r="B65" s="3156"/>
      <c r="C65" s="3157"/>
      <c r="D65" s="993"/>
    </row>
    <row r="66" spans="1:4">
      <c r="A66" s="611" t="s">
        <v>3508</v>
      </c>
      <c r="B66" s="3162"/>
      <c r="C66" s="3163"/>
      <c r="D66" s="2936"/>
    </row>
    <row r="67" spans="1:4">
      <c r="A67" s="2925" t="s">
        <v>3565</v>
      </c>
      <c r="B67" s="3156"/>
      <c r="C67" s="3157"/>
      <c r="D67" s="993"/>
    </row>
    <row r="68" spans="1:4">
      <c r="A68" s="2925" t="s">
        <v>872</v>
      </c>
      <c r="B68" s="3162"/>
      <c r="C68" s="3164"/>
      <c r="D68" s="2936"/>
    </row>
    <row r="69" spans="1:4">
      <c r="A69" s="2925" t="s">
        <v>871</v>
      </c>
      <c r="B69" s="3156"/>
      <c r="C69" s="3157"/>
      <c r="D69" s="993"/>
    </row>
    <row r="70" spans="1:4" ht="25.5">
      <c r="A70" s="2953" t="s">
        <v>3566</v>
      </c>
      <c r="B70" s="3158"/>
      <c r="C70" s="3159"/>
      <c r="D70" s="2952"/>
    </row>
    <row r="71" spans="1:4">
      <c r="A71" s="615" t="s">
        <v>3511</v>
      </c>
      <c r="B71" s="3160"/>
      <c r="C71" s="3161"/>
      <c r="D71" s="615"/>
    </row>
    <row r="72" spans="1:4" ht="14.25">
      <c r="A72" s="2931" t="s">
        <v>3567</v>
      </c>
      <c r="B72" s="3158"/>
      <c r="C72" s="3159"/>
      <c r="D72" s="2952"/>
    </row>
    <row r="73" spans="1:4">
      <c r="A73" s="2931" t="s">
        <v>3568</v>
      </c>
      <c r="B73" s="3160"/>
      <c r="C73" s="3161"/>
      <c r="D73" s="615"/>
    </row>
    <row r="74" spans="1:4">
      <c r="A74" s="614" t="s">
        <v>244</v>
      </c>
      <c r="B74" s="3158"/>
      <c r="C74" s="3159"/>
      <c r="D74" s="2952"/>
    </row>
    <row r="75" spans="1:4">
      <c r="A75" s="614" t="s">
        <v>455</v>
      </c>
      <c r="B75" s="3156"/>
      <c r="C75" s="3157"/>
      <c r="D75" s="993"/>
    </row>
    <row r="76" spans="1:4" ht="14.25">
      <c r="A76" s="611" t="s">
        <v>3516</v>
      </c>
      <c r="B76" s="3162"/>
      <c r="C76" s="3163"/>
      <c r="D76" s="2936"/>
    </row>
    <row r="77" spans="1:4">
      <c r="A77" s="993" t="s">
        <v>1032</v>
      </c>
      <c r="B77" s="3156"/>
      <c r="C77" s="3157"/>
      <c r="D77" s="993"/>
    </row>
    <row r="78" spans="1:4" ht="14.25">
      <c r="A78" s="2925" t="s">
        <v>3517</v>
      </c>
      <c r="B78" s="3162"/>
      <c r="C78" s="3163"/>
      <c r="D78" s="2936"/>
    </row>
    <row r="79" spans="1:4">
      <c r="A79" s="2925" t="s">
        <v>1030</v>
      </c>
      <c r="B79" s="3156"/>
      <c r="C79" s="3157"/>
      <c r="D79" s="993"/>
    </row>
    <row r="80" spans="1:4" ht="14.25">
      <c r="A80" s="2911" t="s">
        <v>3518</v>
      </c>
      <c r="B80" s="3158"/>
      <c r="C80" s="3159"/>
      <c r="D80" s="2952"/>
    </row>
    <row r="81" spans="1:5" ht="14.25">
      <c r="A81" s="2911" t="s">
        <v>3519</v>
      </c>
      <c r="B81" s="3156"/>
      <c r="C81" s="3157"/>
      <c r="D81" s="993"/>
    </row>
    <row r="82" spans="1:5" ht="14.25">
      <c r="A82" s="993" t="s">
        <v>3520</v>
      </c>
      <c r="B82" s="3162"/>
      <c r="C82" s="3163"/>
      <c r="D82" s="2936"/>
    </row>
    <row r="83" spans="1:5">
      <c r="A83" s="611" t="s">
        <v>855</v>
      </c>
      <c r="B83" s="3156"/>
      <c r="C83" s="3157"/>
      <c r="D83" s="993"/>
    </row>
    <row r="84" spans="1:5" ht="14.25">
      <c r="A84" s="2925" t="s">
        <v>3523</v>
      </c>
      <c r="B84" s="3162"/>
      <c r="C84" s="3163"/>
      <c r="D84" s="2936"/>
    </row>
    <row r="85" spans="1:5" ht="14.25">
      <c r="A85" s="2925" t="s">
        <v>3524</v>
      </c>
      <c r="B85" s="3156"/>
      <c r="C85" s="3157"/>
      <c r="D85" s="993"/>
    </row>
    <row r="86" spans="1:5" ht="14.25">
      <c r="A86" s="2925" t="s">
        <v>3525</v>
      </c>
      <c r="B86" s="3162"/>
      <c r="C86" s="3163"/>
      <c r="D86" s="2936"/>
    </row>
    <row r="87" spans="1:5" ht="14.25">
      <c r="A87" s="2925" t="s">
        <v>3526</v>
      </c>
      <c r="B87" s="3156"/>
      <c r="C87" s="3157"/>
      <c r="D87" s="993"/>
    </row>
    <row r="88" spans="1:5">
      <c r="A88" s="2911" t="s">
        <v>36</v>
      </c>
      <c r="B88" s="3158"/>
      <c r="C88" s="3159"/>
      <c r="D88" s="2952"/>
    </row>
    <row r="89" spans="1:5">
      <c r="A89" s="2911" t="s">
        <v>37</v>
      </c>
      <c r="B89" s="3156"/>
      <c r="C89" s="3157"/>
      <c r="D89" s="993"/>
    </row>
    <row r="90" spans="1:5">
      <c r="A90" s="611" t="s">
        <v>3085</v>
      </c>
      <c r="B90" s="3156"/>
      <c r="C90" s="3157"/>
      <c r="D90" s="993"/>
    </row>
    <row r="91" spans="1:5">
      <c r="A91" s="611" t="s">
        <v>3086</v>
      </c>
      <c r="B91" s="3156"/>
      <c r="C91" s="3157"/>
      <c r="D91" s="993"/>
    </row>
    <row r="92" spans="1:5" ht="14.25">
      <c r="A92" s="2925" t="s">
        <v>3528</v>
      </c>
      <c r="B92" s="3162"/>
      <c r="C92" s="3163"/>
      <c r="D92" s="2936"/>
    </row>
    <row r="93" spans="1:5" ht="14.25">
      <c r="A93" s="2925" t="s">
        <v>3529</v>
      </c>
      <c r="B93" s="3156"/>
      <c r="C93" s="3157"/>
      <c r="D93" s="993"/>
    </row>
    <row r="94" spans="1:5">
      <c r="A94" s="2925" t="s">
        <v>846</v>
      </c>
      <c r="B94" s="3162"/>
      <c r="C94" s="3163"/>
      <c r="D94" s="2936"/>
    </row>
    <row r="95" spans="1:5">
      <c r="A95" s="993" t="s">
        <v>845</v>
      </c>
      <c r="B95" s="3156"/>
      <c r="C95" s="3157"/>
      <c r="D95" s="993"/>
      <c r="E95" s="614"/>
    </row>
    <row r="96" spans="1:5" ht="14.25">
      <c r="A96" s="615" t="s">
        <v>3569</v>
      </c>
      <c r="B96" s="3158"/>
      <c r="C96" s="3159"/>
      <c r="D96" s="2952"/>
      <c r="E96" s="614"/>
    </row>
    <row r="97" spans="1:5" ht="14.25">
      <c r="A97" s="615" t="s">
        <v>3531</v>
      </c>
      <c r="B97" s="3160"/>
      <c r="C97" s="3161"/>
      <c r="D97" s="615"/>
      <c r="E97" s="614"/>
    </row>
    <row r="98" spans="1:5">
      <c r="A98" s="614" t="s">
        <v>91</v>
      </c>
      <c r="B98" s="3158"/>
      <c r="C98" s="3159"/>
      <c r="D98" s="2952"/>
      <c r="E98" s="614"/>
    </row>
    <row r="99" spans="1:5">
      <c r="A99" s="614" t="s">
        <v>777</v>
      </c>
      <c r="B99" s="3160"/>
      <c r="C99" s="3161"/>
      <c r="D99" s="615"/>
      <c r="E99" s="614"/>
    </row>
    <row r="100" spans="1:5">
      <c r="A100" s="615" t="s">
        <v>778</v>
      </c>
      <c r="B100" s="3158"/>
      <c r="C100" s="3159"/>
      <c r="D100" s="2952"/>
      <c r="E100" s="614"/>
    </row>
    <row r="101" spans="1:5">
      <c r="A101" s="615" t="s">
        <v>94</v>
      </c>
      <c r="B101" s="3160"/>
      <c r="C101" s="3161"/>
      <c r="D101" s="615"/>
    </row>
    <row r="102" spans="1:5" ht="14.25">
      <c r="A102" s="993" t="s">
        <v>3532</v>
      </c>
      <c r="B102" s="3162"/>
      <c r="C102" s="3163"/>
      <c r="D102" s="2936"/>
    </row>
    <row r="103" spans="1:5" ht="14.25">
      <c r="A103" s="993" t="s">
        <v>3533</v>
      </c>
      <c r="B103" s="3156"/>
      <c r="C103" s="3157"/>
      <c r="D103" s="993"/>
    </row>
    <row r="104" spans="1:5" ht="14.25">
      <c r="A104" s="993" t="s">
        <v>3534</v>
      </c>
      <c r="B104" s="3162"/>
      <c r="C104" s="3163"/>
      <c r="D104" s="2936"/>
    </row>
    <row r="105" spans="1:5" ht="14.25">
      <c r="A105" s="678" t="s">
        <v>3535</v>
      </c>
      <c r="B105" s="3156"/>
      <c r="C105" s="3157"/>
      <c r="D105" s="993"/>
    </row>
    <row r="106" spans="1:5">
      <c r="A106" s="993" t="s">
        <v>3570</v>
      </c>
      <c r="B106" s="3162"/>
      <c r="C106" s="3163"/>
      <c r="D106" s="2936"/>
    </row>
    <row r="107" spans="1:5">
      <c r="A107" s="678" t="s">
        <v>1012</v>
      </c>
      <c r="B107" s="3156"/>
      <c r="C107" s="3157"/>
      <c r="D107" s="993"/>
    </row>
    <row r="108" spans="1:5" ht="14.25">
      <c r="A108" s="2911" t="s">
        <v>3538</v>
      </c>
      <c r="B108" s="3158"/>
      <c r="C108" s="3159"/>
      <c r="D108" s="2952"/>
    </row>
    <row r="109" spans="1:5">
      <c r="A109" s="2911" t="s">
        <v>780</v>
      </c>
      <c r="B109" s="3160"/>
      <c r="C109" s="3161"/>
      <c r="D109" s="615"/>
    </row>
    <row r="110" spans="1:5">
      <c r="A110" s="615" t="s">
        <v>95</v>
      </c>
      <c r="B110" s="3158"/>
      <c r="C110" s="3159"/>
      <c r="D110" s="2952"/>
    </row>
    <row r="111" spans="1:5">
      <c r="A111" s="615" t="s">
        <v>96</v>
      </c>
      <c r="B111" s="3156"/>
      <c r="C111" s="3157"/>
      <c r="D111" s="993"/>
    </row>
    <row r="112" spans="1:5">
      <c r="A112" s="611" t="s">
        <v>3085</v>
      </c>
      <c r="B112" s="3156"/>
      <c r="C112" s="3157"/>
      <c r="D112" s="993"/>
    </row>
    <row r="113" spans="1:6">
      <c r="A113" s="611" t="s">
        <v>3086</v>
      </c>
      <c r="B113" s="3156"/>
      <c r="C113" s="3157"/>
      <c r="D113" s="993"/>
    </row>
    <row r="114" spans="1:6">
      <c r="A114" s="993" t="s">
        <v>3539</v>
      </c>
      <c r="B114" s="3162"/>
      <c r="C114" s="3163"/>
      <c r="D114" s="2936"/>
    </row>
    <row r="115" spans="1:6">
      <c r="A115" s="993" t="s">
        <v>1010</v>
      </c>
      <c r="B115" s="3156"/>
      <c r="C115" s="3157"/>
      <c r="D115" s="993"/>
    </row>
    <row r="116" spans="1:6">
      <c r="A116" s="993" t="s">
        <v>3540</v>
      </c>
      <c r="B116" s="3162"/>
      <c r="C116" s="3163"/>
      <c r="D116" s="2936"/>
    </row>
    <row r="117" spans="1:6">
      <c r="A117" s="611" t="s">
        <v>1006</v>
      </c>
      <c r="B117" s="3156"/>
      <c r="C117" s="3157"/>
      <c r="D117" s="993"/>
    </row>
    <row r="118" spans="1:6" ht="14.25">
      <c r="A118" s="615" t="s">
        <v>3541</v>
      </c>
      <c r="B118" s="3158"/>
      <c r="C118" s="3159"/>
      <c r="D118" s="2952"/>
    </row>
    <row r="119" spans="1:6">
      <c r="A119" s="615" t="s">
        <v>782</v>
      </c>
      <c r="B119" s="3156"/>
      <c r="C119" s="3157"/>
      <c r="D119" s="993"/>
    </row>
    <row r="120" spans="1:6">
      <c r="A120" s="611" t="s">
        <v>3085</v>
      </c>
      <c r="B120" s="3156"/>
      <c r="C120" s="3157"/>
      <c r="D120" s="993"/>
      <c r="F120" s="604"/>
    </row>
    <row r="121" spans="1:6">
      <c r="A121" s="611" t="s">
        <v>3086</v>
      </c>
      <c r="B121" s="3156"/>
      <c r="C121" s="3157"/>
      <c r="D121" s="993"/>
    </row>
    <row r="122" spans="1:6">
      <c r="A122" s="993" t="s">
        <v>3542</v>
      </c>
      <c r="B122" s="3162"/>
      <c r="C122" s="3164"/>
      <c r="D122" s="2936"/>
    </row>
    <row r="123" spans="1:6">
      <c r="A123" s="611" t="s">
        <v>3543</v>
      </c>
      <c r="B123" s="3156"/>
      <c r="C123" s="3157"/>
      <c r="D123" s="993"/>
    </row>
    <row r="124" spans="1:6">
      <c r="A124" s="993" t="s">
        <v>3544</v>
      </c>
      <c r="B124" s="3162"/>
      <c r="C124" s="3163"/>
      <c r="D124" s="2936"/>
    </row>
    <row r="125" spans="1:6">
      <c r="A125" s="611" t="s">
        <v>999</v>
      </c>
      <c r="B125" s="3156"/>
      <c r="C125" s="3157"/>
      <c r="D125" s="993"/>
    </row>
    <row r="126" spans="1:6" ht="14.25">
      <c r="A126" s="2925" t="s">
        <v>3545</v>
      </c>
      <c r="B126" s="3162"/>
      <c r="C126" s="3163"/>
      <c r="D126" s="2936"/>
    </row>
    <row r="127" spans="1:6" ht="14.25">
      <c r="A127" s="611" t="s">
        <v>3546</v>
      </c>
      <c r="B127" s="3156"/>
      <c r="C127" s="3157"/>
      <c r="D127" s="993"/>
      <c r="F127" s="604"/>
    </row>
    <row r="128" spans="1:6">
      <c r="A128" s="2911" t="s">
        <v>79</v>
      </c>
      <c r="B128" s="3158"/>
      <c r="C128" s="3159"/>
      <c r="D128" s="2954"/>
    </row>
    <row r="129" spans="1:4">
      <c r="A129" s="614" t="s">
        <v>3549</v>
      </c>
      <c r="B129" s="3160"/>
      <c r="C129" s="3161"/>
      <c r="D129" s="615"/>
    </row>
    <row r="130" spans="1:4">
      <c r="A130" s="614" t="s">
        <v>249</v>
      </c>
      <c r="B130" s="3158"/>
      <c r="C130" s="3159"/>
      <c r="D130" s="2952"/>
    </row>
    <row r="131" spans="1:4">
      <c r="A131" s="614" t="s">
        <v>465</v>
      </c>
      <c r="B131" s="3160"/>
      <c r="C131" s="3161"/>
      <c r="D131" s="615"/>
    </row>
    <row r="132" spans="1:4">
      <c r="A132" s="614" t="s">
        <v>80</v>
      </c>
      <c r="B132" s="3158"/>
      <c r="C132" s="3159"/>
      <c r="D132" s="2952"/>
    </row>
    <row r="133" spans="1:4">
      <c r="A133" s="614" t="s">
        <v>97</v>
      </c>
      <c r="B133" s="3156"/>
      <c r="C133" s="3157"/>
      <c r="D133" s="993"/>
    </row>
    <row r="134" spans="1:4">
      <c r="A134" s="611" t="s">
        <v>3085</v>
      </c>
      <c r="B134" s="3156"/>
      <c r="C134" s="3157"/>
      <c r="D134" s="993"/>
    </row>
    <row r="135" spans="1:4">
      <c r="A135" s="611" t="s">
        <v>3086</v>
      </c>
      <c r="B135" s="3156"/>
      <c r="C135" s="3157"/>
      <c r="D135" s="993"/>
    </row>
    <row r="136" spans="1:4">
      <c r="A136" s="611" t="s">
        <v>992</v>
      </c>
      <c r="B136" s="3162"/>
      <c r="C136" s="3163"/>
      <c r="D136" s="2936"/>
    </row>
    <row r="137" spans="1:4">
      <c r="A137" s="611" t="s">
        <v>991</v>
      </c>
      <c r="B137" s="3156"/>
      <c r="C137" s="3157"/>
      <c r="D137" s="993"/>
    </row>
    <row r="138" spans="1:4">
      <c r="A138" s="614" t="s">
        <v>98</v>
      </c>
      <c r="B138" s="3158"/>
      <c r="C138" s="3159"/>
      <c r="D138" s="2952"/>
    </row>
    <row r="139" spans="1:4">
      <c r="A139" s="614" t="s">
        <v>99</v>
      </c>
      <c r="B139" s="3156"/>
      <c r="C139" s="3157"/>
      <c r="D139" s="993"/>
    </row>
    <row r="140" spans="1:4">
      <c r="A140" s="611" t="s">
        <v>3085</v>
      </c>
      <c r="B140" s="3156"/>
      <c r="C140" s="3157"/>
      <c r="D140" s="993"/>
    </row>
    <row r="141" spans="1:4">
      <c r="A141" s="611" t="s">
        <v>3086</v>
      </c>
      <c r="B141" s="3156"/>
      <c r="C141" s="3157"/>
      <c r="D141" s="993"/>
    </row>
    <row r="142" spans="1:4">
      <c r="A142" s="611" t="s">
        <v>3551</v>
      </c>
      <c r="B142" s="3162"/>
      <c r="C142" s="3163"/>
      <c r="D142" s="2936"/>
    </row>
    <row r="143" spans="1:4">
      <c r="A143" s="611" t="s">
        <v>984</v>
      </c>
      <c r="B143" s="3156"/>
      <c r="C143" s="3157"/>
      <c r="D143" s="993"/>
    </row>
    <row r="144" spans="1:4">
      <c r="A144" s="993" t="s">
        <v>3552</v>
      </c>
      <c r="B144" s="3162"/>
      <c r="C144" s="3163"/>
      <c r="D144" s="2936"/>
    </row>
    <row r="145" spans="1:7">
      <c r="A145" s="611" t="s">
        <v>3553</v>
      </c>
      <c r="B145" s="3156"/>
      <c r="C145" s="3157"/>
      <c r="D145" s="993"/>
      <c r="E145" s="614"/>
    </row>
    <row r="146" spans="1:7">
      <c r="A146" s="614" t="s">
        <v>100</v>
      </c>
      <c r="B146" s="3158"/>
      <c r="C146" s="3159"/>
      <c r="D146" s="2952"/>
      <c r="F146" s="614"/>
      <c r="G146" s="614"/>
    </row>
    <row r="147" spans="1:7">
      <c r="A147" s="614" t="s">
        <v>101</v>
      </c>
      <c r="B147" s="3156"/>
      <c r="C147" s="3157"/>
      <c r="E147" s="604"/>
    </row>
    <row r="148" spans="1:7">
      <c r="A148" s="993"/>
      <c r="B148" s="611"/>
      <c r="C148" s="611"/>
      <c r="D148" s="993"/>
    </row>
    <row r="149" spans="1:7">
      <c r="A149" s="2901" t="s">
        <v>3447</v>
      </c>
      <c r="B149" s="2936"/>
      <c r="C149" s="2936"/>
      <c r="D149" s="2936"/>
    </row>
    <row r="150" spans="1:7">
      <c r="A150" s="2901" t="s">
        <v>3448</v>
      </c>
      <c r="B150" s="2936"/>
      <c r="C150" s="2936"/>
      <c r="D150" s="2936"/>
    </row>
    <row r="151" spans="1:7">
      <c r="A151" s="611"/>
      <c r="B151" s="2936"/>
      <c r="C151" s="2936"/>
      <c r="D151" s="2936"/>
    </row>
    <row r="152" spans="1:7">
      <c r="A152" s="611"/>
      <c r="B152" s="2936"/>
      <c r="C152" s="2936"/>
      <c r="D152" s="2936"/>
    </row>
    <row r="153" spans="1:7">
      <c r="A153" s="611"/>
      <c r="B153" s="2936"/>
      <c r="C153" s="2936"/>
      <c r="D153" s="2936"/>
    </row>
    <row r="154" spans="1:7">
      <c r="A154" s="2925"/>
      <c r="B154" s="2937"/>
      <c r="C154" s="2937"/>
      <c r="D154" s="2937"/>
    </row>
    <row r="155" spans="1:7">
      <c r="A155" s="611"/>
      <c r="B155" s="2937"/>
      <c r="C155" s="2937"/>
      <c r="D155" s="2937"/>
    </row>
    <row r="156" spans="1:7">
      <c r="A156" s="611"/>
      <c r="B156" s="2936"/>
      <c r="C156" s="2936"/>
      <c r="D156" s="2936"/>
    </row>
    <row r="157" spans="1:7">
      <c r="A157" s="611"/>
      <c r="B157" s="2936"/>
      <c r="C157" s="2936"/>
      <c r="D157" s="2936"/>
    </row>
    <row r="158" spans="1:7">
      <c r="A158" s="611"/>
      <c r="B158" s="2936"/>
      <c r="C158" s="2936"/>
      <c r="D158" s="2936"/>
    </row>
    <row r="159" spans="1:7">
      <c r="A159" s="611"/>
      <c r="B159" s="2936"/>
      <c r="C159" s="2936"/>
      <c r="D159" s="2936"/>
    </row>
    <row r="160" spans="1:7">
      <c r="A160" s="611"/>
      <c r="B160" s="608"/>
      <c r="C160" s="608"/>
      <c r="D160" s="608"/>
    </row>
    <row r="161" spans="1:4">
      <c r="A161" s="611"/>
      <c r="B161" s="611"/>
      <c r="C161" s="611"/>
      <c r="D161" s="611"/>
    </row>
    <row r="162" spans="1:4">
      <c r="A162" s="611"/>
      <c r="B162" s="611"/>
      <c r="C162" s="611"/>
      <c r="D162" s="611"/>
    </row>
    <row r="163" spans="1:4">
      <c r="A163" s="611"/>
      <c r="B163" s="611"/>
      <c r="C163" s="611"/>
      <c r="D163" s="611"/>
    </row>
    <row r="164" spans="1:4">
      <c r="A164" s="611"/>
      <c r="B164" s="611"/>
      <c r="C164" s="611"/>
      <c r="D164" s="611"/>
    </row>
    <row r="165" spans="1:4">
      <c r="A165" s="611"/>
      <c r="B165" s="611"/>
      <c r="C165" s="611"/>
      <c r="D165" s="611"/>
    </row>
    <row r="166" spans="1:4">
      <c r="A166" s="611"/>
      <c r="B166" s="611"/>
      <c r="C166" s="611"/>
      <c r="D166" s="611"/>
    </row>
    <row r="167" spans="1:4">
      <c r="A167" s="611"/>
      <c r="B167" s="611"/>
      <c r="C167" s="611"/>
      <c r="D167" s="611"/>
    </row>
    <row r="168" spans="1:4">
      <c r="A168" s="611"/>
      <c r="B168" s="611"/>
      <c r="C168" s="611"/>
      <c r="D168" s="611"/>
    </row>
    <row r="169" spans="1:4">
      <c r="A169" s="611"/>
      <c r="B169" s="611"/>
      <c r="C169" s="611"/>
      <c r="D169" s="611"/>
    </row>
    <row r="170" spans="1:4">
      <c r="A170" s="611"/>
      <c r="B170" s="611"/>
      <c r="C170" s="611"/>
      <c r="D170" s="611"/>
    </row>
    <row r="171" spans="1:4">
      <c r="A171" s="611"/>
      <c r="B171" s="611"/>
      <c r="C171" s="611"/>
      <c r="D171" s="611"/>
    </row>
    <row r="172" spans="1:4">
      <c r="A172" s="611"/>
      <c r="B172" s="611"/>
      <c r="C172" s="611"/>
      <c r="D172" s="611"/>
    </row>
    <row r="173" spans="1:4">
      <c r="A173" s="611"/>
      <c r="B173" s="611"/>
      <c r="C173" s="611"/>
      <c r="D173" s="611"/>
    </row>
    <row r="174" spans="1:4">
      <c r="A174" s="611"/>
      <c r="B174" s="611"/>
      <c r="C174" s="611"/>
      <c r="D174" s="611"/>
    </row>
    <row r="175" spans="1:4">
      <c r="A175" s="611"/>
      <c r="B175" s="611"/>
      <c r="C175" s="611"/>
      <c r="D175" s="611"/>
    </row>
    <row r="176" spans="1:4">
      <c r="A176" s="611"/>
      <c r="B176" s="611"/>
      <c r="C176" s="611"/>
      <c r="D176" s="611"/>
    </row>
    <row r="177" spans="1:4">
      <c r="A177" s="611"/>
      <c r="B177" s="611"/>
      <c r="C177" s="611"/>
      <c r="D177" s="611"/>
    </row>
    <row r="178" spans="1:4">
      <c r="A178" s="611"/>
      <c r="B178" s="611"/>
      <c r="C178" s="611"/>
      <c r="D178" s="611"/>
    </row>
    <row r="179" spans="1:4">
      <c r="A179" s="611"/>
      <c r="B179" s="611"/>
      <c r="C179" s="611"/>
      <c r="D179" s="611"/>
    </row>
    <row r="180" spans="1:4">
      <c r="A180" s="611"/>
      <c r="B180" s="611"/>
      <c r="C180" s="611"/>
      <c r="D180" s="611"/>
    </row>
    <row r="181" spans="1:4">
      <c r="A181" s="611"/>
      <c r="B181" s="611"/>
      <c r="C181" s="611"/>
      <c r="D181" s="611"/>
    </row>
    <row r="182" spans="1:4">
      <c r="A182" s="611"/>
      <c r="B182" s="611"/>
      <c r="C182" s="611"/>
      <c r="D182" s="611"/>
    </row>
    <row r="183" spans="1:4">
      <c r="A183" s="611"/>
      <c r="B183" s="611"/>
      <c r="C183" s="611"/>
      <c r="D183" s="611"/>
    </row>
    <row r="184" spans="1:4">
      <c r="A184" s="611"/>
      <c r="B184" s="611"/>
      <c r="C184" s="611"/>
      <c r="D184" s="611"/>
    </row>
    <row r="185" spans="1:4">
      <c r="A185" s="611"/>
      <c r="B185" s="611"/>
      <c r="C185" s="611"/>
      <c r="D185" s="611"/>
    </row>
    <row r="186" spans="1:4">
      <c r="A186" s="611"/>
      <c r="B186" s="611"/>
      <c r="C186" s="611"/>
      <c r="D186" s="611"/>
    </row>
    <row r="187" spans="1:4">
      <c r="A187" s="611"/>
      <c r="B187" s="611"/>
      <c r="C187" s="611"/>
      <c r="D187" s="611"/>
    </row>
    <row r="188" spans="1:4">
      <c r="A188" s="611"/>
      <c r="B188" s="611"/>
      <c r="C188" s="611"/>
      <c r="D188" s="611"/>
    </row>
    <row r="189" spans="1:4">
      <c r="A189" s="611"/>
      <c r="B189" s="611"/>
      <c r="C189" s="611"/>
      <c r="D189" s="611"/>
    </row>
    <row r="190" spans="1:4">
      <c r="A190" s="611"/>
      <c r="B190" s="611"/>
      <c r="C190" s="611"/>
      <c r="D190" s="611"/>
    </row>
    <row r="191" spans="1:4">
      <c r="A191" s="611"/>
      <c r="B191" s="611"/>
      <c r="C191" s="611"/>
      <c r="D191" s="611"/>
    </row>
    <row r="192" spans="1:4">
      <c r="A192" s="611"/>
      <c r="B192" s="611"/>
      <c r="C192" s="611"/>
      <c r="D192" s="611"/>
    </row>
    <row r="193" spans="1:4">
      <c r="A193" s="611"/>
      <c r="B193" s="611"/>
      <c r="C193" s="611"/>
      <c r="D193" s="611"/>
    </row>
    <row r="194" spans="1:4">
      <c r="A194" s="611"/>
      <c r="B194" s="611"/>
      <c r="C194" s="611"/>
      <c r="D194" s="611"/>
    </row>
    <row r="195" spans="1:4">
      <c r="A195" s="611"/>
      <c r="B195" s="611"/>
      <c r="C195" s="611"/>
      <c r="D195" s="611"/>
    </row>
    <row r="196" spans="1:4">
      <c r="A196" s="611"/>
      <c r="B196" s="611"/>
      <c r="C196" s="611"/>
      <c r="D196" s="611"/>
    </row>
    <row r="197" spans="1:4">
      <c r="A197" s="611"/>
      <c r="B197" s="611"/>
      <c r="C197" s="611"/>
      <c r="D197" s="611"/>
    </row>
    <row r="198" spans="1:4">
      <c r="A198" s="611"/>
      <c r="B198" s="611"/>
      <c r="C198" s="611"/>
      <c r="D198" s="611"/>
    </row>
    <row r="199" spans="1:4">
      <c r="A199" s="611"/>
      <c r="B199" s="611"/>
      <c r="C199" s="611"/>
      <c r="D199" s="611"/>
    </row>
    <row r="200" spans="1:4">
      <c r="A200" s="611"/>
      <c r="B200" s="611"/>
      <c r="C200" s="611"/>
      <c r="D200" s="611"/>
    </row>
    <row r="201" spans="1:4">
      <c r="A201" s="611"/>
      <c r="B201" s="611"/>
      <c r="C201" s="611"/>
      <c r="D201" s="611"/>
    </row>
    <row r="202" spans="1:4">
      <c r="A202" s="611"/>
      <c r="B202" s="611"/>
      <c r="C202" s="611"/>
      <c r="D202" s="611"/>
    </row>
    <row r="203" spans="1:4">
      <c r="A203" s="611"/>
      <c r="B203" s="611"/>
      <c r="C203" s="611"/>
      <c r="D203" s="611"/>
    </row>
    <row r="204" spans="1:4">
      <c r="A204" s="611"/>
      <c r="B204" s="611"/>
      <c r="C204" s="611"/>
      <c r="D204" s="611"/>
    </row>
    <row r="205" spans="1:4">
      <c r="A205" s="611"/>
      <c r="B205" s="611"/>
      <c r="C205" s="611"/>
      <c r="D205" s="611"/>
    </row>
    <row r="206" spans="1:4">
      <c r="A206" s="611"/>
      <c r="B206" s="611"/>
      <c r="C206" s="611"/>
      <c r="D206" s="611"/>
    </row>
    <row r="207" spans="1:4">
      <c r="A207" s="611"/>
      <c r="B207" s="611"/>
      <c r="C207" s="611"/>
      <c r="D207" s="611"/>
    </row>
    <row r="208" spans="1:4">
      <c r="A208" s="611"/>
      <c r="B208" s="611"/>
      <c r="C208" s="611"/>
      <c r="D208" s="611"/>
    </row>
    <row r="209" spans="1:4">
      <c r="A209" s="611"/>
      <c r="B209" s="611"/>
      <c r="C209" s="611"/>
      <c r="D209" s="611"/>
    </row>
    <row r="210" spans="1:4">
      <c r="A210" s="611"/>
      <c r="B210" s="611"/>
      <c r="C210" s="611"/>
      <c r="D210" s="611"/>
    </row>
    <row r="211" spans="1:4">
      <c r="A211" s="611"/>
      <c r="B211" s="611"/>
      <c r="C211" s="611"/>
      <c r="D211" s="611"/>
    </row>
    <row r="212" spans="1:4">
      <c r="A212" s="611"/>
      <c r="B212" s="611"/>
      <c r="C212" s="611"/>
      <c r="D212" s="611"/>
    </row>
    <row r="213" spans="1:4">
      <c r="A213" s="611"/>
      <c r="B213" s="611"/>
      <c r="C213" s="611"/>
      <c r="D213" s="611"/>
    </row>
    <row r="214" spans="1:4">
      <c r="A214" s="611"/>
      <c r="B214" s="611"/>
      <c r="C214" s="611"/>
      <c r="D214" s="611"/>
    </row>
    <row r="215" spans="1:4">
      <c r="A215" s="611"/>
      <c r="B215" s="611"/>
      <c r="C215" s="611"/>
      <c r="D215" s="611"/>
    </row>
    <row r="216" spans="1:4">
      <c r="A216" s="611"/>
      <c r="B216" s="611"/>
      <c r="C216" s="611"/>
      <c r="D216" s="611"/>
    </row>
    <row r="217" spans="1:4">
      <c r="A217" s="611"/>
      <c r="B217" s="611"/>
      <c r="C217" s="611"/>
      <c r="D217" s="611"/>
    </row>
    <row r="218" spans="1:4">
      <c r="A218" s="611"/>
      <c r="B218" s="611"/>
      <c r="C218" s="611"/>
      <c r="D218" s="611"/>
    </row>
    <row r="219" spans="1:4">
      <c r="A219" s="611"/>
      <c r="B219" s="611"/>
      <c r="C219" s="611"/>
      <c r="D219" s="611"/>
    </row>
    <row r="220" spans="1:4">
      <c r="A220" s="611"/>
      <c r="B220" s="611"/>
      <c r="C220" s="611"/>
      <c r="D220" s="611"/>
    </row>
    <row r="221" spans="1:4">
      <c r="A221" s="611"/>
      <c r="B221" s="611"/>
      <c r="C221" s="611"/>
      <c r="D221" s="611"/>
    </row>
    <row r="222" spans="1:4">
      <c r="A222" s="611"/>
      <c r="B222" s="611"/>
      <c r="C222" s="611"/>
      <c r="D222" s="611"/>
    </row>
    <row r="223" spans="1:4">
      <c r="A223" s="611"/>
      <c r="B223" s="611"/>
      <c r="C223" s="611"/>
      <c r="D223" s="611"/>
    </row>
    <row r="224" spans="1:4">
      <c r="A224" s="611"/>
      <c r="B224" s="611"/>
      <c r="C224" s="611"/>
      <c r="D224" s="611"/>
    </row>
    <row r="225" spans="1:4">
      <c r="A225" s="611"/>
      <c r="B225" s="611"/>
      <c r="C225" s="611"/>
      <c r="D225" s="611"/>
    </row>
    <row r="226" spans="1:4">
      <c r="A226" s="611"/>
      <c r="B226" s="611"/>
      <c r="C226" s="611"/>
      <c r="D226" s="611"/>
    </row>
    <row r="227" spans="1:4">
      <c r="A227" s="611"/>
      <c r="B227" s="611"/>
      <c r="C227" s="611"/>
      <c r="D227" s="611"/>
    </row>
    <row r="228" spans="1:4">
      <c r="A228" s="611"/>
      <c r="B228" s="611"/>
      <c r="C228" s="611"/>
      <c r="D228" s="611"/>
    </row>
    <row r="229" spans="1:4">
      <c r="A229" s="611"/>
      <c r="B229" s="611"/>
      <c r="C229" s="611"/>
      <c r="D229" s="611"/>
    </row>
    <row r="230" spans="1:4">
      <c r="A230" s="611"/>
      <c r="B230" s="611"/>
      <c r="C230" s="611"/>
      <c r="D230" s="611"/>
    </row>
    <row r="231" spans="1:4">
      <c r="A231" s="611"/>
      <c r="B231" s="611"/>
      <c r="C231" s="611"/>
      <c r="D231" s="611"/>
    </row>
    <row r="232" spans="1:4">
      <c r="A232" s="611"/>
      <c r="B232" s="611"/>
      <c r="C232" s="611"/>
      <c r="D232" s="611"/>
    </row>
    <row r="233" spans="1:4">
      <c r="A233" s="611"/>
      <c r="B233" s="611"/>
      <c r="C233" s="611"/>
      <c r="D233" s="611"/>
    </row>
    <row r="234" spans="1:4">
      <c r="A234" s="611"/>
      <c r="B234" s="611"/>
      <c r="C234" s="611"/>
      <c r="D234" s="611"/>
    </row>
    <row r="235" spans="1:4">
      <c r="A235" s="611"/>
      <c r="B235" s="611"/>
      <c r="C235" s="611"/>
      <c r="D235" s="611"/>
    </row>
    <row r="236" spans="1:4">
      <c r="A236" s="611"/>
      <c r="B236" s="611"/>
      <c r="C236" s="611"/>
      <c r="D236" s="611"/>
    </row>
    <row r="237" spans="1:4">
      <c r="A237" s="611"/>
      <c r="B237" s="611"/>
      <c r="C237" s="611"/>
      <c r="D237" s="611"/>
    </row>
    <row r="238" spans="1:4">
      <c r="A238" s="611"/>
      <c r="B238" s="611"/>
      <c r="C238" s="611"/>
      <c r="D238" s="611"/>
    </row>
    <row r="239" spans="1:4">
      <c r="A239" s="611"/>
      <c r="B239" s="611"/>
      <c r="C239" s="611"/>
      <c r="D239" s="611"/>
    </row>
    <row r="240" spans="1:4">
      <c r="A240" s="611"/>
      <c r="B240" s="611"/>
      <c r="C240" s="611"/>
      <c r="D240" s="611"/>
    </row>
    <row r="241" spans="1:4">
      <c r="A241" s="611"/>
      <c r="B241" s="611"/>
      <c r="C241" s="611"/>
      <c r="D241" s="611"/>
    </row>
    <row r="242" spans="1:4">
      <c r="A242" s="611"/>
      <c r="B242" s="611"/>
      <c r="C242" s="611"/>
      <c r="D242" s="611"/>
    </row>
    <row r="243" spans="1:4">
      <c r="A243" s="611"/>
      <c r="B243" s="611"/>
      <c r="C243" s="611"/>
      <c r="D243" s="611"/>
    </row>
    <row r="244" spans="1:4">
      <c r="A244" s="611"/>
      <c r="B244" s="611"/>
      <c r="C244" s="611"/>
      <c r="D244" s="611"/>
    </row>
    <row r="245" spans="1:4">
      <c r="A245" s="611"/>
      <c r="B245" s="611"/>
      <c r="C245" s="611"/>
      <c r="D245" s="611"/>
    </row>
    <row r="246" spans="1:4">
      <c r="A246" s="611"/>
      <c r="B246" s="611"/>
      <c r="C246" s="611"/>
      <c r="D246" s="611"/>
    </row>
    <row r="247" spans="1:4">
      <c r="A247" s="611"/>
      <c r="B247" s="611"/>
      <c r="C247" s="611"/>
      <c r="D247" s="611"/>
    </row>
    <row r="248" spans="1:4">
      <c r="A248" s="611"/>
      <c r="B248" s="611"/>
      <c r="C248" s="611"/>
      <c r="D248" s="611"/>
    </row>
    <row r="249" spans="1:4">
      <c r="A249" s="611"/>
      <c r="B249" s="611"/>
      <c r="C249" s="611"/>
      <c r="D249" s="611"/>
    </row>
    <row r="250" spans="1:4">
      <c r="A250" s="611"/>
      <c r="B250" s="611"/>
      <c r="C250" s="611"/>
      <c r="D250" s="611"/>
    </row>
    <row r="251" spans="1:4">
      <c r="A251" s="611"/>
      <c r="B251" s="611"/>
      <c r="C251" s="611"/>
      <c r="D251" s="611"/>
    </row>
    <row r="252" spans="1:4">
      <c r="A252" s="611"/>
      <c r="B252" s="611"/>
      <c r="C252" s="611"/>
      <c r="D252" s="611"/>
    </row>
    <row r="253" spans="1:4">
      <c r="A253" s="611"/>
      <c r="B253" s="611"/>
      <c r="C253" s="611"/>
      <c r="D253" s="611"/>
    </row>
    <row r="254" spans="1:4">
      <c r="A254" s="611"/>
      <c r="B254" s="611"/>
      <c r="C254" s="611"/>
      <c r="D254" s="611"/>
    </row>
    <row r="255" spans="1:4">
      <c r="A255" s="611"/>
      <c r="B255" s="611"/>
      <c r="C255" s="611"/>
      <c r="D255" s="611"/>
    </row>
    <row r="256" spans="1:4">
      <c r="A256" s="611"/>
      <c r="B256" s="611"/>
      <c r="C256" s="611"/>
      <c r="D256" s="611"/>
    </row>
    <row r="257" spans="1:4">
      <c r="A257" s="611"/>
      <c r="B257" s="611"/>
      <c r="C257" s="611"/>
      <c r="D257" s="611"/>
    </row>
    <row r="258" spans="1:4">
      <c r="A258" s="611"/>
      <c r="B258" s="611"/>
      <c r="C258" s="611"/>
      <c r="D258" s="611"/>
    </row>
    <row r="259" spans="1:4">
      <c r="A259" s="611"/>
      <c r="B259" s="611"/>
      <c r="C259" s="611"/>
      <c r="D259" s="611"/>
    </row>
    <row r="260" spans="1:4">
      <c r="A260" s="611"/>
      <c r="B260" s="611"/>
      <c r="C260" s="611"/>
      <c r="D260" s="611"/>
    </row>
    <row r="261" spans="1:4">
      <c r="A261" s="611"/>
      <c r="B261" s="611"/>
      <c r="C261" s="611"/>
      <c r="D261" s="611"/>
    </row>
    <row r="262" spans="1:4">
      <c r="A262" s="611"/>
      <c r="B262" s="611"/>
      <c r="C262" s="611"/>
      <c r="D262" s="611"/>
    </row>
    <row r="263" spans="1:4">
      <c r="A263" s="611"/>
      <c r="B263" s="611"/>
      <c r="C263" s="611"/>
      <c r="D263" s="611"/>
    </row>
    <row r="264" spans="1:4">
      <c r="A264" s="611"/>
      <c r="B264" s="611"/>
      <c r="C264" s="611"/>
      <c r="D264" s="611"/>
    </row>
    <row r="265" spans="1:4">
      <c r="A265" s="611"/>
      <c r="B265" s="611"/>
      <c r="C265" s="611"/>
      <c r="D265" s="611"/>
    </row>
    <row r="266" spans="1:4">
      <c r="A266" s="611"/>
      <c r="B266" s="611"/>
      <c r="C266" s="611"/>
      <c r="D266" s="611"/>
    </row>
    <row r="267" spans="1:4">
      <c r="A267" s="611"/>
      <c r="B267" s="611"/>
      <c r="C267" s="611"/>
      <c r="D267" s="611"/>
    </row>
    <row r="268" spans="1:4">
      <c r="A268" s="611"/>
      <c r="B268" s="611"/>
      <c r="C268" s="611"/>
      <c r="D268" s="611"/>
    </row>
    <row r="269" spans="1:4">
      <c r="A269" s="611"/>
      <c r="B269" s="611"/>
      <c r="C269" s="611"/>
      <c r="D269" s="611"/>
    </row>
    <row r="270" spans="1:4">
      <c r="A270" s="611"/>
      <c r="B270" s="611"/>
      <c r="C270" s="611"/>
      <c r="D270" s="611"/>
    </row>
    <row r="271" spans="1:4">
      <c r="A271" s="611"/>
      <c r="B271" s="611"/>
      <c r="C271" s="611"/>
      <c r="D271" s="611"/>
    </row>
    <row r="272" spans="1:4">
      <c r="A272" s="611"/>
      <c r="B272" s="611"/>
      <c r="C272" s="611"/>
      <c r="D272" s="611"/>
    </row>
    <row r="273" spans="1:4">
      <c r="A273" s="611"/>
      <c r="B273" s="611"/>
      <c r="C273" s="611"/>
      <c r="D273" s="611"/>
    </row>
    <row r="274" spans="1:4">
      <c r="A274" s="611"/>
      <c r="B274" s="611"/>
      <c r="C274" s="611"/>
      <c r="D274" s="611"/>
    </row>
    <row r="275" spans="1:4">
      <c r="A275" s="611"/>
      <c r="B275" s="611"/>
      <c r="C275" s="611"/>
      <c r="D275" s="611"/>
    </row>
    <row r="276" spans="1:4">
      <c r="A276" s="611"/>
      <c r="B276" s="611"/>
      <c r="C276" s="611"/>
      <c r="D276" s="611"/>
    </row>
    <row r="277" spans="1:4">
      <c r="A277" s="611"/>
      <c r="B277" s="611"/>
      <c r="C277" s="611"/>
      <c r="D277" s="611"/>
    </row>
    <row r="278" spans="1:4">
      <c r="A278" s="611"/>
      <c r="B278" s="611"/>
      <c r="C278" s="611"/>
      <c r="D278" s="611"/>
    </row>
    <row r="279" spans="1:4">
      <c r="A279" s="611"/>
      <c r="B279" s="611"/>
      <c r="C279" s="611"/>
      <c r="D279" s="611"/>
    </row>
    <row r="280" spans="1:4">
      <c r="A280" s="611"/>
      <c r="B280" s="611"/>
      <c r="C280" s="611"/>
      <c r="D280" s="611"/>
    </row>
    <row r="281" spans="1:4">
      <c r="A281" s="611"/>
      <c r="B281" s="611"/>
      <c r="C281" s="611"/>
      <c r="D281" s="611"/>
    </row>
    <row r="282" spans="1:4">
      <c r="A282" s="611"/>
      <c r="B282" s="611"/>
      <c r="C282" s="611"/>
      <c r="D282" s="611"/>
    </row>
    <row r="283" spans="1:4">
      <c r="A283" s="611"/>
      <c r="B283" s="611"/>
      <c r="C283" s="611"/>
      <c r="D283" s="611"/>
    </row>
    <row r="284" spans="1:4">
      <c r="A284" s="611"/>
      <c r="B284" s="611"/>
      <c r="C284" s="611"/>
      <c r="D284" s="611"/>
    </row>
    <row r="285" spans="1:4">
      <c r="A285" s="611"/>
      <c r="B285" s="611"/>
      <c r="C285" s="611"/>
      <c r="D285" s="611"/>
    </row>
    <row r="286" spans="1:4">
      <c r="A286" s="611"/>
      <c r="B286" s="611"/>
      <c r="C286" s="611"/>
      <c r="D286" s="611"/>
    </row>
    <row r="287" spans="1:4">
      <c r="A287" s="611"/>
      <c r="B287" s="611"/>
      <c r="C287" s="611"/>
      <c r="D287" s="611"/>
    </row>
    <row r="288" spans="1:4">
      <c r="A288" s="611"/>
      <c r="B288" s="611"/>
      <c r="C288" s="611"/>
      <c r="D288" s="611"/>
    </row>
    <row r="289" spans="1:4">
      <c r="A289" s="611"/>
      <c r="B289" s="611"/>
      <c r="C289" s="611"/>
      <c r="D289" s="611"/>
    </row>
    <row r="290" spans="1:4">
      <c r="A290" s="611"/>
      <c r="B290" s="611"/>
      <c r="C290" s="611"/>
      <c r="D290" s="611"/>
    </row>
    <row r="291" spans="1:4">
      <c r="A291" s="611"/>
      <c r="B291" s="611"/>
      <c r="C291" s="611"/>
      <c r="D291" s="611"/>
    </row>
    <row r="292" spans="1:4">
      <c r="A292" s="611"/>
      <c r="B292" s="611"/>
      <c r="C292" s="611"/>
      <c r="D292" s="611"/>
    </row>
    <row r="293" spans="1:4">
      <c r="A293" s="611"/>
      <c r="B293" s="611"/>
      <c r="C293" s="611"/>
      <c r="D293" s="611"/>
    </row>
    <row r="294" spans="1:4">
      <c r="A294" s="611"/>
      <c r="B294" s="611"/>
      <c r="C294" s="611"/>
      <c r="D294" s="611"/>
    </row>
    <row r="295" spans="1:4">
      <c r="A295" s="611"/>
      <c r="B295" s="611"/>
      <c r="C295" s="611"/>
      <c r="D295" s="611"/>
    </row>
    <row r="296" spans="1:4">
      <c r="A296" s="611"/>
      <c r="B296" s="611"/>
      <c r="C296" s="611"/>
      <c r="D296" s="611"/>
    </row>
    <row r="297" spans="1:4">
      <c r="A297" s="611"/>
      <c r="B297" s="611"/>
      <c r="C297" s="611"/>
      <c r="D297" s="611"/>
    </row>
    <row r="298" spans="1:4">
      <c r="A298" s="611"/>
      <c r="B298" s="611"/>
      <c r="C298" s="611"/>
      <c r="D298" s="611"/>
    </row>
    <row r="299" spans="1:4">
      <c r="A299" s="611"/>
      <c r="B299" s="611"/>
      <c r="C299" s="611"/>
      <c r="D299" s="611"/>
    </row>
    <row r="300" spans="1:4">
      <c r="A300" s="611"/>
      <c r="B300" s="611"/>
      <c r="C300" s="611"/>
      <c r="D300" s="611"/>
    </row>
    <row r="301" spans="1:4">
      <c r="A301" s="611"/>
      <c r="B301" s="611"/>
      <c r="C301" s="611"/>
      <c r="D301" s="611"/>
    </row>
    <row r="302" spans="1:4">
      <c r="A302" s="611"/>
      <c r="B302" s="611"/>
      <c r="C302" s="611"/>
      <c r="D302" s="611"/>
    </row>
    <row r="303" spans="1:4">
      <c r="A303" s="611"/>
      <c r="B303" s="611"/>
      <c r="C303" s="611"/>
      <c r="D303" s="611"/>
    </row>
    <row r="304" spans="1:4">
      <c r="A304" s="611"/>
      <c r="B304" s="611"/>
      <c r="C304" s="611"/>
      <c r="D304" s="611"/>
    </row>
    <row r="305" spans="1:4">
      <c r="A305" s="611"/>
      <c r="B305" s="611"/>
      <c r="C305" s="611"/>
      <c r="D305" s="611"/>
    </row>
    <row r="306" spans="1:4">
      <c r="A306" s="611"/>
      <c r="B306" s="611"/>
      <c r="C306" s="611"/>
      <c r="D306" s="611"/>
    </row>
    <row r="307" spans="1:4">
      <c r="A307" s="611"/>
      <c r="B307" s="611"/>
      <c r="C307" s="611"/>
      <c r="D307" s="611"/>
    </row>
    <row r="308" spans="1:4">
      <c r="A308" s="611"/>
      <c r="B308" s="611"/>
      <c r="C308" s="611"/>
      <c r="D308" s="611"/>
    </row>
    <row r="309" spans="1:4">
      <c r="A309" s="611"/>
      <c r="B309" s="611"/>
      <c r="C309" s="611"/>
      <c r="D309" s="611"/>
    </row>
    <row r="310" spans="1:4">
      <c r="A310" s="611"/>
      <c r="B310" s="611"/>
      <c r="C310" s="611"/>
      <c r="D310" s="611"/>
    </row>
    <row r="311" spans="1:4">
      <c r="A311" s="611"/>
      <c r="B311" s="611"/>
      <c r="C311" s="611"/>
      <c r="D311" s="611"/>
    </row>
    <row r="312" spans="1:4">
      <c r="A312" s="611"/>
      <c r="B312" s="611"/>
      <c r="C312" s="611"/>
      <c r="D312" s="611"/>
    </row>
    <row r="313" spans="1:4">
      <c r="A313" s="611"/>
      <c r="B313" s="611"/>
      <c r="C313" s="611"/>
      <c r="D313" s="611"/>
    </row>
    <row r="314" spans="1:4">
      <c r="A314" s="611"/>
      <c r="B314" s="611"/>
      <c r="C314" s="611"/>
      <c r="D314" s="611"/>
    </row>
    <row r="315" spans="1:4">
      <c r="A315" s="611"/>
      <c r="B315" s="611"/>
      <c r="C315" s="611"/>
      <c r="D315" s="611"/>
    </row>
    <row r="316" spans="1:4">
      <c r="A316" s="611"/>
      <c r="B316" s="611"/>
      <c r="C316" s="611"/>
      <c r="D316" s="611"/>
    </row>
    <row r="317" spans="1:4">
      <c r="A317" s="611"/>
      <c r="B317" s="611"/>
      <c r="C317" s="611"/>
      <c r="D317" s="611"/>
    </row>
    <row r="318" spans="1:4">
      <c r="A318" s="611"/>
      <c r="B318" s="611"/>
      <c r="C318" s="611"/>
      <c r="D318" s="611"/>
    </row>
    <row r="319" spans="1:4">
      <c r="A319" s="611"/>
      <c r="B319" s="611"/>
      <c r="C319" s="611"/>
      <c r="D319" s="611"/>
    </row>
    <row r="320" spans="1:4">
      <c r="A320" s="611"/>
      <c r="B320" s="611"/>
      <c r="C320" s="611"/>
      <c r="D320" s="611"/>
    </row>
    <row r="321" spans="1:4">
      <c r="A321" s="611"/>
      <c r="B321" s="611"/>
      <c r="C321" s="611"/>
      <c r="D321" s="611"/>
    </row>
    <row r="322" spans="1:4">
      <c r="A322" s="611"/>
      <c r="B322" s="611"/>
      <c r="C322" s="611"/>
      <c r="D322" s="611"/>
    </row>
    <row r="323" spans="1:4">
      <c r="A323" s="611"/>
      <c r="B323" s="611"/>
      <c r="C323" s="611"/>
      <c r="D323" s="611"/>
    </row>
    <row r="324" spans="1:4">
      <c r="A324" s="611"/>
      <c r="B324" s="611"/>
      <c r="C324" s="611"/>
      <c r="D324" s="611"/>
    </row>
    <row r="325" spans="1:4">
      <c r="A325" s="611"/>
      <c r="B325" s="611"/>
      <c r="C325" s="611"/>
      <c r="D325" s="611"/>
    </row>
    <row r="326" spans="1:4">
      <c r="A326" s="611"/>
      <c r="B326" s="611"/>
      <c r="C326" s="611"/>
      <c r="D326" s="611"/>
    </row>
    <row r="327" spans="1:4">
      <c r="A327" s="611"/>
      <c r="B327" s="611"/>
      <c r="C327" s="611"/>
      <c r="D327" s="611"/>
    </row>
    <row r="328" spans="1:4">
      <c r="A328" s="611"/>
      <c r="B328" s="611"/>
      <c r="C328" s="611"/>
      <c r="D328" s="611"/>
    </row>
    <row r="329" spans="1:4">
      <c r="A329" s="611"/>
      <c r="B329" s="611"/>
      <c r="C329" s="611"/>
      <c r="D329" s="611"/>
    </row>
    <row r="330" spans="1:4">
      <c r="A330" s="611"/>
      <c r="B330" s="611"/>
      <c r="C330" s="611"/>
      <c r="D330" s="611"/>
    </row>
    <row r="331" spans="1:4">
      <c r="A331" s="611"/>
      <c r="B331" s="611"/>
      <c r="C331" s="611"/>
      <c r="D331" s="611"/>
    </row>
    <row r="332" spans="1:4">
      <c r="A332" s="611"/>
      <c r="B332" s="611"/>
      <c r="C332" s="611"/>
      <c r="D332" s="611"/>
    </row>
    <row r="333" spans="1:4">
      <c r="A333" s="611"/>
      <c r="B333" s="611"/>
      <c r="C333" s="611"/>
      <c r="D333" s="611"/>
    </row>
    <row r="334" spans="1:4">
      <c r="A334" s="611"/>
      <c r="B334" s="611"/>
      <c r="C334" s="611"/>
      <c r="D334" s="611"/>
    </row>
    <row r="335" spans="1:4">
      <c r="A335" s="611"/>
      <c r="B335" s="611"/>
      <c r="C335" s="611"/>
      <c r="D335" s="611"/>
    </row>
    <row r="336" spans="1:4">
      <c r="A336" s="611"/>
      <c r="B336" s="611"/>
      <c r="C336" s="611"/>
      <c r="D336" s="611"/>
    </row>
    <row r="337" spans="1:4">
      <c r="A337" s="611"/>
      <c r="B337" s="611"/>
      <c r="C337" s="611"/>
      <c r="D337" s="611"/>
    </row>
    <row r="338" spans="1:4">
      <c r="A338" s="611"/>
      <c r="B338" s="611"/>
      <c r="C338" s="611"/>
      <c r="D338" s="611"/>
    </row>
    <row r="339" spans="1:4">
      <c r="A339" s="611"/>
      <c r="B339" s="611"/>
      <c r="C339" s="611"/>
      <c r="D339" s="611"/>
    </row>
    <row r="340" spans="1:4">
      <c r="A340" s="611"/>
      <c r="B340" s="611"/>
      <c r="C340" s="611"/>
      <c r="D340" s="611"/>
    </row>
    <row r="341" spans="1:4">
      <c r="A341" s="611"/>
      <c r="B341" s="611"/>
      <c r="C341" s="611"/>
      <c r="D341" s="611"/>
    </row>
    <row r="342" spans="1:4">
      <c r="A342" s="611"/>
      <c r="B342" s="611"/>
      <c r="C342" s="611"/>
      <c r="D342" s="611"/>
    </row>
    <row r="343" spans="1:4">
      <c r="A343" s="611"/>
      <c r="B343" s="611"/>
      <c r="C343" s="611"/>
      <c r="D343" s="611"/>
    </row>
    <row r="344" spans="1:4">
      <c r="A344" s="611"/>
      <c r="B344" s="611"/>
      <c r="C344" s="611"/>
      <c r="D344" s="611"/>
    </row>
    <row r="345" spans="1:4">
      <c r="A345" s="611"/>
      <c r="B345" s="611"/>
      <c r="C345" s="611"/>
      <c r="D345" s="611"/>
    </row>
    <row r="346" spans="1:4">
      <c r="A346" s="611"/>
      <c r="B346" s="611"/>
      <c r="C346" s="611"/>
      <c r="D346" s="611"/>
    </row>
    <row r="347" spans="1:4">
      <c r="A347" s="611"/>
      <c r="B347" s="611"/>
      <c r="C347" s="611"/>
      <c r="D347" s="611"/>
    </row>
    <row r="348" spans="1:4">
      <c r="A348" s="611"/>
      <c r="B348" s="611"/>
      <c r="C348" s="611"/>
      <c r="D348" s="611"/>
    </row>
    <row r="349" spans="1:4">
      <c r="A349" s="611"/>
      <c r="B349" s="611"/>
      <c r="C349" s="611"/>
      <c r="D349" s="611"/>
    </row>
    <row r="350" spans="1:4">
      <c r="A350" s="611"/>
      <c r="B350" s="611"/>
      <c r="C350" s="611"/>
      <c r="D350" s="611"/>
    </row>
    <row r="351" spans="1:4">
      <c r="A351" s="611"/>
      <c r="B351" s="611"/>
      <c r="C351" s="611"/>
      <c r="D351" s="611"/>
    </row>
    <row r="352" spans="1:4">
      <c r="A352" s="611"/>
      <c r="B352" s="611"/>
      <c r="C352" s="611"/>
      <c r="D352" s="611"/>
    </row>
    <row r="353" spans="1:4">
      <c r="A353" s="611"/>
      <c r="B353" s="611"/>
      <c r="C353" s="611"/>
      <c r="D353" s="611"/>
    </row>
    <row r="354" spans="1:4">
      <c r="A354" s="611"/>
      <c r="B354" s="611"/>
      <c r="C354" s="611"/>
      <c r="D354" s="611"/>
    </row>
    <row r="355" spans="1:4">
      <c r="A355" s="611"/>
      <c r="B355" s="611"/>
      <c r="C355" s="611"/>
      <c r="D355" s="611"/>
    </row>
    <row r="356" spans="1:4">
      <c r="A356" s="611"/>
      <c r="B356" s="611"/>
      <c r="C356" s="611"/>
      <c r="D356" s="611"/>
    </row>
    <row r="357" spans="1:4">
      <c r="A357" s="611"/>
      <c r="B357" s="611"/>
      <c r="C357" s="611"/>
      <c r="D357" s="611"/>
    </row>
    <row r="358" spans="1:4">
      <c r="A358" s="611"/>
      <c r="B358" s="611"/>
      <c r="C358" s="611"/>
      <c r="D358" s="611"/>
    </row>
    <row r="359" spans="1:4">
      <c r="A359" s="611"/>
      <c r="B359" s="611"/>
      <c r="C359" s="611"/>
      <c r="D359" s="611"/>
    </row>
    <row r="360" spans="1:4">
      <c r="A360" s="611"/>
      <c r="B360" s="611"/>
      <c r="C360" s="611"/>
      <c r="D360" s="611"/>
    </row>
    <row r="361" spans="1:4">
      <c r="A361" s="611"/>
      <c r="B361" s="611"/>
      <c r="C361" s="611"/>
      <c r="D361" s="611"/>
    </row>
    <row r="362" spans="1:4">
      <c r="A362" s="611"/>
      <c r="B362" s="611"/>
      <c r="C362" s="611"/>
      <c r="D362" s="611"/>
    </row>
    <row r="363" spans="1:4">
      <c r="A363" s="611"/>
      <c r="B363" s="611"/>
      <c r="C363" s="611"/>
      <c r="D363" s="611"/>
    </row>
    <row r="364" spans="1:4">
      <c r="A364" s="611"/>
      <c r="B364" s="611"/>
      <c r="C364" s="611"/>
      <c r="D364" s="611"/>
    </row>
    <row r="365" spans="1:4">
      <c r="A365" s="611"/>
      <c r="B365" s="611"/>
      <c r="C365" s="611"/>
      <c r="D365" s="611"/>
    </row>
    <row r="366" spans="1:4">
      <c r="A366" s="611"/>
      <c r="B366" s="611"/>
      <c r="C366" s="611"/>
      <c r="D366" s="611"/>
    </row>
    <row r="367" spans="1:4">
      <c r="A367" s="611"/>
      <c r="B367" s="611"/>
      <c r="C367" s="611"/>
      <c r="D367" s="611"/>
    </row>
    <row r="368" spans="1:4">
      <c r="A368" s="611"/>
      <c r="B368" s="611"/>
      <c r="C368" s="611"/>
      <c r="D368" s="611"/>
    </row>
    <row r="369" spans="1:4">
      <c r="A369" s="611"/>
      <c r="B369" s="611"/>
      <c r="C369" s="611"/>
      <c r="D369" s="611"/>
    </row>
    <row r="370" spans="1:4">
      <c r="A370" s="611"/>
      <c r="B370" s="611"/>
      <c r="C370" s="611"/>
      <c r="D370" s="611"/>
    </row>
    <row r="371" spans="1:4">
      <c r="A371" s="611"/>
      <c r="B371" s="611"/>
      <c r="C371" s="611"/>
      <c r="D371" s="611"/>
    </row>
    <row r="372" spans="1:4">
      <c r="A372" s="611"/>
      <c r="B372" s="611"/>
      <c r="C372" s="611"/>
      <c r="D372" s="611"/>
    </row>
    <row r="373" spans="1:4">
      <c r="A373" s="611"/>
      <c r="B373" s="611"/>
      <c r="C373" s="611"/>
      <c r="D373" s="611"/>
    </row>
    <row r="374" spans="1:4">
      <c r="A374" s="611"/>
      <c r="B374" s="611"/>
      <c r="C374" s="611"/>
      <c r="D374" s="611"/>
    </row>
    <row r="375" spans="1:4">
      <c r="A375" s="611"/>
      <c r="B375" s="611"/>
      <c r="C375" s="611"/>
      <c r="D375" s="611"/>
    </row>
    <row r="376" spans="1:4">
      <c r="A376" s="611"/>
      <c r="B376" s="611"/>
      <c r="C376" s="611"/>
      <c r="D376" s="611"/>
    </row>
    <row r="377" spans="1:4">
      <c r="A377" s="611"/>
      <c r="B377" s="611"/>
      <c r="C377" s="611"/>
      <c r="D377" s="611"/>
    </row>
    <row r="378" spans="1:4">
      <c r="A378" s="611"/>
      <c r="B378" s="611"/>
      <c r="C378" s="611"/>
      <c r="D378" s="611"/>
    </row>
    <row r="379" spans="1:4">
      <c r="A379" s="611"/>
      <c r="B379" s="611"/>
      <c r="C379" s="611"/>
      <c r="D379" s="611"/>
    </row>
    <row r="380" spans="1:4">
      <c r="A380" s="611"/>
      <c r="B380" s="611"/>
      <c r="C380" s="611"/>
      <c r="D380" s="611"/>
    </row>
    <row r="381" spans="1:4">
      <c r="A381" s="611"/>
      <c r="B381" s="611"/>
      <c r="C381" s="611"/>
      <c r="D381" s="611"/>
    </row>
    <row r="382" spans="1:4">
      <c r="A382" s="611"/>
      <c r="B382" s="611"/>
      <c r="C382" s="611"/>
      <c r="D382" s="611"/>
    </row>
    <row r="383" spans="1:4">
      <c r="A383" s="611"/>
      <c r="B383" s="611"/>
      <c r="C383" s="611"/>
      <c r="D383" s="611"/>
    </row>
    <row r="384" spans="1:4">
      <c r="A384" s="611"/>
      <c r="B384" s="611"/>
      <c r="C384" s="611"/>
      <c r="D384" s="611"/>
    </row>
    <row r="385" spans="1:4">
      <c r="A385" s="611"/>
      <c r="B385" s="611"/>
      <c r="C385" s="611"/>
      <c r="D385" s="611"/>
    </row>
    <row r="386" spans="1:4">
      <c r="A386" s="611"/>
      <c r="B386" s="611"/>
      <c r="C386" s="611"/>
      <c r="D386" s="611"/>
    </row>
    <row r="387" spans="1:4">
      <c r="A387" s="611"/>
      <c r="B387" s="611"/>
      <c r="C387" s="611"/>
      <c r="D387" s="611"/>
    </row>
    <row r="388" spans="1:4">
      <c r="A388" s="611"/>
      <c r="B388" s="611"/>
      <c r="C388" s="611"/>
      <c r="D388" s="611"/>
    </row>
    <row r="389" spans="1:4">
      <c r="A389" s="611"/>
      <c r="B389" s="611"/>
      <c r="C389" s="611"/>
      <c r="D389" s="611"/>
    </row>
    <row r="390" spans="1:4">
      <c r="A390" s="611"/>
      <c r="B390" s="611"/>
      <c r="C390" s="611"/>
      <c r="D390" s="611"/>
    </row>
    <row r="391" spans="1:4">
      <c r="A391" s="611"/>
      <c r="B391" s="611"/>
      <c r="C391" s="611"/>
      <c r="D391" s="611"/>
    </row>
    <row r="392" spans="1:4">
      <c r="A392" s="611"/>
      <c r="B392" s="611"/>
      <c r="C392" s="611"/>
      <c r="D392" s="611"/>
    </row>
    <row r="393" spans="1:4">
      <c r="A393" s="611"/>
      <c r="B393" s="611"/>
      <c r="C393" s="611"/>
      <c r="D393" s="611"/>
    </row>
    <row r="394" spans="1:4">
      <c r="A394" s="611"/>
      <c r="B394" s="611"/>
      <c r="C394" s="611"/>
      <c r="D394" s="611"/>
    </row>
    <row r="395" spans="1:4">
      <c r="A395" s="611"/>
      <c r="B395" s="611"/>
      <c r="C395" s="611"/>
      <c r="D395" s="611"/>
    </row>
    <row r="396" spans="1:4">
      <c r="A396" s="611"/>
      <c r="B396" s="611"/>
      <c r="C396" s="611"/>
      <c r="D396" s="611"/>
    </row>
    <row r="397" spans="1:4">
      <c r="A397" s="611"/>
      <c r="B397" s="611"/>
      <c r="C397" s="611"/>
      <c r="D397" s="611"/>
    </row>
    <row r="398" spans="1:4">
      <c r="A398" s="611"/>
      <c r="B398" s="611"/>
      <c r="C398" s="611"/>
      <c r="D398" s="611"/>
    </row>
    <row r="399" spans="1:4">
      <c r="A399" s="611"/>
      <c r="B399" s="611"/>
      <c r="C399" s="611"/>
      <c r="D399" s="611"/>
    </row>
    <row r="400" spans="1:4">
      <c r="A400" s="611"/>
      <c r="B400" s="611"/>
      <c r="C400" s="611"/>
      <c r="D400" s="611"/>
    </row>
    <row r="401" spans="1:4">
      <c r="A401" s="611"/>
      <c r="B401" s="611"/>
      <c r="C401" s="611"/>
      <c r="D401" s="611"/>
    </row>
    <row r="402" spans="1:4">
      <c r="A402" s="611"/>
      <c r="B402" s="611"/>
      <c r="C402" s="611"/>
      <c r="D402" s="611"/>
    </row>
    <row r="403" spans="1:4">
      <c r="A403" s="611"/>
      <c r="B403" s="611"/>
      <c r="C403" s="611"/>
      <c r="D403" s="611"/>
    </row>
    <row r="404" spans="1:4">
      <c r="A404" s="611"/>
      <c r="B404" s="611"/>
      <c r="C404" s="611"/>
      <c r="D404" s="611"/>
    </row>
    <row r="405" spans="1:4">
      <c r="A405" s="611"/>
      <c r="B405" s="611"/>
      <c r="C405" s="611"/>
      <c r="D405" s="611"/>
    </row>
    <row r="406" spans="1:4">
      <c r="A406" s="611"/>
      <c r="B406" s="611"/>
      <c r="C406" s="611"/>
      <c r="D406" s="611"/>
    </row>
    <row r="407" spans="1:4">
      <c r="A407" s="611"/>
      <c r="B407" s="611"/>
      <c r="C407" s="611"/>
      <c r="D407" s="611"/>
    </row>
    <row r="408" spans="1:4">
      <c r="A408" s="611"/>
      <c r="B408" s="611"/>
      <c r="C408" s="611"/>
      <c r="D408" s="611"/>
    </row>
    <row r="409" spans="1:4">
      <c r="A409" s="611"/>
      <c r="B409" s="611"/>
      <c r="C409" s="611"/>
      <c r="D409" s="611"/>
    </row>
    <row r="410" spans="1:4">
      <c r="A410" s="611"/>
      <c r="B410" s="611"/>
      <c r="C410" s="611"/>
      <c r="D410" s="611"/>
    </row>
    <row r="411" spans="1:4">
      <c r="A411" s="611"/>
      <c r="B411" s="611"/>
      <c r="C411" s="611"/>
      <c r="D411" s="611"/>
    </row>
    <row r="412" spans="1:4">
      <c r="A412" s="611"/>
      <c r="B412" s="611"/>
      <c r="C412" s="611"/>
      <c r="D412" s="611"/>
    </row>
    <row r="413" spans="1:4">
      <c r="A413" s="611"/>
      <c r="B413" s="611"/>
      <c r="C413" s="611"/>
      <c r="D413" s="611"/>
    </row>
    <row r="414" spans="1:4">
      <c r="A414" s="611"/>
      <c r="B414" s="611"/>
      <c r="C414" s="611"/>
      <c r="D414" s="611"/>
    </row>
    <row r="415" spans="1:4">
      <c r="A415" s="611"/>
      <c r="B415" s="611"/>
      <c r="C415" s="611"/>
      <c r="D415" s="611"/>
    </row>
    <row r="416" spans="1:4">
      <c r="A416" s="611"/>
      <c r="B416" s="611"/>
      <c r="C416" s="611"/>
      <c r="D416" s="611"/>
    </row>
    <row r="417" spans="1:4">
      <c r="A417" s="611"/>
      <c r="B417" s="611"/>
      <c r="C417" s="611"/>
      <c r="D417" s="611"/>
    </row>
    <row r="418" spans="1:4">
      <c r="A418" s="611"/>
      <c r="B418" s="611"/>
      <c r="C418" s="611"/>
      <c r="D418" s="611"/>
    </row>
    <row r="419" spans="1:4">
      <c r="A419" s="611"/>
      <c r="B419" s="611"/>
      <c r="C419" s="611"/>
      <c r="D419" s="611"/>
    </row>
    <row r="420" spans="1:4">
      <c r="A420" s="611"/>
      <c r="B420" s="611"/>
      <c r="C420" s="611"/>
      <c r="D420" s="611"/>
    </row>
    <row r="421" spans="1:4">
      <c r="A421" s="611"/>
      <c r="B421" s="611"/>
      <c r="C421" s="611"/>
      <c r="D421" s="611"/>
    </row>
    <row r="422" spans="1:4">
      <c r="A422" s="611"/>
      <c r="B422" s="611"/>
      <c r="C422" s="611"/>
      <c r="D422" s="611"/>
    </row>
    <row r="423" spans="1:4">
      <c r="A423" s="611"/>
      <c r="B423" s="611"/>
      <c r="C423" s="611"/>
      <c r="D423" s="611"/>
    </row>
    <row r="424" spans="1:4">
      <c r="A424" s="611"/>
      <c r="B424" s="611"/>
      <c r="C424" s="611"/>
      <c r="D424" s="611"/>
    </row>
    <row r="425" spans="1:4">
      <c r="A425" s="611"/>
      <c r="B425" s="611"/>
      <c r="C425" s="611"/>
      <c r="D425" s="611"/>
    </row>
    <row r="426" spans="1:4">
      <c r="A426" s="611"/>
      <c r="B426" s="611"/>
      <c r="C426" s="611"/>
      <c r="D426" s="611"/>
    </row>
    <row r="427" spans="1:4">
      <c r="A427" s="611"/>
      <c r="B427" s="611"/>
      <c r="C427" s="611"/>
      <c r="D427" s="611"/>
    </row>
    <row r="428" spans="1:4">
      <c r="A428" s="611"/>
      <c r="B428" s="611"/>
      <c r="C428" s="611"/>
      <c r="D428" s="611"/>
    </row>
    <row r="429" spans="1:4">
      <c r="A429" s="611"/>
      <c r="B429" s="611"/>
      <c r="C429" s="611"/>
      <c r="D429" s="611"/>
    </row>
    <row r="430" spans="1:4">
      <c r="A430" s="611"/>
      <c r="B430" s="611"/>
      <c r="C430" s="611"/>
      <c r="D430" s="611"/>
    </row>
    <row r="431" spans="1:4">
      <c r="A431" s="611"/>
      <c r="B431" s="611"/>
      <c r="C431" s="611"/>
      <c r="D431" s="611"/>
    </row>
    <row r="432" spans="1:4">
      <c r="A432" s="611"/>
      <c r="B432" s="611"/>
      <c r="C432" s="611"/>
      <c r="D432" s="611"/>
    </row>
    <row r="433" spans="1:4">
      <c r="A433" s="611"/>
      <c r="B433" s="611"/>
      <c r="C433" s="611"/>
      <c r="D433" s="611"/>
    </row>
    <row r="434" spans="1:4">
      <c r="A434" s="611"/>
      <c r="B434" s="611"/>
      <c r="C434" s="611"/>
      <c r="D434" s="611"/>
    </row>
    <row r="435" spans="1:4">
      <c r="A435" s="611"/>
      <c r="B435" s="611"/>
      <c r="C435" s="611"/>
      <c r="D435" s="611"/>
    </row>
    <row r="436" spans="1:4">
      <c r="A436" s="611"/>
      <c r="B436" s="611"/>
      <c r="C436" s="611"/>
      <c r="D436" s="611"/>
    </row>
    <row r="437" spans="1:4">
      <c r="A437" s="611"/>
      <c r="B437" s="611"/>
      <c r="C437" s="611"/>
      <c r="D437" s="611"/>
    </row>
    <row r="438" spans="1:4">
      <c r="A438" s="611"/>
      <c r="B438" s="611"/>
      <c r="C438" s="611"/>
      <c r="D438" s="611"/>
    </row>
    <row r="439" spans="1:4">
      <c r="A439" s="611"/>
      <c r="B439" s="611"/>
      <c r="C439" s="611"/>
      <c r="D439" s="611"/>
    </row>
    <row r="440" spans="1:4">
      <c r="A440" s="611"/>
      <c r="B440" s="611"/>
      <c r="C440" s="611"/>
      <c r="D440" s="611"/>
    </row>
    <row r="441" spans="1:4">
      <c r="A441" s="611"/>
      <c r="B441" s="611"/>
      <c r="C441" s="611"/>
      <c r="D441" s="611"/>
    </row>
    <row r="442" spans="1:4">
      <c r="A442" s="611"/>
      <c r="B442" s="611"/>
      <c r="C442" s="611"/>
      <c r="D442" s="611"/>
    </row>
    <row r="443" spans="1:4">
      <c r="A443" s="611"/>
      <c r="B443" s="611"/>
      <c r="C443" s="611"/>
      <c r="D443" s="611"/>
    </row>
    <row r="444" spans="1:4">
      <c r="A444" s="611"/>
      <c r="B444" s="611"/>
      <c r="C444" s="611"/>
      <c r="D444" s="611"/>
    </row>
    <row r="445" spans="1:4">
      <c r="A445" s="611"/>
      <c r="B445" s="611"/>
      <c r="C445" s="611"/>
      <c r="D445" s="611"/>
    </row>
    <row r="446" spans="1:4">
      <c r="A446" s="611"/>
      <c r="B446" s="611"/>
      <c r="C446" s="611"/>
      <c r="D446" s="611"/>
    </row>
    <row r="447" spans="1:4">
      <c r="A447" s="611"/>
      <c r="B447" s="611"/>
      <c r="C447" s="611"/>
      <c r="D447" s="611"/>
    </row>
    <row r="448" spans="1:4">
      <c r="A448" s="611"/>
      <c r="B448" s="611"/>
      <c r="C448" s="611"/>
      <c r="D448" s="611"/>
    </row>
    <row r="449" spans="1:4">
      <c r="A449" s="611"/>
      <c r="B449" s="611"/>
      <c r="C449" s="611"/>
      <c r="D449" s="611"/>
    </row>
    <row r="450" spans="1:4">
      <c r="A450" s="611"/>
      <c r="B450" s="611"/>
      <c r="C450" s="611"/>
      <c r="D450" s="611"/>
    </row>
    <row r="451" spans="1:4">
      <c r="A451" s="611"/>
      <c r="B451" s="611"/>
      <c r="C451" s="611"/>
      <c r="D451" s="611"/>
    </row>
    <row r="452" spans="1:4">
      <c r="A452" s="611"/>
      <c r="B452" s="611"/>
      <c r="C452" s="611"/>
      <c r="D452" s="611"/>
    </row>
    <row r="453" spans="1:4">
      <c r="A453" s="611"/>
      <c r="B453" s="611"/>
      <c r="C453" s="611"/>
      <c r="D453" s="611"/>
    </row>
    <row r="454" spans="1:4">
      <c r="A454" s="611"/>
      <c r="B454" s="611"/>
      <c r="C454" s="611"/>
      <c r="D454" s="611"/>
    </row>
    <row r="455" spans="1:4">
      <c r="A455" s="611"/>
      <c r="B455" s="611"/>
      <c r="C455" s="611"/>
      <c r="D455" s="611"/>
    </row>
    <row r="456" spans="1:4">
      <c r="A456" s="611"/>
      <c r="B456" s="611"/>
      <c r="C456" s="611"/>
      <c r="D456" s="611"/>
    </row>
    <row r="457" spans="1:4">
      <c r="A457" s="611"/>
      <c r="B457" s="611"/>
      <c r="C457" s="611"/>
      <c r="D457" s="611"/>
    </row>
    <row r="458" spans="1:4">
      <c r="A458" s="611"/>
      <c r="B458" s="611"/>
      <c r="C458" s="611"/>
      <c r="D458" s="611"/>
    </row>
    <row r="459" spans="1:4">
      <c r="A459" s="611"/>
      <c r="B459" s="611"/>
      <c r="C459" s="611"/>
      <c r="D459" s="611"/>
    </row>
    <row r="460" spans="1:4">
      <c r="A460" s="611"/>
      <c r="B460" s="611"/>
      <c r="C460" s="611"/>
      <c r="D460" s="611"/>
    </row>
    <row r="461" spans="1:4">
      <c r="A461" s="611"/>
      <c r="B461" s="611"/>
      <c r="C461" s="611"/>
      <c r="D461" s="611"/>
    </row>
    <row r="462" spans="1:4">
      <c r="A462" s="611"/>
      <c r="B462" s="611"/>
      <c r="C462" s="611"/>
      <c r="D462" s="611"/>
    </row>
    <row r="463" spans="1:4">
      <c r="A463" s="611"/>
      <c r="B463" s="611"/>
      <c r="C463" s="611"/>
      <c r="D463" s="611"/>
    </row>
    <row r="464" spans="1:4">
      <c r="A464" s="611"/>
      <c r="B464" s="611"/>
      <c r="C464" s="611"/>
      <c r="D464" s="611"/>
    </row>
    <row r="465" spans="1:4">
      <c r="A465" s="611"/>
      <c r="B465" s="611"/>
      <c r="C465" s="611"/>
      <c r="D465" s="611"/>
    </row>
    <row r="466" spans="1:4">
      <c r="A466" s="611"/>
      <c r="B466" s="611"/>
      <c r="C466" s="611"/>
      <c r="D466" s="611"/>
    </row>
    <row r="467" spans="1:4">
      <c r="A467" s="611"/>
      <c r="B467" s="611"/>
      <c r="C467" s="611"/>
      <c r="D467" s="611"/>
    </row>
    <row r="468" spans="1:4">
      <c r="A468" s="611"/>
      <c r="B468" s="611"/>
      <c r="C468" s="611"/>
      <c r="D468" s="611"/>
    </row>
    <row r="469" spans="1:4">
      <c r="A469" s="611"/>
      <c r="B469" s="611"/>
      <c r="C469" s="611"/>
      <c r="D469" s="611"/>
    </row>
    <row r="470" spans="1:4">
      <c r="A470" s="611"/>
      <c r="B470" s="611"/>
      <c r="C470" s="611"/>
      <c r="D470" s="611"/>
    </row>
    <row r="471" spans="1:4">
      <c r="A471" s="611"/>
      <c r="B471" s="611"/>
      <c r="C471" s="611"/>
      <c r="D471" s="611"/>
    </row>
    <row r="472" spans="1:4">
      <c r="A472" s="611"/>
      <c r="B472" s="611"/>
      <c r="C472" s="611"/>
      <c r="D472" s="611"/>
    </row>
    <row r="473" spans="1:4">
      <c r="A473" s="611"/>
      <c r="B473" s="611"/>
      <c r="C473" s="611"/>
      <c r="D473" s="611"/>
    </row>
    <row r="474" spans="1:4">
      <c r="A474" s="611"/>
      <c r="B474" s="611"/>
      <c r="C474" s="611"/>
      <c r="D474" s="611"/>
    </row>
    <row r="475" spans="1:4">
      <c r="A475" s="611"/>
      <c r="B475" s="611"/>
      <c r="C475" s="611"/>
      <c r="D475" s="611"/>
    </row>
    <row r="476" spans="1:4">
      <c r="A476" s="611"/>
      <c r="B476" s="611"/>
      <c r="C476" s="611"/>
      <c r="D476" s="611"/>
    </row>
    <row r="477" spans="1:4">
      <c r="A477" s="611"/>
      <c r="B477" s="611"/>
      <c r="C477" s="611"/>
      <c r="D477" s="611"/>
    </row>
    <row r="478" spans="1:4">
      <c r="A478" s="611"/>
      <c r="B478" s="611"/>
      <c r="C478" s="611"/>
      <c r="D478" s="611"/>
    </row>
    <row r="479" spans="1:4">
      <c r="A479" s="611"/>
      <c r="B479" s="611"/>
      <c r="C479" s="611"/>
      <c r="D479" s="611"/>
    </row>
    <row r="480" spans="1:4">
      <c r="A480" s="611"/>
      <c r="B480" s="611"/>
      <c r="C480" s="611"/>
      <c r="D480" s="611"/>
    </row>
    <row r="481" spans="1:4">
      <c r="A481" s="611"/>
      <c r="B481" s="611"/>
      <c r="C481" s="611"/>
      <c r="D481" s="611"/>
    </row>
    <row r="482" spans="1:4">
      <c r="A482" s="611"/>
      <c r="B482" s="611"/>
      <c r="C482" s="611"/>
      <c r="D482" s="611"/>
    </row>
    <row r="483" spans="1:4">
      <c r="A483" s="611"/>
      <c r="B483" s="611"/>
      <c r="C483" s="611"/>
      <c r="D483" s="611"/>
    </row>
    <row r="484" spans="1:4">
      <c r="A484" s="611"/>
      <c r="B484" s="611"/>
      <c r="C484" s="611"/>
      <c r="D484" s="611"/>
    </row>
    <row r="485" spans="1:4">
      <c r="A485" s="611"/>
      <c r="B485" s="611"/>
      <c r="C485" s="611"/>
      <c r="D485" s="611"/>
    </row>
    <row r="486" spans="1:4">
      <c r="A486" s="611"/>
      <c r="B486" s="611"/>
      <c r="C486" s="611"/>
      <c r="D486" s="611"/>
    </row>
    <row r="487" spans="1:4">
      <c r="A487" s="611"/>
      <c r="B487" s="611"/>
      <c r="C487" s="611"/>
      <c r="D487" s="611"/>
    </row>
    <row r="488" spans="1:4">
      <c r="A488" s="611"/>
      <c r="B488" s="611"/>
      <c r="C488" s="611"/>
      <c r="D488" s="611"/>
    </row>
    <row r="489" spans="1:4">
      <c r="A489" s="611"/>
      <c r="B489" s="611"/>
      <c r="C489" s="611"/>
      <c r="D489" s="611"/>
    </row>
    <row r="490" spans="1:4">
      <c r="A490" s="611"/>
      <c r="B490" s="611"/>
      <c r="C490" s="611"/>
      <c r="D490" s="611"/>
    </row>
    <row r="491" spans="1:4">
      <c r="A491" s="611"/>
      <c r="B491" s="611"/>
      <c r="C491" s="611"/>
      <c r="D491" s="611"/>
    </row>
    <row r="492" spans="1:4">
      <c r="A492" s="611"/>
      <c r="B492" s="611"/>
      <c r="C492" s="611"/>
      <c r="D492" s="611"/>
    </row>
    <row r="493" spans="1:4">
      <c r="A493" s="611"/>
      <c r="B493" s="611"/>
      <c r="C493" s="611"/>
      <c r="D493" s="611"/>
    </row>
    <row r="494" spans="1:4">
      <c r="A494" s="611"/>
      <c r="B494" s="611"/>
      <c r="C494" s="611"/>
      <c r="D494" s="611"/>
    </row>
    <row r="495" spans="1:4">
      <c r="A495" s="611"/>
      <c r="B495" s="611"/>
      <c r="C495" s="611"/>
      <c r="D495" s="611"/>
    </row>
    <row r="496" spans="1:4">
      <c r="A496" s="611"/>
      <c r="B496" s="611"/>
      <c r="C496" s="611"/>
      <c r="D496" s="611"/>
    </row>
    <row r="497" spans="1:4">
      <c r="A497" s="611"/>
      <c r="B497" s="611"/>
      <c r="C497" s="611"/>
      <c r="D497" s="611"/>
    </row>
    <row r="498" spans="1:4">
      <c r="A498" s="611"/>
      <c r="B498" s="611"/>
      <c r="C498" s="611"/>
      <c r="D498" s="611"/>
    </row>
    <row r="499" spans="1:4">
      <c r="A499" s="611"/>
      <c r="B499" s="611"/>
      <c r="C499" s="611"/>
      <c r="D499" s="611"/>
    </row>
    <row r="500" spans="1:4">
      <c r="A500" s="611"/>
      <c r="B500" s="611"/>
      <c r="C500" s="611"/>
      <c r="D500" s="611"/>
    </row>
    <row r="501" spans="1:4">
      <c r="A501" s="611"/>
      <c r="B501" s="611"/>
      <c r="C501" s="611"/>
      <c r="D501" s="611"/>
    </row>
    <row r="502" spans="1:4">
      <c r="A502" s="611"/>
      <c r="B502" s="611"/>
      <c r="C502" s="611"/>
      <c r="D502" s="611"/>
    </row>
    <row r="503" spans="1:4">
      <c r="A503" s="611"/>
      <c r="B503" s="611"/>
      <c r="C503" s="611"/>
      <c r="D503" s="611"/>
    </row>
    <row r="504" spans="1:4">
      <c r="A504" s="611"/>
      <c r="B504" s="611"/>
      <c r="C504" s="611"/>
      <c r="D504" s="611"/>
    </row>
    <row r="505" spans="1:4">
      <c r="A505" s="611"/>
      <c r="B505" s="611"/>
      <c r="C505" s="611"/>
      <c r="D505" s="611"/>
    </row>
    <row r="506" spans="1:4">
      <c r="A506" s="611"/>
      <c r="B506" s="611"/>
      <c r="C506" s="611"/>
      <c r="D506" s="611"/>
    </row>
    <row r="507" spans="1:4">
      <c r="A507" s="611"/>
      <c r="B507" s="611"/>
      <c r="C507" s="611"/>
      <c r="D507" s="611"/>
    </row>
    <row r="508" spans="1:4">
      <c r="A508" s="611"/>
      <c r="B508" s="611"/>
      <c r="C508" s="611"/>
      <c r="D508" s="611"/>
    </row>
    <row r="509" spans="1:4">
      <c r="A509" s="611"/>
      <c r="B509" s="611"/>
      <c r="C509" s="611"/>
      <c r="D509" s="611"/>
    </row>
    <row r="510" spans="1:4">
      <c r="A510" s="611"/>
      <c r="B510" s="611"/>
      <c r="C510" s="611"/>
      <c r="D510" s="611"/>
    </row>
    <row r="511" spans="1:4">
      <c r="A511" s="611"/>
      <c r="B511" s="611"/>
      <c r="C511" s="611"/>
      <c r="D511" s="611"/>
    </row>
    <row r="512" spans="1:4">
      <c r="A512" s="611"/>
      <c r="B512" s="611"/>
      <c r="C512" s="611"/>
      <c r="D512" s="611"/>
    </row>
    <row r="513" spans="1:4">
      <c r="A513" s="611"/>
      <c r="B513" s="611"/>
      <c r="C513" s="611"/>
      <c r="D513" s="611"/>
    </row>
    <row r="514" spans="1:4">
      <c r="A514" s="611"/>
      <c r="B514" s="611"/>
      <c r="C514" s="611"/>
      <c r="D514" s="611"/>
    </row>
    <row r="515" spans="1:4">
      <c r="A515" s="611"/>
      <c r="B515" s="611"/>
      <c r="C515" s="611"/>
      <c r="D515" s="611"/>
    </row>
    <row r="516" spans="1:4">
      <c r="A516" s="611"/>
      <c r="B516" s="611"/>
      <c r="C516" s="611"/>
      <c r="D516" s="611"/>
    </row>
    <row r="517" spans="1:4">
      <c r="A517" s="611"/>
      <c r="B517" s="611"/>
      <c r="C517" s="611"/>
      <c r="D517" s="611"/>
    </row>
    <row r="518" spans="1:4">
      <c r="A518" s="611"/>
      <c r="B518" s="611"/>
      <c r="C518" s="611"/>
      <c r="D518" s="611"/>
    </row>
    <row r="519" spans="1:4">
      <c r="A519" s="611"/>
      <c r="B519" s="611"/>
      <c r="C519" s="611"/>
      <c r="D519" s="611"/>
    </row>
    <row r="520" spans="1:4">
      <c r="A520" s="611"/>
      <c r="B520" s="611"/>
      <c r="C520" s="611"/>
      <c r="D520" s="611"/>
    </row>
    <row r="521" spans="1:4">
      <c r="A521" s="611"/>
      <c r="B521" s="611"/>
      <c r="C521" s="611"/>
      <c r="D521" s="611"/>
    </row>
    <row r="522" spans="1:4">
      <c r="A522" s="611"/>
      <c r="B522" s="611"/>
      <c r="C522" s="611"/>
      <c r="D522" s="611"/>
    </row>
    <row r="523" spans="1:4">
      <c r="A523" s="611"/>
      <c r="B523" s="611"/>
      <c r="C523" s="611"/>
      <c r="D523" s="611"/>
    </row>
    <row r="524" spans="1:4">
      <c r="A524" s="611"/>
      <c r="B524" s="611"/>
      <c r="C524" s="611"/>
      <c r="D524" s="611"/>
    </row>
    <row r="525" spans="1:4">
      <c r="A525" s="611"/>
      <c r="B525" s="611"/>
      <c r="C525" s="611"/>
      <c r="D525" s="611"/>
    </row>
    <row r="526" spans="1:4">
      <c r="A526" s="611"/>
      <c r="B526" s="611"/>
      <c r="C526" s="611"/>
      <c r="D526" s="611"/>
    </row>
    <row r="527" spans="1:4">
      <c r="A527" s="611"/>
      <c r="B527" s="611"/>
      <c r="C527" s="611"/>
      <c r="D527" s="611"/>
    </row>
    <row r="528" spans="1:4">
      <c r="A528" s="611"/>
      <c r="B528" s="611"/>
      <c r="C528" s="611"/>
      <c r="D528" s="611"/>
    </row>
    <row r="529" spans="1:4">
      <c r="A529" s="611"/>
      <c r="B529" s="611"/>
      <c r="C529" s="611"/>
      <c r="D529" s="611"/>
    </row>
    <row r="530" spans="1:4">
      <c r="A530" s="611"/>
      <c r="B530" s="611"/>
      <c r="C530" s="611"/>
      <c r="D530" s="611"/>
    </row>
    <row r="531" spans="1:4">
      <c r="A531" s="611"/>
      <c r="B531" s="611"/>
      <c r="C531" s="611"/>
      <c r="D531" s="611"/>
    </row>
    <row r="532" spans="1:4">
      <c r="A532" s="611"/>
      <c r="B532" s="611"/>
      <c r="C532" s="611"/>
      <c r="D532" s="611"/>
    </row>
    <row r="533" spans="1:4">
      <c r="A533" s="611"/>
      <c r="B533" s="611"/>
      <c r="C533" s="611"/>
      <c r="D533" s="611"/>
    </row>
    <row r="534" spans="1:4">
      <c r="A534" s="611"/>
      <c r="B534" s="611"/>
      <c r="C534" s="611"/>
      <c r="D534" s="611"/>
    </row>
    <row r="535" spans="1:4">
      <c r="A535" s="611"/>
      <c r="B535" s="611"/>
      <c r="C535" s="611"/>
      <c r="D535" s="611"/>
    </row>
    <row r="536" spans="1:4">
      <c r="A536" s="611"/>
      <c r="B536" s="611"/>
      <c r="C536" s="611"/>
      <c r="D536" s="611"/>
    </row>
    <row r="537" spans="1:4">
      <c r="A537" s="611"/>
      <c r="B537" s="611"/>
      <c r="C537" s="611"/>
      <c r="D537" s="611"/>
    </row>
    <row r="538" spans="1:4">
      <c r="A538" s="611"/>
      <c r="B538" s="611"/>
      <c r="C538" s="611"/>
      <c r="D538" s="611"/>
    </row>
    <row r="539" spans="1:4">
      <c r="A539" s="611"/>
      <c r="B539" s="611"/>
      <c r="C539" s="611"/>
      <c r="D539" s="611"/>
    </row>
    <row r="540" spans="1:4">
      <c r="A540" s="611"/>
      <c r="B540" s="611"/>
      <c r="C540" s="611"/>
      <c r="D540" s="611"/>
    </row>
    <row r="541" spans="1:4">
      <c r="A541" s="611"/>
      <c r="B541" s="611"/>
      <c r="C541" s="611"/>
      <c r="D541" s="611"/>
    </row>
    <row r="542" spans="1:4">
      <c r="A542" s="611"/>
      <c r="B542" s="611"/>
      <c r="C542" s="611"/>
      <c r="D542" s="611"/>
    </row>
    <row r="543" spans="1:4">
      <c r="A543" s="611"/>
      <c r="B543" s="611"/>
      <c r="C543" s="611"/>
      <c r="D543" s="611"/>
    </row>
    <row r="544" spans="1:4">
      <c r="A544" s="611"/>
      <c r="B544" s="611"/>
      <c r="C544" s="611"/>
      <c r="D544" s="611"/>
    </row>
    <row r="545" spans="1:4">
      <c r="A545" s="611"/>
      <c r="B545" s="611"/>
      <c r="C545" s="611"/>
      <c r="D545" s="611"/>
    </row>
    <row r="546" spans="1:4">
      <c r="A546" s="611"/>
      <c r="B546" s="611"/>
      <c r="C546" s="611"/>
      <c r="D546" s="611"/>
    </row>
    <row r="547" spans="1:4">
      <c r="A547" s="611"/>
      <c r="B547" s="611"/>
      <c r="C547" s="611"/>
      <c r="D547" s="611"/>
    </row>
    <row r="548" spans="1:4">
      <c r="A548" s="611"/>
      <c r="B548" s="611"/>
      <c r="C548" s="611"/>
      <c r="D548" s="611"/>
    </row>
    <row r="549" spans="1:4">
      <c r="A549" s="611"/>
      <c r="B549" s="611"/>
      <c r="C549" s="611"/>
      <c r="D549" s="611"/>
    </row>
    <row r="550" spans="1:4">
      <c r="A550" s="611"/>
      <c r="B550" s="611"/>
      <c r="C550" s="611"/>
      <c r="D550" s="611"/>
    </row>
    <row r="551" spans="1:4">
      <c r="A551" s="611"/>
      <c r="B551" s="611"/>
      <c r="C551" s="611"/>
      <c r="D551" s="611"/>
    </row>
    <row r="552" spans="1:4">
      <c r="A552" s="611"/>
      <c r="B552" s="611"/>
      <c r="C552" s="611"/>
      <c r="D552" s="611"/>
    </row>
    <row r="553" spans="1:4">
      <c r="A553" s="611"/>
      <c r="B553" s="611"/>
      <c r="C553" s="611"/>
      <c r="D553" s="611"/>
    </row>
    <row r="554" spans="1:4">
      <c r="A554" s="611"/>
      <c r="B554" s="611"/>
      <c r="C554" s="611"/>
      <c r="D554" s="611"/>
    </row>
    <row r="555" spans="1:4">
      <c r="A555" s="611"/>
      <c r="B555" s="611"/>
      <c r="C555" s="611"/>
      <c r="D555" s="611"/>
    </row>
    <row r="556" spans="1:4">
      <c r="A556" s="611"/>
      <c r="B556" s="611"/>
      <c r="C556" s="611"/>
      <c r="D556" s="611"/>
    </row>
    <row r="557" spans="1:4">
      <c r="A557" s="611"/>
      <c r="B557" s="611"/>
      <c r="C557" s="611"/>
      <c r="D557" s="611"/>
    </row>
    <row r="558" spans="1:4">
      <c r="A558" s="611"/>
      <c r="B558" s="611"/>
      <c r="C558" s="611"/>
      <c r="D558" s="611"/>
    </row>
    <row r="559" spans="1:4">
      <c r="A559" s="611"/>
      <c r="B559" s="611"/>
      <c r="C559" s="611"/>
      <c r="D559" s="611"/>
    </row>
    <row r="560" spans="1:4">
      <c r="A560" s="611"/>
      <c r="B560" s="611"/>
      <c r="C560" s="611"/>
      <c r="D560" s="611"/>
    </row>
    <row r="561" spans="1:4">
      <c r="A561" s="611"/>
      <c r="B561" s="611"/>
      <c r="C561" s="611"/>
      <c r="D561" s="611"/>
    </row>
    <row r="562" spans="1:4">
      <c r="A562" s="611"/>
      <c r="B562" s="611"/>
      <c r="C562" s="611"/>
      <c r="D562" s="611"/>
    </row>
    <row r="563" spans="1:4">
      <c r="A563" s="611"/>
      <c r="B563" s="611"/>
      <c r="C563" s="611"/>
      <c r="D563" s="611"/>
    </row>
    <row r="564" spans="1:4">
      <c r="A564" s="611"/>
      <c r="B564" s="611"/>
      <c r="C564" s="611"/>
      <c r="D564" s="611"/>
    </row>
    <row r="565" spans="1:4">
      <c r="A565" s="611"/>
      <c r="B565" s="611"/>
      <c r="C565" s="611"/>
      <c r="D565" s="611"/>
    </row>
    <row r="566" spans="1:4">
      <c r="A566" s="611"/>
      <c r="B566" s="611"/>
      <c r="C566" s="611"/>
      <c r="D566" s="611"/>
    </row>
    <row r="567" spans="1:4">
      <c r="A567" s="611"/>
      <c r="B567" s="611"/>
      <c r="C567" s="611"/>
      <c r="D567" s="611"/>
    </row>
    <row r="568" spans="1:4">
      <c r="A568" s="611"/>
      <c r="B568" s="611"/>
      <c r="C568" s="611"/>
      <c r="D568" s="611"/>
    </row>
    <row r="569" spans="1:4">
      <c r="A569" s="611"/>
      <c r="B569" s="611"/>
      <c r="C569" s="611"/>
      <c r="D569" s="611"/>
    </row>
    <row r="570" spans="1:4">
      <c r="A570" s="611"/>
      <c r="B570" s="611"/>
      <c r="C570" s="611"/>
      <c r="D570" s="611"/>
    </row>
    <row r="571" spans="1:4">
      <c r="A571" s="611"/>
      <c r="B571" s="611"/>
      <c r="C571" s="611"/>
      <c r="D571" s="611"/>
    </row>
    <row r="572" spans="1:4">
      <c r="A572" s="611"/>
      <c r="B572" s="611"/>
      <c r="C572" s="611"/>
      <c r="D572" s="611"/>
    </row>
    <row r="573" spans="1:4">
      <c r="A573" s="611"/>
      <c r="B573" s="611"/>
      <c r="C573" s="611"/>
      <c r="D573" s="611"/>
    </row>
    <row r="574" spans="1:4">
      <c r="A574" s="611"/>
      <c r="B574" s="611"/>
      <c r="C574" s="611"/>
      <c r="D574" s="611"/>
    </row>
    <row r="575" spans="1:4">
      <c r="A575" s="611"/>
      <c r="B575" s="611"/>
      <c r="C575" s="611"/>
      <c r="D575" s="611"/>
    </row>
    <row r="576" spans="1:4">
      <c r="A576" s="611"/>
      <c r="B576" s="611"/>
      <c r="C576" s="611"/>
      <c r="D576" s="611"/>
    </row>
    <row r="577" spans="1:4">
      <c r="A577" s="611"/>
      <c r="B577" s="611"/>
      <c r="C577" s="611"/>
      <c r="D577" s="611"/>
    </row>
    <row r="578" spans="1:4">
      <c r="A578" s="611"/>
      <c r="B578" s="611"/>
      <c r="C578" s="611"/>
      <c r="D578" s="611"/>
    </row>
    <row r="579" spans="1:4">
      <c r="A579" s="611"/>
      <c r="B579" s="611"/>
      <c r="C579" s="611"/>
      <c r="D579" s="611"/>
    </row>
    <row r="580" spans="1:4">
      <c r="A580" s="611"/>
      <c r="B580" s="611"/>
      <c r="C580" s="611"/>
      <c r="D580" s="611"/>
    </row>
    <row r="581" spans="1:4">
      <c r="A581" s="611"/>
      <c r="B581" s="611"/>
      <c r="C581" s="611"/>
      <c r="D581" s="611"/>
    </row>
    <row r="582" spans="1:4">
      <c r="A582" s="611"/>
      <c r="B582" s="611"/>
      <c r="C582" s="611"/>
      <c r="D582" s="611"/>
    </row>
    <row r="583" spans="1:4">
      <c r="A583" s="611"/>
      <c r="B583" s="611"/>
      <c r="C583" s="611"/>
      <c r="D583" s="611"/>
    </row>
    <row r="584" spans="1:4">
      <c r="A584" s="611"/>
      <c r="B584" s="611"/>
      <c r="C584" s="611"/>
      <c r="D584" s="611"/>
    </row>
    <row r="585" spans="1:4">
      <c r="A585" s="611"/>
      <c r="B585" s="611"/>
      <c r="C585" s="611"/>
      <c r="D585" s="611"/>
    </row>
    <row r="586" spans="1:4">
      <c r="A586" s="611"/>
      <c r="B586" s="611"/>
      <c r="C586" s="611"/>
      <c r="D586" s="611"/>
    </row>
    <row r="587" spans="1:4">
      <c r="A587" s="611"/>
      <c r="B587" s="611"/>
      <c r="C587" s="611"/>
      <c r="D587" s="611"/>
    </row>
    <row r="588" spans="1:4">
      <c r="A588" s="611"/>
      <c r="B588" s="611"/>
      <c r="C588" s="611"/>
      <c r="D588" s="611"/>
    </row>
    <row r="589" spans="1:4">
      <c r="A589" s="611"/>
      <c r="B589" s="611"/>
      <c r="C589" s="611"/>
      <c r="D589" s="611"/>
    </row>
    <row r="590" spans="1:4">
      <c r="A590" s="611"/>
      <c r="B590" s="611"/>
      <c r="C590" s="611"/>
      <c r="D590" s="611"/>
    </row>
    <row r="591" spans="1:4">
      <c r="A591" s="611"/>
      <c r="B591" s="611"/>
      <c r="C591" s="611"/>
      <c r="D591" s="611"/>
    </row>
    <row r="592" spans="1:4">
      <c r="A592" s="611"/>
      <c r="B592" s="611"/>
      <c r="C592" s="611"/>
      <c r="D592" s="611"/>
    </row>
    <row r="593" spans="1:4">
      <c r="A593" s="611"/>
      <c r="B593" s="611"/>
      <c r="C593" s="611"/>
      <c r="D593" s="611"/>
    </row>
    <row r="594" spans="1:4">
      <c r="A594" s="611"/>
      <c r="B594" s="611"/>
      <c r="C594" s="611"/>
      <c r="D594" s="611"/>
    </row>
    <row r="595" spans="1:4">
      <c r="A595" s="611"/>
      <c r="B595" s="611"/>
      <c r="C595" s="611"/>
      <c r="D595" s="611"/>
    </row>
    <row r="596" spans="1:4">
      <c r="A596" s="611"/>
      <c r="B596" s="611"/>
      <c r="C596" s="611"/>
      <c r="D596" s="611"/>
    </row>
    <row r="597" spans="1:4">
      <c r="A597" s="611"/>
      <c r="B597" s="611"/>
      <c r="C597" s="611"/>
      <c r="D597" s="611"/>
    </row>
    <row r="598" spans="1:4">
      <c r="A598" s="611"/>
      <c r="B598" s="611"/>
      <c r="C598" s="611"/>
      <c r="D598" s="611"/>
    </row>
    <row r="599" spans="1:4">
      <c r="A599" s="611"/>
      <c r="B599" s="611"/>
      <c r="C599" s="611"/>
      <c r="D599" s="611"/>
    </row>
    <row r="600" spans="1:4">
      <c r="A600" s="611"/>
      <c r="B600" s="611"/>
      <c r="C600" s="611"/>
      <c r="D600" s="611"/>
    </row>
    <row r="601" spans="1:4">
      <c r="A601" s="611"/>
      <c r="B601" s="611"/>
      <c r="C601" s="611"/>
      <c r="D601" s="611"/>
    </row>
    <row r="602" spans="1:4">
      <c r="A602" s="611"/>
      <c r="B602" s="611"/>
      <c r="C602" s="611"/>
      <c r="D602" s="611"/>
    </row>
    <row r="603" spans="1:4">
      <c r="A603" s="611"/>
      <c r="B603" s="611"/>
      <c r="C603" s="611"/>
      <c r="D603" s="611"/>
    </row>
    <row r="604" spans="1:4">
      <c r="A604" s="611"/>
      <c r="B604" s="611"/>
      <c r="C604" s="611"/>
      <c r="D604" s="611"/>
    </row>
    <row r="605" spans="1:4">
      <c r="A605" s="611"/>
      <c r="B605" s="611"/>
      <c r="C605" s="611"/>
      <c r="D605" s="611"/>
    </row>
    <row r="606" spans="1:4">
      <c r="A606" s="611"/>
      <c r="B606" s="611"/>
      <c r="C606" s="611"/>
      <c r="D606" s="611"/>
    </row>
    <row r="607" spans="1:4">
      <c r="A607" s="611"/>
      <c r="B607" s="611"/>
      <c r="C607" s="611"/>
      <c r="D607" s="611"/>
    </row>
    <row r="608" spans="1:4">
      <c r="A608" s="611"/>
      <c r="B608" s="611"/>
      <c r="C608" s="611"/>
      <c r="D608" s="611"/>
    </row>
    <row r="609" spans="1:4">
      <c r="A609" s="611"/>
      <c r="B609" s="611"/>
      <c r="C609" s="611"/>
      <c r="D609" s="611"/>
    </row>
    <row r="610" spans="1:4">
      <c r="A610" s="611"/>
      <c r="B610" s="611"/>
      <c r="C610" s="611"/>
      <c r="D610" s="611"/>
    </row>
    <row r="611" spans="1:4">
      <c r="A611" s="611"/>
      <c r="B611" s="611"/>
      <c r="C611" s="611"/>
      <c r="D611" s="611"/>
    </row>
    <row r="612" spans="1:4">
      <c r="A612" s="611"/>
      <c r="B612" s="611"/>
      <c r="C612" s="611"/>
      <c r="D612" s="611"/>
    </row>
    <row r="613" spans="1:4">
      <c r="A613" s="611"/>
      <c r="B613" s="611"/>
      <c r="C613" s="611"/>
      <c r="D613" s="611"/>
    </row>
    <row r="614" spans="1:4">
      <c r="A614" s="611"/>
      <c r="B614" s="611"/>
      <c r="C614" s="611"/>
      <c r="D614" s="611"/>
    </row>
    <row r="615" spans="1:4">
      <c r="A615" s="611"/>
      <c r="B615" s="611"/>
      <c r="C615" s="611"/>
      <c r="D615" s="611"/>
    </row>
    <row r="616" spans="1:4">
      <c r="A616" s="611"/>
      <c r="B616" s="611"/>
      <c r="C616" s="611"/>
      <c r="D616" s="611"/>
    </row>
    <row r="617" spans="1:4">
      <c r="A617" s="611"/>
      <c r="B617" s="611"/>
      <c r="C617" s="611"/>
      <c r="D617" s="611"/>
    </row>
    <row r="618" spans="1:4">
      <c r="A618" s="611"/>
      <c r="B618" s="611"/>
      <c r="C618" s="611"/>
      <c r="D618" s="611"/>
    </row>
    <row r="619" spans="1:4">
      <c r="A619" s="611"/>
      <c r="B619" s="611"/>
      <c r="C619" s="611"/>
      <c r="D619" s="611"/>
    </row>
    <row r="620" spans="1:4">
      <c r="A620" s="611"/>
      <c r="B620" s="611"/>
      <c r="C620" s="611"/>
      <c r="D620" s="611"/>
    </row>
    <row r="621" spans="1:4">
      <c r="A621" s="611"/>
      <c r="B621" s="611"/>
      <c r="C621" s="611"/>
      <c r="D621" s="611"/>
    </row>
    <row r="622" spans="1:4">
      <c r="A622" s="611"/>
      <c r="B622" s="611"/>
      <c r="C622" s="611"/>
      <c r="D622" s="611"/>
    </row>
    <row r="623" spans="1:4">
      <c r="A623" s="611"/>
      <c r="B623" s="611"/>
      <c r="C623" s="611"/>
      <c r="D623" s="611"/>
    </row>
    <row r="624" spans="1:4">
      <c r="A624" s="611"/>
      <c r="B624" s="611"/>
      <c r="C624" s="611"/>
      <c r="D624" s="611"/>
    </row>
    <row r="625" spans="1:4">
      <c r="A625" s="611"/>
      <c r="B625" s="611"/>
      <c r="C625" s="611"/>
      <c r="D625" s="611"/>
    </row>
    <row r="626" spans="1:4">
      <c r="A626" s="611"/>
      <c r="B626" s="611"/>
      <c r="C626" s="611"/>
      <c r="D626" s="611"/>
    </row>
    <row r="627" spans="1:4">
      <c r="A627" s="611"/>
      <c r="B627" s="611"/>
      <c r="C627" s="611"/>
      <c r="D627" s="611"/>
    </row>
    <row r="628" spans="1:4">
      <c r="A628" s="611"/>
      <c r="B628" s="611"/>
      <c r="C628" s="611"/>
      <c r="D628" s="611"/>
    </row>
    <row r="629" spans="1:4">
      <c r="A629" s="611"/>
      <c r="B629" s="611"/>
      <c r="C629" s="611"/>
      <c r="D629" s="611"/>
    </row>
    <row r="630" spans="1:4">
      <c r="A630" s="611"/>
      <c r="B630" s="611"/>
      <c r="C630" s="611"/>
      <c r="D630" s="611"/>
    </row>
    <row r="631" spans="1:4">
      <c r="A631" s="611"/>
      <c r="B631" s="611"/>
      <c r="C631" s="611"/>
      <c r="D631" s="611"/>
    </row>
    <row r="632" spans="1:4">
      <c r="A632" s="611"/>
      <c r="B632" s="611"/>
      <c r="C632" s="611"/>
      <c r="D632" s="611"/>
    </row>
    <row r="633" spans="1:4">
      <c r="A633" s="611"/>
      <c r="B633" s="611"/>
      <c r="C633" s="611"/>
      <c r="D633" s="611"/>
    </row>
    <row r="634" spans="1:4">
      <c r="A634" s="611"/>
      <c r="B634" s="611"/>
      <c r="C634" s="611"/>
      <c r="D634" s="611"/>
    </row>
    <row r="635" spans="1:4">
      <c r="A635" s="611"/>
      <c r="B635" s="611"/>
      <c r="C635" s="611"/>
      <c r="D635" s="611"/>
    </row>
    <row r="636" spans="1:4">
      <c r="A636" s="611"/>
      <c r="B636" s="611"/>
      <c r="C636" s="611"/>
      <c r="D636" s="611"/>
    </row>
    <row r="637" spans="1:4">
      <c r="A637" s="611"/>
      <c r="B637" s="611"/>
      <c r="C637" s="611"/>
      <c r="D637" s="611"/>
    </row>
    <row r="638" spans="1:4">
      <c r="A638" s="611"/>
      <c r="B638" s="611"/>
      <c r="C638" s="611"/>
      <c r="D638" s="611"/>
    </row>
    <row r="639" spans="1:4">
      <c r="A639" s="611"/>
      <c r="B639" s="611"/>
      <c r="C639" s="611"/>
      <c r="D639" s="611"/>
    </row>
    <row r="640" spans="1:4">
      <c r="A640" s="611"/>
      <c r="B640" s="611"/>
      <c r="C640" s="611"/>
      <c r="D640" s="611"/>
    </row>
    <row r="641" spans="1:4">
      <c r="A641" s="611"/>
      <c r="B641" s="611"/>
      <c r="C641" s="611"/>
      <c r="D641" s="611"/>
    </row>
    <row r="642" spans="1:4">
      <c r="A642" s="611"/>
      <c r="B642" s="611"/>
      <c r="C642" s="611"/>
      <c r="D642" s="611"/>
    </row>
    <row r="643" spans="1:4">
      <c r="A643" s="611"/>
      <c r="B643" s="611"/>
      <c r="C643" s="611"/>
      <c r="D643" s="611"/>
    </row>
    <row r="644" spans="1:4">
      <c r="A644" s="611"/>
      <c r="B644" s="611"/>
      <c r="C644" s="611"/>
      <c r="D644" s="611"/>
    </row>
    <row r="645" spans="1:4">
      <c r="A645" s="611"/>
      <c r="B645" s="611"/>
      <c r="C645" s="611"/>
      <c r="D645" s="611"/>
    </row>
    <row r="646" spans="1:4">
      <c r="A646" s="611"/>
      <c r="B646" s="611"/>
      <c r="C646" s="611"/>
      <c r="D646" s="611"/>
    </row>
    <row r="647" spans="1:4">
      <c r="A647" s="611"/>
      <c r="B647" s="611"/>
      <c r="C647" s="611"/>
      <c r="D647" s="611"/>
    </row>
    <row r="648" spans="1:4">
      <c r="A648" s="611"/>
      <c r="B648" s="611"/>
      <c r="C648" s="611"/>
      <c r="D648" s="611"/>
    </row>
    <row r="649" spans="1:4">
      <c r="A649" s="611"/>
      <c r="B649" s="611"/>
      <c r="C649" s="611"/>
      <c r="D649" s="611"/>
    </row>
    <row r="650" spans="1:4">
      <c r="A650" s="611"/>
      <c r="B650" s="611"/>
      <c r="C650" s="611"/>
      <c r="D650" s="611"/>
    </row>
    <row r="651" spans="1:4">
      <c r="A651" s="611"/>
      <c r="B651" s="611"/>
      <c r="C651" s="611"/>
      <c r="D651" s="611"/>
    </row>
    <row r="652" spans="1:4">
      <c r="A652" s="611"/>
      <c r="B652" s="611"/>
      <c r="C652" s="611"/>
      <c r="D652" s="611"/>
    </row>
    <row r="653" spans="1:4">
      <c r="A653" s="611"/>
      <c r="B653" s="611"/>
      <c r="C653" s="611"/>
      <c r="D653" s="611"/>
    </row>
    <row r="654" spans="1:4">
      <c r="A654" s="611"/>
      <c r="B654" s="611"/>
      <c r="C654" s="611"/>
      <c r="D654" s="611"/>
    </row>
    <row r="655" spans="1:4">
      <c r="A655" s="611"/>
      <c r="B655" s="611"/>
      <c r="C655" s="611"/>
      <c r="D655" s="611"/>
    </row>
    <row r="656" spans="1:4">
      <c r="A656" s="611"/>
      <c r="B656" s="611"/>
      <c r="C656" s="611"/>
      <c r="D656" s="611"/>
    </row>
    <row r="657" spans="1:4">
      <c r="A657" s="611"/>
      <c r="B657" s="611"/>
      <c r="C657" s="611"/>
      <c r="D657" s="611"/>
    </row>
    <row r="658" spans="1:4">
      <c r="A658" s="611"/>
      <c r="B658" s="611"/>
      <c r="C658" s="611"/>
      <c r="D658" s="611"/>
    </row>
    <row r="659" spans="1:4">
      <c r="A659" s="611"/>
      <c r="B659" s="611"/>
      <c r="C659" s="611"/>
      <c r="D659" s="611"/>
    </row>
    <row r="660" spans="1:4">
      <c r="A660" s="611"/>
      <c r="B660" s="611"/>
      <c r="C660" s="611"/>
      <c r="D660" s="611"/>
    </row>
    <row r="661" spans="1:4">
      <c r="A661" s="611"/>
      <c r="B661" s="611"/>
      <c r="C661" s="611"/>
      <c r="D661" s="611"/>
    </row>
    <row r="662" spans="1:4">
      <c r="A662" s="611"/>
      <c r="B662" s="611"/>
      <c r="C662" s="611"/>
      <c r="D662" s="611"/>
    </row>
    <row r="663" spans="1:4">
      <c r="A663" s="611"/>
      <c r="B663" s="611"/>
      <c r="C663" s="611"/>
      <c r="D663" s="611"/>
    </row>
    <row r="664" spans="1:4">
      <c r="A664" s="611"/>
      <c r="B664" s="611"/>
      <c r="C664" s="611"/>
      <c r="D664" s="611"/>
    </row>
    <row r="665" spans="1:4">
      <c r="A665" s="611"/>
      <c r="B665" s="611"/>
      <c r="C665" s="611"/>
      <c r="D665" s="611"/>
    </row>
    <row r="666" spans="1:4">
      <c r="A666" s="611"/>
      <c r="B666" s="611"/>
      <c r="C666" s="611"/>
      <c r="D666" s="611"/>
    </row>
    <row r="667" spans="1:4">
      <c r="A667" s="611"/>
      <c r="B667" s="611"/>
      <c r="C667" s="611"/>
      <c r="D667" s="611"/>
    </row>
    <row r="668" spans="1:4">
      <c r="A668" s="611"/>
      <c r="B668" s="611"/>
      <c r="C668" s="611"/>
      <c r="D668" s="611"/>
    </row>
    <row r="669" spans="1:4">
      <c r="A669" s="611"/>
      <c r="B669" s="611"/>
      <c r="C669" s="611"/>
      <c r="D669" s="611"/>
    </row>
    <row r="670" spans="1:4">
      <c r="A670" s="611"/>
      <c r="B670" s="611"/>
      <c r="C670" s="611"/>
      <c r="D670" s="611"/>
    </row>
    <row r="671" spans="1:4">
      <c r="A671" s="611"/>
      <c r="B671" s="611"/>
      <c r="C671" s="611"/>
      <c r="D671" s="611"/>
    </row>
    <row r="672" spans="1:4">
      <c r="A672" s="611"/>
      <c r="B672" s="611"/>
      <c r="C672" s="611"/>
      <c r="D672" s="611"/>
    </row>
    <row r="673" spans="1:4">
      <c r="A673" s="611"/>
      <c r="B673" s="611"/>
      <c r="C673" s="611"/>
      <c r="D673" s="611"/>
    </row>
    <row r="674" spans="1:4">
      <c r="A674" s="611"/>
      <c r="B674" s="611"/>
      <c r="C674" s="611"/>
      <c r="D674" s="611"/>
    </row>
    <row r="675" spans="1:4">
      <c r="A675" s="611"/>
      <c r="B675" s="611"/>
      <c r="C675" s="611"/>
      <c r="D675" s="611"/>
    </row>
    <row r="676" spans="1:4">
      <c r="A676" s="611"/>
      <c r="B676" s="611"/>
      <c r="C676" s="611"/>
      <c r="D676" s="611"/>
    </row>
    <row r="677" spans="1:4">
      <c r="A677" s="611"/>
      <c r="B677" s="611"/>
      <c r="C677" s="611"/>
      <c r="D677" s="611"/>
    </row>
    <row r="678" spans="1:4">
      <c r="A678" s="611"/>
      <c r="B678" s="611"/>
      <c r="C678" s="611"/>
      <c r="D678" s="611"/>
    </row>
    <row r="679" spans="1:4">
      <c r="A679" s="611"/>
      <c r="B679" s="611"/>
      <c r="C679" s="611"/>
      <c r="D679" s="611"/>
    </row>
    <row r="680" spans="1:4">
      <c r="A680" s="611"/>
      <c r="B680" s="611"/>
      <c r="C680" s="611"/>
      <c r="D680" s="611"/>
    </row>
    <row r="681" spans="1:4">
      <c r="A681" s="611"/>
      <c r="B681" s="611"/>
      <c r="C681" s="611"/>
      <c r="D681" s="611"/>
    </row>
    <row r="682" spans="1:4">
      <c r="A682" s="611"/>
      <c r="B682" s="611"/>
      <c r="C682" s="611"/>
      <c r="D682" s="611"/>
    </row>
    <row r="683" spans="1:4">
      <c r="A683" s="611"/>
      <c r="B683" s="611"/>
      <c r="C683" s="611"/>
      <c r="D683" s="611"/>
    </row>
    <row r="684" spans="1:4">
      <c r="A684" s="611"/>
      <c r="B684" s="611"/>
      <c r="C684" s="611"/>
      <c r="D684" s="611"/>
    </row>
    <row r="685" spans="1:4">
      <c r="A685" s="611"/>
      <c r="B685" s="611"/>
      <c r="C685" s="611"/>
      <c r="D685" s="611"/>
    </row>
    <row r="686" spans="1:4">
      <c r="A686" s="611"/>
      <c r="B686" s="611"/>
      <c r="C686" s="611"/>
      <c r="D686" s="611"/>
    </row>
    <row r="687" spans="1:4">
      <c r="A687" s="611"/>
      <c r="B687" s="611"/>
      <c r="C687" s="611"/>
      <c r="D687" s="611"/>
    </row>
    <row r="688" spans="1:4">
      <c r="A688" s="611"/>
      <c r="B688" s="611"/>
      <c r="C688" s="611"/>
      <c r="D688" s="611"/>
    </row>
    <row r="689" spans="1:4">
      <c r="A689" s="611"/>
      <c r="B689" s="611"/>
      <c r="C689" s="611"/>
      <c r="D689" s="611"/>
    </row>
    <row r="690" spans="1:4">
      <c r="A690" s="611"/>
      <c r="B690" s="611"/>
      <c r="C690" s="611"/>
      <c r="D690" s="611"/>
    </row>
    <row r="691" spans="1:4">
      <c r="A691" s="611"/>
      <c r="B691" s="611"/>
      <c r="C691" s="611"/>
      <c r="D691" s="611"/>
    </row>
    <row r="692" spans="1:4">
      <c r="A692" s="611"/>
      <c r="B692" s="611"/>
      <c r="C692" s="611"/>
      <c r="D692" s="611"/>
    </row>
    <row r="693" spans="1:4">
      <c r="A693" s="611"/>
      <c r="B693" s="611"/>
      <c r="C693" s="611"/>
      <c r="D693" s="611"/>
    </row>
    <row r="694" spans="1:4">
      <c r="A694" s="611"/>
      <c r="B694" s="611"/>
      <c r="C694" s="611"/>
      <c r="D694" s="611"/>
    </row>
    <row r="695" spans="1:4">
      <c r="A695" s="611"/>
      <c r="B695" s="611"/>
      <c r="C695" s="611"/>
      <c r="D695" s="611"/>
    </row>
    <row r="696" spans="1:4">
      <c r="A696" s="611"/>
      <c r="B696" s="611"/>
      <c r="C696" s="611"/>
      <c r="D696" s="611"/>
    </row>
    <row r="697" spans="1:4">
      <c r="A697" s="611"/>
      <c r="B697" s="611"/>
      <c r="C697" s="611"/>
      <c r="D697" s="611"/>
    </row>
    <row r="698" spans="1:4">
      <c r="A698" s="611"/>
      <c r="B698" s="611"/>
      <c r="C698" s="611"/>
      <c r="D698" s="611"/>
    </row>
    <row r="699" spans="1:4">
      <c r="A699" s="611"/>
      <c r="B699" s="611"/>
      <c r="C699" s="611"/>
      <c r="D699" s="611"/>
    </row>
    <row r="700" spans="1:4">
      <c r="A700" s="611"/>
      <c r="B700" s="611"/>
      <c r="C700" s="611"/>
      <c r="D700" s="611"/>
    </row>
    <row r="701" spans="1:4">
      <c r="A701" s="611"/>
      <c r="B701" s="611"/>
      <c r="C701" s="611"/>
      <c r="D701" s="611"/>
    </row>
    <row r="702" spans="1:4">
      <c r="A702" s="611"/>
      <c r="B702" s="611"/>
      <c r="C702" s="611"/>
      <c r="D702" s="611"/>
    </row>
    <row r="703" spans="1:4">
      <c r="A703" s="611"/>
      <c r="B703" s="611"/>
      <c r="C703" s="611"/>
      <c r="D703" s="611"/>
    </row>
    <row r="704" spans="1:4">
      <c r="A704" s="611"/>
      <c r="B704" s="611"/>
      <c r="C704" s="611"/>
      <c r="D704" s="611"/>
    </row>
    <row r="705" spans="1:4">
      <c r="A705" s="611"/>
      <c r="B705" s="611"/>
      <c r="C705" s="611"/>
      <c r="D705" s="611"/>
    </row>
    <row r="706" spans="1:4">
      <c r="A706" s="611"/>
      <c r="B706" s="611"/>
      <c r="C706" s="611"/>
      <c r="D706" s="611"/>
    </row>
    <row r="707" spans="1:4">
      <c r="A707" s="611"/>
      <c r="B707" s="611"/>
      <c r="C707" s="611"/>
      <c r="D707" s="611"/>
    </row>
    <row r="708" spans="1:4">
      <c r="A708" s="611"/>
      <c r="B708" s="611"/>
      <c r="C708" s="611"/>
      <c r="D708" s="611"/>
    </row>
    <row r="709" spans="1:4">
      <c r="A709" s="611"/>
      <c r="B709" s="611"/>
      <c r="C709" s="611"/>
      <c r="D709" s="611"/>
    </row>
    <row r="710" spans="1:4">
      <c r="A710" s="611"/>
      <c r="B710" s="611"/>
      <c r="C710" s="611"/>
      <c r="D710" s="611"/>
    </row>
    <row r="711" spans="1:4">
      <c r="A711" s="611"/>
      <c r="B711" s="611"/>
      <c r="C711" s="611"/>
      <c r="D711" s="611"/>
    </row>
    <row r="712" spans="1:4">
      <c r="A712" s="611"/>
      <c r="B712" s="611"/>
      <c r="C712" s="611"/>
      <c r="D712" s="611"/>
    </row>
    <row r="713" spans="1:4">
      <c r="A713" s="611"/>
      <c r="B713" s="611"/>
      <c r="C713" s="611"/>
      <c r="D713" s="611"/>
    </row>
    <row r="714" spans="1:4">
      <c r="A714" s="611"/>
      <c r="B714" s="611"/>
      <c r="C714" s="611"/>
      <c r="D714" s="611"/>
    </row>
    <row r="715" spans="1:4">
      <c r="A715" s="611"/>
      <c r="B715" s="611"/>
      <c r="C715" s="611"/>
      <c r="D715" s="611"/>
    </row>
    <row r="716" spans="1:4">
      <c r="A716" s="611"/>
      <c r="B716" s="611"/>
      <c r="C716" s="611"/>
      <c r="D716" s="611"/>
    </row>
    <row r="717" spans="1:4">
      <c r="A717" s="611"/>
      <c r="B717" s="611"/>
      <c r="C717" s="611"/>
      <c r="D717" s="611"/>
    </row>
    <row r="718" spans="1:4">
      <c r="A718" s="611"/>
      <c r="B718" s="611"/>
      <c r="C718" s="611"/>
      <c r="D718" s="611"/>
    </row>
    <row r="719" spans="1:4">
      <c r="A719" s="611"/>
      <c r="B719" s="611"/>
      <c r="C719" s="611"/>
      <c r="D719" s="611"/>
    </row>
    <row r="720" spans="1:4">
      <c r="A720" s="611"/>
      <c r="B720" s="611"/>
      <c r="C720" s="611"/>
      <c r="D720" s="611"/>
    </row>
    <row r="721" spans="1:4">
      <c r="A721" s="611"/>
      <c r="B721" s="611"/>
      <c r="C721" s="611"/>
      <c r="D721" s="611"/>
    </row>
    <row r="722" spans="1:4">
      <c r="A722" s="611"/>
      <c r="B722" s="611"/>
      <c r="C722" s="611"/>
      <c r="D722" s="611"/>
    </row>
    <row r="723" spans="1:4">
      <c r="A723" s="611"/>
      <c r="B723" s="611"/>
      <c r="C723" s="611"/>
      <c r="D723" s="611"/>
    </row>
    <row r="724" spans="1:4">
      <c r="A724" s="611"/>
      <c r="B724" s="611"/>
      <c r="C724" s="611"/>
      <c r="D724" s="611"/>
    </row>
    <row r="725" spans="1:4">
      <c r="A725" s="611"/>
      <c r="B725" s="611"/>
      <c r="C725" s="611"/>
      <c r="D725" s="611"/>
    </row>
    <row r="726" spans="1:4">
      <c r="A726" s="611"/>
      <c r="B726" s="611"/>
      <c r="C726" s="611"/>
      <c r="D726" s="611"/>
    </row>
    <row r="727" spans="1:4">
      <c r="A727" s="611"/>
      <c r="B727" s="611"/>
      <c r="C727" s="611"/>
      <c r="D727" s="611"/>
    </row>
    <row r="728" spans="1:4">
      <c r="A728" s="611"/>
      <c r="B728" s="611"/>
      <c r="C728" s="611"/>
      <c r="D728" s="611"/>
    </row>
    <row r="729" spans="1:4">
      <c r="A729" s="611"/>
      <c r="B729" s="611"/>
      <c r="C729" s="611"/>
      <c r="D729" s="611"/>
    </row>
    <row r="730" spans="1:4">
      <c r="A730" s="611"/>
      <c r="B730" s="611"/>
      <c r="C730" s="611"/>
      <c r="D730" s="611"/>
    </row>
    <row r="731" spans="1:4">
      <c r="A731" s="611"/>
      <c r="B731" s="611"/>
      <c r="C731" s="611"/>
      <c r="D731" s="611"/>
    </row>
    <row r="732" spans="1:4">
      <c r="A732" s="611"/>
      <c r="B732" s="611"/>
      <c r="C732" s="611"/>
      <c r="D732" s="611"/>
    </row>
    <row r="733" spans="1:4">
      <c r="A733" s="611"/>
      <c r="B733" s="611"/>
      <c r="C733" s="611"/>
      <c r="D733" s="611"/>
    </row>
    <row r="734" spans="1:4">
      <c r="A734" s="611"/>
      <c r="B734" s="611"/>
      <c r="C734" s="611"/>
      <c r="D734" s="611"/>
    </row>
    <row r="735" spans="1:4">
      <c r="A735" s="611"/>
      <c r="B735" s="611"/>
      <c r="C735" s="611"/>
      <c r="D735" s="611"/>
    </row>
    <row r="736" spans="1:4">
      <c r="A736" s="611"/>
      <c r="B736" s="611"/>
      <c r="C736" s="611"/>
      <c r="D736" s="611"/>
    </row>
    <row r="737" spans="1:4">
      <c r="A737" s="611"/>
      <c r="B737" s="611"/>
      <c r="C737" s="611"/>
      <c r="D737" s="611"/>
    </row>
    <row r="738" spans="1:4">
      <c r="A738" s="611"/>
      <c r="B738" s="611"/>
      <c r="C738" s="611"/>
      <c r="D738" s="611"/>
    </row>
    <row r="739" spans="1:4">
      <c r="A739" s="611"/>
      <c r="B739" s="611"/>
      <c r="C739" s="611"/>
      <c r="D739" s="611"/>
    </row>
    <row r="740" spans="1:4">
      <c r="A740" s="611"/>
      <c r="B740" s="611"/>
      <c r="C740" s="611"/>
      <c r="D740" s="611"/>
    </row>
    <row r="741" spans="1:4">
      <c r="A741" s="611"/>
      <c r="B741" s="611"/>
      <c r="C741" s="611"/>
      <c r="D741" s="611"/>
    </row>
    <row r="742" spans="1:4">
      <c r="A742" s="611"/>
      <c r="B742" s="611"/>
      <c r="C742" s="611"/>
      <c r="D742" s="611"/>
    </row>
    <row r="743" spans="1:4">
      <c r="A743" s="611"/>
      <c r="B743" s="611"/>
      <c r="C743" s="611"/>
      <c r="D743" s="611"/>
    </row>
    <row r="744" spans="1:4">
      <c r="A744" s="611"/>
      <c r="B744" s="611"/>
      <c r="C744" s="611"/>
      <c r="D744" s="611"/>
    </row>
    <row r="745" spans="1:4">
      <c r="A745" s="611"/>
      <c r="B745" s="611"/>
      <c r="C745" s="611"/>
      <c r="D745" s="611"/>
    </row>
    <row r="746" spans="1:4">
      <c r="A746" s="611"/>
      <c r="B746" s="611"/>
      <c r="C746" s="611"/>
      <c r="D746" s="611"/>
    </row>
    <row r="747" spans="1:4">
      <c r="A747" s="611"/>
      <c r="B747" s="611"/>
      <c r="C747" s="611"/>
      <c r="D747" s="611"/>
    </row>
    <row r="748" spans="1:4">
      <c r="A748" s="611"/>
      <c r="B748" s="611"/>
      <c r="C748" s="611"/>
      <c r="D748" s="611"/>
    </row>
    <row r="749" spans="1:4">
      <c r="A749" s="611"/>
      <c r="B749" s="611"/>
      <c r="C749" s="611"/>
      <c r="D749" s="611"/>
    </row>
    <row r="750" spans="1:4">
      <c r="A750" s="611"/>
      <c r="B750" s="611"/>
      <c r="C750" s="611"/>
      <c r="D750" s="611"/>
    </row>
    <row r="751" spans="1:4">
      <c r="A751" s="611"/>
      <c r="B751" s="611"/>
      <c r="C751" s="611"/>
      <c r="D751" s="611"/>
    </row>
    <row r="752" spans="1:4">
      <c r="A752" s="611"/>
      <c r="B752" s="611"/>
      <c r="C752" s="611"/>
      <c r="D752" s="611"/>
    </row>
    <row r="753" spans="1:4">
      <c r="A753" s="611"/>
      <c r="B753" s="611"/>
      <c r="C753" s="611"/>
      <c r="D753" s="611"/>
    </row>
    <row r="754" spans="1:4">
      <c r="A754" s="611"/>
      <c r="B754" s="611"/>
      <c r="C754" s="611"/>
      <c r="D754" s="611"/>
    </row>
    <row r="755" spans="1:4">
      <c r="A755" s="611"/>
      <c r="B755" s="611"/>
      <c r="C755" s="611"/>
      <c r="D755" s="611"/>
    </row>
    <row r="756" spans="1:4">
      <c r="A756" s="611"/>
      <c r="B756" s="611"/>
      <c r="C756" s="611"/>
      <c r="D756" s="611"/>
    </row>
    <row r="757" spans="1:4">
      <c r="A757" s="611"/>
      <c r="B757" s="611"/>
      <c r="C757" s="611"/>
      <c r="D757" s="611"/>
    </row>
    <row r="758" spans="1:4">
      <c r="A758" s="611"/>
      <c r="B758" s="611"/>
      <c r="C758" s="611"/>
      <c r="D758" s="611"/>
    </row>
    <row r="759" spans="1:4">
      <c r="A759" s="611"/>
      <c r="B759" s="611"/>
      <c r="C759" s="611"/>
      <c r="D759" s="611"/>
    </row>
    <row r="760" spans="1:4">
      <c r="A760" s="611"/>
      <c r="B760" s="611"/>
      <c r="C760" s="611"/>
      <c r="D760" s="611"/>
    </row>
    <row r="761" spans="1:4">
      <c r="A761" s="611"/>
      <c r="B761" s="611"/>
      <c r="C761" s="611"/>
      <c r="D761" s="611"/>
    </row>
    <row r="762" spans="1:4">
      <c r="A762" s="611"/>
      <c r="B762" s="611"/>
      <c r="C762" s="611"/>
      <c r="D762" s="611"/>
    </row>
    <row r="763" spans="1:4">
      <c r="A763" s="611"/>
      <c r="B763" s="611"/>
      <c r="C763" s="611"/>
      <c r="D763" s="611"/>
    </row>
    <row r="764" spans="1:4">
      <c r="A764" s="611"/>
      <c r="B764" s="611"/>
      <c r="C764" s="611"/>
      <c r="D764" s="611"/>
    </row>
    <row r="765" spans="1:4">
      <c r="A765" s="611"/>
      <c r="B765" s="611"/>
      <c r="C765" s="611"/>
      <c r="D765" s="611"/>
    </row>
    <row r="766" spans="1:4">
      <c r="A766" s="611"/>
      <c r="B766" s="611"/>
      <c r="C766" s="611"/>
      <c r="D766" s="611"/>
    </row>
    <row r="767" spans="1:4">
      <c r="A767" s="611"/>
      <c r="B767" s="611"/>
      <c r="C767" s="611"/>
      <c r="D767" s="611"/>
    </row>
    <row r="768" spans="1:4">
      <c r="A768" s="611"/>
      <c r="B768" s="611"/>
      <c r="C768" s="611"/>
      <c r="D768" s="611"/>
    </row>
    <row r="769" spans="1:4">
      <c r="A769" s="611"/>
      <c r="B769" s="611"/>
      <c r="C769" s="611"/>
      <c r="D769" s="611"/>
    </row>
    <row r="770" spans="1:4">
      <c r="A770" s="611"/>
      <c r="B770" s="611"/>
      <c r="C770" s="611"/>
      <c r="D770" s="611"/>
    </row>
    <row r="771" spans="1:4">
      <c r="A771" s="611"/>
      <c r="B771" s="611"/>
      <c r="C771" s="611"/>
      <c r="D771" s="611"/>
    </row>
    <row r="772" spans="1:4">
      <c r="A772" s="611"/>
      <c r="B772" s="611"/>
      <c r="C772" s="611"/>
      <c r="D772" s="611"/>
    </row>
    <row r="773" spans="1:4">
      <c r="A773" s="611"/>
      <c r="B773" s="611"/>
      <c r="C773" s="611"/>
      <c r="D773" s="611"/>
    </row>
    <row r="774" spans="1:4">
      <c r="A774" s="611"/>
      <c r="B774" s="611"/>
      <c r="C774" s="611"/>
      <c r="D774" s="611"/>
    </row>
    <row r="775" spans="1:4">
      <c r="A775" s="611"/>
      <c r="B775" s="611"/>
      <c r="C775" s="611"/>
      <c r="D775" s="611"/>
    </row>
    <row r="776" spans="1:4">
      <c r="A776" s="611"/>
      <c r="B776" s="611"/>
      <c r="C776" s="611"/>
      <c r="D776" s="611"/>
    </row>
    <row r="777" spans="1:4">
      <c r="A777" s="611"/>
      <c r="B777" s="611"/>
      <c r="C777" s="611"/>
      <c r="D777" s="611"/>
    </row>
    <row r="778" spans="1:4">
      <c r="A778" s="611"/>
      <c r="B778" s="611"/>
      <c r="C778" s="611"/>
      <c r="D778" s="611"/>
    </row>
    <row r="779" spans="1:4">
      <c r="A779" s="611"/>
      <c r="B779" s="611"/>
      <c r="C779" s="611"/>
      <c r="D779" s="611"/>
    </row>
    <row r="780" spans="1:4">
      <c r="A780" s="611"/>
      <c r="B780" s="611"/>
      <c r="C780" s="611"/>
      <c r="D780" s="611"/>
    </row>
    <row r="781" spans="1:4">
      <c r="A781" s="611"/>
      <c r="B781" s="611"/>
      <c r="C781" s="611"/>
      <c r="D781" s="611"/>
    </row>
    <row r="782" spans="1:4">
      <c r="A782" s="611"/>
      <c r="B782" s="611"/>
      <c r="C782" s="611"/>
      <c r="D782" s="611"/>
    </row>
    <row r="783" spans="1:4">
      <c r="A783" s="611"/>
      <c r="B783" s="611"/>
      <c r="C783" s="611"/>
      <c r="D783" s="611"/>
    </row>
    <row r="784" spans="1:4">
      <c r="A784" s="611"/>
      <c r="B784" s="611"/>
      <c r="C784" s="611"/>
      <c r="D784" s="611"/>
    </row>
    <row r="785" spans="1:4">
      <c r="A785" s="611"/>
      <c r="B785" s="611"/>
      <c r="C785" s="611"/>
      <c r="D785" s="611"/>
    </row>
    <row r="786" spans="1:4">
      <c r="A786" s="611"/>
      <c r="B786" s="611"/>
      <c r="C786" s="611"/>
      <c r="D786" s="611"/>
    </row>
    <row r="787" spans="1:4">
      <c r="A787" s="611"/>
      <c r="B787" s="611"/>
      <c r="C787" s="611"/>
      <c r="D787" s="611"/>
    </row>
    <row r="788" spans="1:4">
      <c r="A788" s="611"/>
      <c r="B788" s="611"/>
      <c r="C788" s="611"/>
      <c r="D788" s="611"/>
    </row>
    <row r="789" spans="1:4">
      <c r="A789" s="611"/>
      <c r="B789" s="611"/>
      <c r="C789" s="611"/>
      <c r="D789" s="611"/>
    </row>
    <row r="790" spans="1:4">
      <c r="A790" s="611"/>
      <c r="B790" s="611"/>
      <c r="C790" s="611"/>
      <c r="D790" s="611"/>
    </row>
    <row r="791" spans="1:4">
      <c r="A791" s="611"/>
      <c r="B791" s="611"/>
      <c r="C791" s="611"/>
      <c r="D791" s="611"/>
    </row>
    <row r="792" spans="1:4">
      <c r="A792" s="611"/>
      <c r="B792" s="611"/>
      <c r="C792" s="611"/>
      <c r="D792" s="611"/>
    </row>
    <row r="793" spans="1:4">
      <c r="A793" s="611"/>
      <c r="B793" s="611"/>
      <c r="C793" s="611"/>
      <c r="D793" s="611"/>
    </row>
    <row r="794" spans="1:4">
      <c r="A794" s="611"/>
      <c r="B794" s="611"/>
      <c r="C794" s="611"/>
      <c r="D794" s="611"/>
    </row>
    <row r="795" spans="1:4">
      <c r="A795" s="611"/>
      <c r="B795" s="611"/>
      <c r="C795" s="611"/>
      <c r="D795" s="611"/>
    </row>
    <row r="796" spans="1:4">
      <c r="A796" s="611"/>
      <c r="B796" s="611"/>
      <c r="C796" s="611"/>
      <c r="D796" s="611"/>
    </row>
    <row r="797" spans="1:4">
      <c r="A797" s="611"/>
      <c r="B797" s="611"/>
      <c r="C797" s="611"/>
      <c r="D797" s="611"/>
    </row>
    <row r="798" spans="1:4">
      <c r="A798" s="611"/>
      <c r="B798" s="611"/>
      <c r="C798" s="611"/>
      <c r="D798" s="611"/>
    </row>
    <row r="799" spans="1:4">
      <c r="A799" s="611"/>
      <c r="B799" s="611"/>
      <c r="C799" s="611"/>
      <c r="D799" s="611"/>
    </row>
    <row r="800" spans="1:4">
      <c r="A800" s="611"/>
      <c r="B800" s="611"/>
      <c r="C800" s="611"/>
      <c r="D800" s="611"/>
    </row>
    <row r="801" spans="1:4">
      <c r="A801" s="611"/>
      <c r="B801" s="611"/>
      <c r="C801" s="611"/>
      <c r="D801" s="611"/>
    </row>
    <row r="802" spans="1:4">
      <c r="A802" s="611"/>
      <c r="B802" s="611"/>
      <c r="C802" s="611"/>
      <c r="D802" s="611"/>
    </row>
    <row r="803" spans="1:4">
      <c r="A803" s="611"/>
      <c r="B803" s="611"/>
      <c r="C803" s="611"/>
      <c r="D803" s="611"/>
    </row>
    <row r="804" spans="1:4">
      <c r="A804" s="611"/>
      <c r="B804" s="611"/>
      <c r="C804" s="611"/>
      <c r="D804" s="611"/>
    </row>
    <row r="805" spans="1:4">
      <c r="A805" s="611"/>
      <c r="B805" s="611"/>
      <c r="C805" s="611"/>
      <c r="D805" s="611"/>
    </row>
    <row r="806" spans="1:4">
      <c r="A806" s="611"/>
      <c r="B806" s="611"/>
      <c r="C806" s="611"/>
      <c r="D806" s="611"/>
    </row>
    <row r="807" spans="1:4">
      <c r="A807" s="611"/>
      <c r="B807" s="611"/>
      <c r="C807" s="611"/>
      <c r="D807" s="611"/>
    </row>
    <row r="808" spans="1:4">
      <c r="A808" s="611"/>
      <c r="B808" s="611"/>
      <c r="C808" s="611"/>
      <c r="D808" s="611"/>
    </row>
    <row r="809" spans="1:4">
      <c r="A809" s="611"/>
      <c r="B809" s="611"/>
      <c r="C809" s="611"/>
      <c r="D809" s="611"/>
    </row>
    <row r="810" spans="1:4">
      <c r="A810" s="611"/>
      <c r="B810" s="611"/>
      <c r="C810" s="611"/>
      <c r="D810" s="611"/>
    </row>
    <row r="811" spans="1:4">
      <c r="A811" s="611"/>
      <c r="B811" s="611"/>
      <c r="C811" s="611"/>
      <c r="D811" s="611"/>
    </row>
    <row r="812" spans="1:4">
      <c r="A812" s="611"/>
      <c r="B812" s="611"/>
      <c r="C812" s="611"/>
      <c r="D812" s="611"/>
    </row>
    <row r="813" spans="1:4">
      <c r="A813" s="611"/>
      <c r="B813" s="611"/>
      <c r="C813" s="611"/>
      <c r="D813" s="611"/>
    </row>
    <row r="814" spans="1:4">
      <c r="A814" s="611"/>
      <c r="B814" s="611"/>
      <c r="C814" s="611"/>
      <c r="D814" s="611"/>
    </row>
    <row r="815" spans="1:4">
      <c r="A815" s="611"/>
      <c r="B815" s="611"/>
      <c r="C815" s="611"/>
      <c r="D815" s="611"/>
    </row>
    <row r="816" spans="1:4">
      <c r="A816" s="611"/>
      <c r="B816" s="611"/>
      <c r="C816" s="611"/>
      <c r="D816" s="611"/>
    </row>
    <row r="817" spans="1:4">
      <c r="A817" s="611"/>
      <c r="B817" s="611"/>
      <c r="C817" s="611"/>
      <c r="D817" s="611"/>
    </row>
    <row r="818" spans="1:4">
      <c r="A818" s="611"/>
      <c r="B818" s="611"/>
      <c r="C818" s="611"/>
      <c r="D818" s="611"/>
    </row>
    <row r="819" spans="1:4">
      <c r="A819" s="611"/>
      <c r="B819" s="611"/>
      <c r="C819" s="611"/>
      <c r="D819" s="611"/>
    </row>
    <row r="820" spans="1:4">
      <c r="A820" s="611"/>
      <c r="B820" s="611"/>
      <c r="C820" s="611"/>
      <c r="D820" s="611"/>
    </row>
    <row r="821" spans="1:4">
      <c r="A821" s="611"/>
      <c r="B821" s="611"/>
      <c r="C821" s="611"/>
      <c r="D821" s="611"/>
    </row>
    <row r="822" spans="1:4">
      <c r="A822" s="611"/>
      <c r="B822" s="611"/>
      <c r="C822" s="611"/>
      <c r="D822" s="611"/>
    </row>
    <row r="823" spans="1:4">
      <c r="A823" s="611"/>
      <c r="B823" s="611"/>
      <c r="C823" s="611"/>
      <c r="D823" s="611"/>
    </row>
    <row r="824" spans="1:4">
      <c r="A824" s="611"/>
      <c r="B824" s="611"/>
      <c r="C824" s="611"/>
      <c r="D824" s="611"/>
    </row>
    <row r="825" spans="1:4">
      <c r="A825" s="611"/>
      <c r="B825" s="611"/>
      <c r="C825" s="611"/>
      <c r="D825" s="611"/>
    </row>
    <row r="826" spans="1:4">
      <c r="A826" s="611"/>
      <c r="B826" s="611"/>
      <c r="C826" s="611"/>
      <c r="D826" s="611"/>
    </row>
    <row r="827" spans="1:4">
      <c r="A827" s="611"/>
      <c r="B827" s="611"/>
      <c r="C827" s="611"/>
      <c r="D827" s="611"/>
    </row>
    <row r="828" spans="1:4">
      <c r="A828" s="611"/>
      <c r="B828" s="611"/>
      <c r="C828" s="611"/>
      <c r="D828" s="611"/>
    </row>
    <row r="829" spans="1:4">
      <c r="A829" s="611"/>
      <c r="B829" s="611"/>
      <c r="C829" s="611"/>
      <c r="D829" s="611"/>
    </row>
    <row r="830" spans="1:4">
      <c r="A830" s="611"/>
      <c r="B830" s="611"/>
      <c r="C830" s="611"/>
      <c r="D830" s="611"/>
    </row>
    <row r="831" spans="1:4">
      <c r="A831" s="611"/>
      <c r="B831" s="611"/>
      <c r="C831" s="611"/>
      <c r="D831" s="611"/>
    </row>
    <row r="832" spans="1:4">
      <c r="A832" s="611"/>
      <c r="B832" s="611"/>
      <c r="C832" s="611"/>
      <c r="D832" s="611"/>
    </row>
    <row r="833" spans="1:4">
      <c r="A833" s="611"/>
      <c r="B833" s="611"/>
      <c r="C833" s="611"/>
      <c r="D833" s="611"/>
    </row>
    <row r="834" spans="1:4">
      <c r="A834" s="611"/>
      <c r="B834" s="611"/>
      <c r="C834" s="611"/>
      <c r="D834" s="611"/>
    </row>
    <row r="835" spans="1:4">
      <c r="A835" s="611"/>
      <c r="B835" s="611"/>
      <c r="C835" s="611"/>
      <c r="D835" s="611"/>
    </row>
    <row r="836" spans="1:4">
      <c r="A836" s="611"/>
      <c r="B836" s="611"/>
      <c r="C836" s="611"/>
      <c r="D836" s="611"/>
    </row>
    <row r="837" spans="1:4">
      <c r="A837" s="611"/>
      <c r="B837" s="611"/>
      <c r="C837" s="611"/>
      <c r="D837" s="611"/>
    </row>
    <row r="838" spans="1:4">
      <c r="A838" s="611"/>
      <c r="B838" s="611"/>
      <c r="C838" s="611"/>
      <c r="D838" s="611"/>
    </row>
    <row r="839" spans="1:4">
      <c r="A839" s="611"/>
      <c r="B839" s="611"/>
      <c r="C839" s="611"/>
      <c r="D839" s="611"/>
    </row>
    <row r="840" spans="1:4">
      <c r="A840" s="611"/>
      <c r="B840" s="611"/>
      <c r="C840" s="611"/>
      <c r="D840" s="611"/>
    </row>
    <row r="841" spans="1:4">
      <c r="A841" s="611"/>
      <c r="B841" s="611"/>
      <c r="C841" s="611"/>
      <c r="D841" s="611"/>
    </row>
    <row r="842" spans="1:4">
      <c r="A842" s="611"/>
      <c r="B842" s="611"/>
      <c r="C842" s="611"/>
      <c r="D842" s="611"/>
    </row>
    <row r="843" spans="1:4">
      <c r="A843" s="611"/>
      <c r="B843" s="611"/>
      <c r="C843" s="611"/>
      <c r="D843" s="611"/>
    </row>
    <row r="844" spans="1:4">
      <c r="A844" s="611"/>
      <c r="B844" s="611"/>
      <c r="C844" s="611"/>
      <c r="D844" s="611"/>
    </row>
    <row r="845" spans="1:4">
      <c r="A845" s="611"/>
      <c r="B845" s="611"/>
      <c r="C845" s="611"/>
      <c r="D845" s="611"/>
    </row>
    <row r="846" spans="1:4">
      <c r="A846" s="611"/>
      <c r="B846" s="611"/>
      <c r="C846" s="611"/>
      <c r="D846" s="611"/>
    </row>
    <row r="847" spans="1:4">
      <c r="A847" s="611"/>
      <c r="B847" s="611"/>
      <c r="C847" s="611"/>
      <c r="D847" s="611"/>
    </row>
    <row r="848" spans="1:4">
      <c r="A848" s="611"/>
      <c r="B848" s="611"/>
      <c r="C848" s="611"/>
      <c r="D848" s="611"/>
    </row>
    <row r="849" spans="1:4">
      <c r="A849" s="611"/>
      <c r="B849" s="611"/>
      <c r="C849" s="611"/>
      <c r="D849" s="611"/>
    </row>
    <row r="850" spans="1:4">
      <c r="A850" s="611"/>
      <c r="B850" s="611"/>
      <c r="C850" s="611"/>
      <c r="D850" s="611"/>
    </row>
    <row r="851" spans="1:4">
      <c r="A851" s="611"/>
      <c r="B851" s="611"/>
      <c r="C851" s="611"/>
      <c r="D851" s="611"/>
    </row>
    <row r="852" spans="1:4">
      <c r="A852" s="611"/>
      <c r="B852" s="611"/>
      <c r="C852" s="611"/>
      <c r="D852" s="611"/>
    </row>
    <row r="853" spans="1:4">
      <c r="A853" s="611"/>
      <c r="B853" s="611"/>
      <c r="C853" s="611"/>
      <c r="D853" s="611"/>
    </row>
    <row r="854" spans="1:4">
      <c r="A854" s="611"/>
      <c r="B854" s="611"/>
      <c r="C854" s="611"/>
      <c r="D854" s="611"/>
    </row>
    <row r="855" spans="1:4">
      <c r="A855" s="611"/>
      <c r="B855" s="611"/>
      <c r="C855" s="611"/>
      <c r="D855" s="611"/>
    </row>
    <row r="856" spans="1:4">
      <c r="A856" s="611"/>
      <c r="B856" s="611"/>
      <c r="C856" s="611"/>
      <c r="D856" s="611"/>
    </row>
    <row r="857" spans="1:4">
      <c r="A857" s="611"/>
      <c r="B857" s="611"/>
      <c r="C857" s="611"/>
      <c r="D857" s="611"/>
    </row>
    <row r="858" spans="1:4">
      <c r="A858" s="611"/>
      <c r="B858" s="611"/>
      <c r="C858" s="611"/>
      <c r="D858" s="611"/>
    </row>
    <row r="859" spans="1:4">
      <c r="A859" s="611"/>
      <c r="B859" s="611"/>
      <c r="C859" s="611"/>
      <c r="D859" s="611"/>
    </row>
    <row r="860" spans="1:4">
      <c r="A860" s="611"/>
      <c r="B860" s="611"/>
      <c r="C860" s="611"/>
      <c r="D860" s="611"/>
    </row>
    <row r="861" spans="1:4">
      <c r="A861" s="611"/>
      <c r="B861" s="611"/>
      <c r="C861" s="611"/>
      <c r="D861" s="611"/>
    </row>
    <row r="862" spans="1:4">
      <c r="A862" s="611"/>
      <c r="B862" s="611"/>
      <c r="C862" s="611"/>
      <c r="D862" s="611"/>
    </row>
    <row r="863" spans="1:4">
      <c r="A863" s="611"/>
      <c r="B863" s="611"/>
      <c r="C863" s="611"/>
      <c r="D863" s="611"/>
    </row>
    <row r="864" spans="1:4">
      <c r="A864" s="611"/>
      <c r="B864" s="611"/>
      <c r="C864" s="611"/>
      <c r="D864" s="611"/>
    </row>
    <row r="865" spans="1:4">
      <c r="A865" s="611"/>
      <c r="B865" s="611"/>
      <c r="C865" s="611"/>
      <c r="D865" s="611"/>
    </row>
    <row r="866" spans="1:4">
      <c r="A866" s="611"/>
      <c r="B866" s="611"/>
      <c r="C866" s="611"/>
      <c r="D866" s="611"/>
    </row>
    <row r="867" spans="1:4">
      <c r="A867" s="611"/>
      <c r="B867" s="611"/>
      <c r="C867" s="611"/>
      <c r="D867" s="611"/>
    </row>
    <row r="868" spans="1:4">
      <c r="A868" s="611"/>
      <c r="B868" s="611"/>
      <c r="C868" s="611"/>
      <c r="D868" s="611"/>
    </row>
    <row r="869" spans="1:4">
      <c r="A869" s="611"/>
      <c r="B869" s="611"/>
      <c r="C869" s="611"/>
      <c r="D869" s="611"/>
    </row>
    <row r="870" spans="1:4">
      <c r="A870" s="611"/>
      <c r="B870" s="611"/>
      <c r="C870" s="611"/>
      <c r="D870" s="611"/>
    </row>
    <row r="871" spans="1:4">
      <c r="A871" s="611"/>
      <c r="B871" s="611"/>
      <c r="C871" s="611"/>
      <c r="D871" s="611"/>
    </row>
    <row r="872" spans="1:4">
      <c r="A872" s="611"/>
      <c r="B872" s="611"/>
      <c r="C872" s="611"/>
      <c r="D872" s="611"/>
    </row>
    <row r="873" spans="1:4">
      <c r="A873" s="611"/>
      <c r="B873" s="611"/>
      <c r="C873" s="611"/>
      <c r="D873" s="611"/>
    </row>
    <row r="874" spans="1:4">
      <c r="A874" s="611"/>
      <c r="B874" s="611"/>
      <c r="C874" s="611"/>
      <c r="D874" s="611"/>
    </row>
    <row r="875" spans="1:4">
      <c r="A875" s="611"/>
      <c r="B875" s="611"/>
      <c r="C875" s="611"/>
      <c r="D875" s="611"/>
    </row>
    <row r="876" spans="1:4">
      <c r="A876" s="611"/>
      <c r="B876" s="611"/>
      <c r="C876" s="611"/>
      <c r="D876" s="611"/>
    </row>
    <row r="877" spans="1:4">
      <c r="A877" s="611"/>
      <c r="B877" s="611"/>
      <c r="C877" s="611"/>
      <c r="D877" s="611"/>
    </row>
    <row r="878" spans="1:4">
      <c r="A878" s="611"/>
      <c r="B878" s="611"/>
      <c r="C878" s="611"/>
      <c r="D878" s="611"/>
    </row>
    <row r="879" spans="1:4">
      <c r="A879" s="611"/>
      <c r="B879" s="611"/>
      <c r="C879" s="611"/>
      <c r="D879" s="611"/>
    </row>
    <row r="880" spans="1:4">
      <c r="A880" s="611"/>
      <c r="B880" s="611"/>
      <c r="C880" s="611"/>
      <c r="D880" s="611"/>
    </row>
    <row r="881" spans="1:4">
      <c r="A881" s="611"/>
      <c r="B881" s="611"/>
      <c r="C881" s="611"/>
      <c r="D881" s="611"/>
    </row>
    <row r="882" spans="1:4">
      <c r="A882" s="611"/>
      <c r="B882" s="611"/>
      <c r="C882" s="611"/>
      <c r="D882" s="611"/>
    </row>
    <row r="883" spans="1:4">
      <c r="A883" s="611"/>
      <c r="B883" s="611"/>
      <c r="C883" s="611"/>
      <c r="D883" s="611"/>
    </row>
    <row r="884" spans="1:4">
      <c r="A884" s="611"/>
      <c r="B884" s="611"/>
      <c r="C884" s="611"/>
      <c r="D884" s="611"/>
    </row>
    <row r="885" spans="1:4">
      <c r="A885" s="611"/>
      <c r="B885" s="611"/>
      <c r="C885" s="611"/>
      <c r="D885" s="611"/>
    </row>
    <row r="886" spans="1:4">
      <c r="A886" s="611"/>
      <c r="B886" s="611"/>
      <c r="C886" s="611"/>
      <c r="D886" s="611"/>
    </row>
    <row r="887" spans="1:4">
      <c r="A887" s="611"/>
      <c r="B887" s="611"/>
      <c r="C887" s="611"/>
      <c r="D887" s="611"/>
    </row>
    <row r="888" spans="1:4">
      <c r="A888" s="611"/>
      <c r="B888" s="611"/>
      <c r="C888" s="611"/>
      <c r="D888" s="611"/>
    </row>
    <row r="889" spans="1:4">
      <c r="A889" s="611"/>
      <c r="B889" s="611"/>
      <c r="C889" s="611"/>
      <c r="D889" s="611"/>
    </row>
    <row r="890" spans="1:4">
      <c r="A890" s="611"/>
      <c r="B890" s="611"/>
      <c r="C890" s="611"/>
      <c r="D890" s="611"/>
    </row>
    <row r="891" spans="1:4">
      <c r="A891" s="611"/>
      <c r="B891" s="611"/>
      <c r="C891" s="611"/>
      <c r="D891" s="611"/>
    </row>
    <row r="892" spans="1:4">
      <c r="A892" s="611"/>
      <c r="B892" s="611"/>
      <c r="C892" s="611"/>
      <c r="D892" s="611"/>
    </row>
    <row r="893" spans="1:4">
      <c r="A893" s="611"/>
      <c r="B893" s="611"/>
      <c r="C893" s="611"/>
      <c r="D893" s="611"/>
    </row>
    <row r="894" spans="1:4">
      <c r="A894" s="611"/>
      <c r="B894" s="611"/>
      <c r="C894" s="611"/>
      <c r="D894" s="611"/>
    </row>
    <row r="895" spans="1:4">
      <c r="A895" s="611"/>
      <c r="B895" s="611"/>
      <c r="C895" s="611"/>
      <c r="D895" s="611"/>
    </row>
    <row r="896" spans="1:4">
      <c r="A896" s="611"/>
      <c r="B896" s="611"/>
      <c r="C896" s="611"/>
      <c r="D896" s="611"/>
    </row>
    <row r="897" spans="1:4">
      <c r="A897" s="611"/>
      <c r="B897" s="611"/>
      <c r="C897" s="611"/>
      <c r="D897" s="611"/>
    </row>
    <row r="898" spans="1:4">
      <c r="A898" s="611"/>
      <c r="B898" s="611"/>
      <c r="C898" s="611"/>
      <c r="D898" s="611"/>
    </row>
    <row r="899" spans="1:4">
      <c r="A899" s="611"/>
      <c r="B899" s="611"/>
      <c r="C899" s="611"/>
      <c r="D899" s="611"/>
    </row>
    <row r="900" spans="1:4">
      <c r="A900" s="611"/>
      <c r="B900" s="611"/>
      <c r="C900" s="611"/>
      <c r="D900" s="611"/>
    </row>
    <row r="901" spans="1:4">
      <c r="A901" s="611"/>
      <c r="B901" s="611"/>
      <c r="C901" s="611"/>
      <c r="D901" s="611"/>
    </row>
    <row r="902" spans="1:4">
      <c r="A902" s="611"/>
      <c r="B902" s="611"/>
      <c r="C902" s="611"/>
      <c r="D902" s="611"/>
    </row>
    <row r="903" spans="1:4">
      <c r="A903" s="611"/>
      <c r="B903" s="611"/>
      <c r="C903" s="611"/>
      <c r="D903" s="611"/>
    </row>
    <row r="904" spans="1:4">
      <c r="A904" s="611"/>
      <c r="B904" s="611"/>
      <c r="C904" s="611"/>
      <c r="D904" s="611"/>
    </row>
    <row r="905" spans="1:4">
      <c r="A905" s="611"/>
      <c r="B905" s="611"/>
      <c r="C905" s="611"/>
      <c r="D905" s="611"/>
    </row>
    <row r="906" spans="1:4">
      <c r="A906" s="611"/>
      <c r="B906" s="611"/>
      <c r="C906" s="611"/>
      <c r="D906" s="611"/>
    </row>
    <row r="907" spans="1:4">
      <c r="A907" s="611"/>
      <c r="B907" s="611"/>
      <c r="C907" s="611"/>
      <c r="D907" s="611"/>
    </row>
    <row r="908" spans="1:4">
      <c r="A908" s="611"/>
      <c r="B908" s="611"/>
      <c r="C908" s="611"/>
      <c r="D908" s="611"/>
    </row>
    <row r="909" spans="1:4">
      <c r="A909" s="611"/>
      <c r="B909" s="611"/>
      <c r="C909" s="611"/>
      <c r="D909" s="611"/>
    </row>
    <row r="910" spans="1:4">
      <c r="A910" s="611"/>
      <c r="B910" s="611"/>
      <c r="C910" s="611"/>
      <c r="D910" s="611"/>
    </row>
    <row r="911" spans="1:4">
      <c r="A911" s="611"/>
      <c r="B911" s="611"/>
      <c r="C911" s="611"/>
      <c r="D911" s="611"/>
    </row>
    <row r="912" spans="1:4">
      <c r="A912" s="611"/>
      <c r="B912" s="611"/>
      <c r="C912" s="611"/>
      <c r="D912" s="611"/>
    </row>
    <row r="913" spans="1:4">
      <c r="A913" s="611"/>
      <c r="B913" s="611"/>
      <c r="C913" s="611"/>
      <c r="D913" s="611"/>
    </row>
    <row r="914" spans="1:4">
      <c r="A914" s="611"/>
      <c r="B914" s="611"/>
      <c r="C914" s="611"/>
      <c r="D914" s="611"/>
    </row>
    <row r="915" spans="1:4">
      <c r="A915" s="611"/>
      <c r="B915" s="611"/>
      <c r="C915" s="611"/>
      <c r="D915" s="611"/>
    </row>
    <row r="916" spans="1:4">
      <c r="A916" s="611"/>
      <c r="B916" s="611"/>
      <c r="C916" s="611"/>
      <c r="D916" s="611"/>
    </row>
    <row r="917" spans="1:4">
      <c r="A917" s="611"/>
      <c r="B917" s="611"/>
      <c r="C917" s="611"/>
      <c r="D917" s="611"/>
    </row>
    <row r="918" spans="1:4">
      <c r="A918" s="611"/>
      <c r="B918" s="611"/>
      <c r="C918" s="611"/>
      <c r="D918" s="611"/>
    </row>
    <row r="919" spans="1:4">
      <c r="A919" s="611"/>
      <c r="B919" s="611"/>
      <c r="C919" s="611"/>
      <c r="D919" s="611"/>
    </row>
    <row r="920" spans="1:4">
      <c r="A920" s="611"/>
      <c r="B920" s="611"/>
      <c r="C920" s="611"/>
      <c r="D920" s="611"/>
    </row>
    <row r="921" spans="1:4">
      <c r="A921" s="611"/>
      <c r="B921" s="611"/>
      <c r="C921" s="611"/>
      <c r="D921" s="611"/>
    </row>
    <row r="922" spans="1:4">
      <c r="A922" s="611"/>
      <c r="B922" s="611"/>
      <c r="C922" s="611"/>
      <c r="D922" s="611"/>
    </row>
    <row r="923" spans="1:4">
      <c r="A923" s="611"/>
      <c r="B923" s="611"/>
      <c r="C923" s="611"/>
      <c r="D923" s="611"/>
    </row>
    <row r="924" spans="1:4">
      <c r="A924" s="611"/>
      <c r="B924" s="611"/>
      <c r="C924" s="611"/>
      <c r="D924" s="611"/>
    </row>
    <row r="925" spans="1:4">
      <c r="A925" s="611"/>
      <c r="B925" s="611"/>
      <c r="C925" s="611"/>
      <c r="D925" s="611"/>
    </row>
    <row r="926" spans="1:4">
      <c r="A926" s="611"/>
      <c r="B926" s="611"/>
      <c r="C926" s="611"/>
      <c r="D926" s="611"/>
    </row>
    <row r="927" spans="1:4">
      <c r="A927" s="611"/>
      <c r="B927" s="611"/>
      <c r="C927" s="611"/>
      <c r="D927" s="611"/>
    </row>
    <row r="928" spans="1:4">
      <c r="A928" s="611"/>
      <c r="B928" s="611"/>
      <c r="C928" s="611"/>
      <c r="D928" s="611"/>
    </row>
    <row r="929" spans="1:4">
      <c r="A929" s="611"/>
      <c r="B929" s="611"/>
      <c r="C929" s="611"/>
      <c r="D929" s="611"/>
    </row>
    <row r="930" spans="1:4">
      <c r="A930" s="611"/>
      <c r="B930" s="611"/>
      <c r="C930" s="611"/>
      <c r="D930" s="611"/>
    </row>
    <row r="931" spans="1:4">
      <c r="A931" s="611"/>
      <c r="B931" s="611"/>
      <c r="C931" s="611"/>
      <c r="D931" s="611"/>
    </row>
    <row r="932" spans="1:4">
      <c r="A932" s="611"/>
      <c r="B932" s="611"/>
      <c r="C932" s="611"/>
      <c r="D932" s="611"/>
    </row>
    <row r="933" spans="1:4">
      <c r="A933" s="611"/>
      <c r="B933" s="611"/>
      <c r="C933" s="611"/>
      <c r="D933" s="611"/>
    </row>
    <row r="934" spans="1:4">
      <c r="A934" s="611"/>
      <c r="B934" s="611"/>
      <c r="C934" s="611"/>
      <c r="D934" s="611"/>
    </row>
    <row r="935" spans="1:4">
      <c r="A935" s="611"/>
      <c r="B935" s="611"/>
      <c r="C935" s="611"/>
      <c r="D935" s="611"/>
    </row>
    <row r="936" spans="1:4">
      <c r="A936" s="611"/>
      <c r="B936" s="611"/>
      <c r="C936" s="611"/>
      <c r="D936" s="611"/>
    </row>
    <row r="937" spans="1:4">
      <c r="A937" s="611"/>
      <c r="B937" s="611"/>
      <c r="C937" s="611"/>
      <c r="D937" s="611"/>
    </row>
    <row r="938" spans="1:4">
      <c r="A938" s="611"/>
      <c r="B938" s="611"/>
      <c r="C938" s="611"/>
      <c r="D938" s="611"/>
    </row>
    <row r="939" spans="1:4">
      <c r="A939" s="611"/>
      <c r="B939" s="611"/>
      <c r="C939" s="611"/>
      <c r="D939" s="611"/>
    </row>
    <row r="940" spans="1:4">
      <c r="A940" s="611"/>
      <c r="B940" s="611"/>
      <c r="C940" s="611"/>
      <c r="D940" s="611"/>
    </row>
    <row r="941" spans="1:4">
      <c r="A941" s="611"/>
      <c r="B941" s="611"/>
      <c r="C941" s="611"/>
      <c r="D941" s="611"/>
    </row>
    <row r="942" spans="1:4">
      <c r="A942" s="611"/>
      <c r="B942" s="611"/>
      <c r="C942" s="611"/>
      <c r="D942" s="611"/>
    </row>
    <row r="943" spans="1:4">
      <c r="A943" s="611"/>
      <c r="B943" s="611"/>
      <c r="C943" s="611"/>
      <c r="D943" s="611"/>
    </row>
    <row r="944" spans="1:4">
      <c r="A944" s="611"/>
      <c r="B944" s="611"/>
      <c r="C944" s="611"/>
      <c r="D944" s="611"/>
    </row>
    <row r="945" spans="1:4">
      <c r="A945" s="611"/>
      <c r="B945" s="611"/>
      <c r="C945" s="611"/>
      <c r="D945" s="611"/>
    </row>
    <row r="946" spans="1:4">
      <c r="A946" s="611"/>
      <c r="B946" s="611"/>
      <c r="C946" s="611"/>
      <c r="D946" s="611"/>
    </row>
    <row r="947" spans="1:4">
      <c r="A947" s="611"/>
      <c r="B947" s="611"/>
      <c r="C947" s="611"/>
      <c r="D947" s="611"/>
    </row>
    <row r="948" spans="1:4">
      <c r="A948" s="611"/>
      <c r="B948" s="611"/>
      <c r="C948" s="611"/>
      <c r="D948" s="611"/>
    </row>
    <row r="949" spans="1:4">
      <c r="A949" s="611"/>
      <c r="B949" s="611"/>
      <c r="C949" s="611"/>
      <c r="D949" s="611"/>
    </row>
    <row r="950" spans="1:4">
      <c r="A950" s="611"/>
      <c r="B950" s="611"/>
      <c r="C950" s="611"/>
      <c r="D950" s="611"/>
    </row>
    <row r="951" spans="1:4">
      <c r="A951" s="611"/>
      <c r="B951" s="611"/>
      <c r="C951" s="611"/>
      <c r="D951" s="611"/>
    </row>
    <row r="952" spans="1:4">
      <c r="A952" s="611"/>
      <c r="B952" s="611"/>
      <c r="C952" s="611"/>
      <c r="D952" s="611"/>
    </row>
    <row r="953" spans="1:4">
      <c r="A953" s="611"/>
      <c r="B953" s="611"/>
      <c r="C953" s="611"/>
      <c r="D953" s="611"/>
    </row>
    <row r="954" spans="1:4">
      <c r="A954" s="611"/>
      <c r="B954" s="611"/>
      <c r="C954" s="611"/>
      <c r="D954" s="611"/>
    </row>
    <row r="955" spans="1:4">
      <c r="A955" s="611"/>
      <c r="B955" s="611"/>
      <c r="C955" s="611"/>
      <c r="D955" s="611"/>
    </row>
    <row r="956" spans="1:4">
      <c r="A956" s="611"/>
      <c r="B956" s="611"/>
      <c r="C956" s="611"/>
      <c r="D956" s="611"/>
    </row>
    <row r="957" spans="1:4">
      <c r="A957" s="611"/>
      <c r="B957" s="611"/>
      <c r="C957" s="611"/>
      <c r="D957" s="611"/>
    </row>
    <row r="958" spans="1:4">
      <c r="A958" s="611"/>
      <c r="B958" s="611"/>
      <c r="C958" s="611"/>
      <c r="D958" s="611"/>
    </row>
    <row r="959" spans="1:4">
      <c r="A959" s="611"/>
      <c r="B959" s="611"/>
      <c r="C959" s="611"/>
      <c r="D959" s="611"/>
    </row>
    <row r="960" spans="1:4">
      <c r="A960" s="611"/>
      <c r="B960" s="611"/>
      <c r="C960" s="611"/>
      <c r="D960" s="611"/>
    </row>
    <row r="961" spans="1:4">
      <c r="A961" s="611"/>
      <c r="B961" s="611"/>
      <c r="C961" s="611"/>
      <c r="D961" s="611"/>
    </row>
    <row r="962" spans="1:4">
      <c r="A962" s="611"/>
      <c r="B962" s="611"/>
      <c r="C962" s="611"/>
      <c r="D962" s="611"/>
    </row>
    <row r="963" spans="1:4">
      <c r="A963" s="611"/>
      <c r="B963" s="611"/>
      <c r="C963" s="611"/>
      <c r="D963" s="611"/>
    </row>
    <row r="964" spans="1:4">
      <c r="A964" s="611"/>
      <c r="B964" s="611"/>
      <c r="C964" s="611"/>
      <c r="D964" s="611"/>
    </row>
    <row r="965" spans="1:4">
      <c r="A965" s="611"/>
      <c r="B965" s="611"/>
      <c r="C965" s="611"/>
      <c r="D965" s="611"/>
    </row>
    <row r="966" spans="1:4">
      <c r="A966" s="611"/>
      <c r="B966" s="611"/>
      <c r="C966" s="611"/>
      <c r="D966" s="611"/>
    </row>
    <row r="967" spans="1:4">
      <c r="A967" s="611"/>
      <c r="B967" s="611"/>
      <c r="C967" s="611"/>
      <c r="D967" s="611"/>
    </row>
    <row r="968" spans="1:4">
      <c r="A968" s="611"/>
      <c r="B968" s="611"/>
      <c r="C968" s="611"/>
      <c r="D968" s="611"/>
    </row>
    <row r="969" spans="1:4">
      <c r="A969" s="611"/>
      <c r="B969" s="611"/>
      <c r="C969" s="611"/>
      <c r="D969" s="611"/>
    </row>
    <row r="970" spans="1:4">
      <c r="A970" s="611"/>
      <c r="B970" s="611"/>
      <c r="C970" s="611"/>
      <c r="D970" s="611"/>
    </row>
    <row r="971" spans="1:4">
      <c r="A971" s="611"/>
      <c r="B971" s="611"/>
      <c r="C971" s="611"/>
      <c r="D971" s="611"/>
    </row>
    <row r="972" spans="1:4">
      <c r="A972" s="611"/>
      <c r="B972" s="611"/>
      <c r="C972" s="611"/>
      <c r="D972" s="611"/>
    </row>
    <row r="973" spans="1:4">
      <c r="A973" s="611"/>
      <c r="B973" s="611"/>
      <c r="C973" s="611"/>
      <c r="D973" s="611"/>
    </row>
    <row r="974" spans="1:4">
      <c r="A974" s="611"/>
      <c r="B974" s="611"/>
      <c r="C974" s="611"/>
      <c r="D974" s="611"/>
    </row>
    <row r="975" spans="1:4">
      <c r="A975" s="611"/>
      <c r="B975" s="611"/>
      <c r="C975" s="611"/>
      <c r="D975" s="611"/>
    </row>
    <row r="976" spans="1:4">
      <c r="A976" s="611"/>
      <c r="B976" s="611"/>
      <c r="C976" s="611"/>
      <c r="D976" s="611"/>
    </row>
    <row r="977" spans="1:4">
      <c r="A977" s="611"/>
      <c r="B977" s="611"/>
      <c r="C977" s="611"/>
      <c r="D977" s="611"/>
    </row>
    <row r="978" spans="1:4">
      <c r="A978" s="611"/>
      <c r="B978" s="611"/>
      <c r="C978" s="611"/>
      <c r="D978" s="611"/>
    </row>
    <row r="979" spans="1:4">
      <c r="A979" s="611"/>
      <c r="B979" s="611"/>
      <c r="C979" s="611"/>
      <c r="D979" s="611"/>
    </row>
    <row r="980" spans="1:4">
      <c r="A980" s="611"/>
      <c r="B980" s="611"/>
      <c r="C980" s="611"/>
      <c r="D980" s="611"/>
    </row>
    <row r="981" spans="1:4">
      <c r="A981" s="611"/>
      <c r="B981" s="611"/>
      <c r="C981" s="611"/>
      <c r="D981" s="611"/>
    </row>
    <row r="982" spans="1:4">
      <c r="A982" s="611"/>
      <c r="B982" s="611"/>
      <c r="C982" s="611"/>
      <c r="D982" s="611"/>
    </row>
    <row r="983" spans="1:4">
      <c r="A983" s="611"/>
      <c r="B983" s="611"/>
      <c r="C983" s="611"/>
      <c r="D983" s="611"/>
    </row>
    <row r="984" spans="1:4">
      <c r="A984" s="611"/>
      <c r="B984" s="611"/>
      <c r="C984" s="611"/>
      <c r="D984" s="611"/>
    </row>
    <row r="985" spans="1:4">
      <c r="A985" s="611"/>
      <c r="B985" s="611"/>
      <c r="C985" s="611"/>
      <c r="D985" s="611"/>
    </row>
    <row r="986" spans="1:4">
      <c r="A986" s="611"/>
      <c r="B986" s="611"/>
      <c r="C986" s="611"/>
      <c r="D986" s="611"/>
    </row>
    <row r="987" spans="1:4">
      <c r="A987" s="611"/>
      <c r="B987" s="611"/>
      <c r="C987" s="611"/>
      <c r="D987" s="611"/>
    </row>
    <row r="988" spans="1:4">
      <c r="A988" s="611"/>
      <c r="B988" s="611"/>
      <c r="C988" s="611"/>
      <c r="D988" s="611"/>
    </row>
    <row r="989" spans="1:4">
      <c r="A989" s="611"/>
      <c r="B989" s="611"/>
      <c r="C989" s="611"/>
      <c r="D989" s="611"/>
    </row>
    <row r="990" spans="1:4">
      <c r="A990" s="611"/>
      <c r="B990" s="611"/>
      <c r="C990" s="611"/>
      <c r="D990" s="611"/>
    </row>
    <row r="991" spans="1:4">
      <c r="A991" s="611"/>
      <c r="B991" s="611"/>
      <c r="C991" s="611"/>
      <c r="D991" s="611"/>
    </row>
    <row r="992" spans="1:4">
      <c r="A992" s="611"/>
      <c r="B992" s="611"/>
      <c r="C992" s="611"/>
      <c r="D992" s="611"/>
    </row>
    <row r="993" spans="1:4">
      <c r="A993" s="611"/>
      <c r="B993" s="611"/>
      <c r="C993" s="611"/>
      <c r="D993" s="611"/>
    </row>
    <row r="994" spans="1:4">
      <c r="A994" s="611"/>
      <c r="B994" s="611"/>
      <c r="C994" s="611"/>
      <c r="D994" s="611"/>
    </row>
    <row r="995" spans="1:4">
      <c r="A995" s="611"/>
      <c r="B995" s="611"/>
      <c r="C995" s="611"/>
      <c r="D995" s="611"/>
    </row>
    <row r="996" spans="1:4">
      <c r="A996" s="611"/>
      <c r="B996" s="611"/>
      <c r="C996" s="611"/>
      <c r="D996" s="611"/>
    </row>
    <row r="997" spans="1:4">
      <c r="A997" s="611"/>
      <c r="B997" s="611"/>
      <c r="C997" s="611"/>
      <c r="D997" s="611"/>
    </row>
    <row r="998" spans="1:4">
      <c r="A998" s="611"/>
      <c r="B998" s="611"/>
      <c r="C998" s="611"/>
      <c r="D998" s="611"/>
    </row>
    <row r="999" spans="1:4">
      <c r="A999" s="611"/>
      <c r="B999" s="611"/>
      <c r="C999" s="611"/>
      <c r="D999" s="611"/>
    </row>
    <row r="1000" spans="1:4">
      <c r="A1000" s="611"/>
      <c r="B1000" s="611"/>
      <c r="C1000" s="611"/>
      <c r="D1000" s="611"/>
    </row>
    <row r="1001" spans="1:4">
      <c r="A1001" s="611"/>
      <c r="B1001" s="611"/>
      <c r="C1001" s="611"/>
      <c r="D1001" s="611"/>
    </row>
    <row r="1002" spans="1:4">
      <c r="A1002" s="611"/>
      <c r="B1002" s="611"/>
      <c r="C1002" s="611"/>
      <c r="D1002" s="611"/>
    </row>
    <row r="1003" spans="1:4">
      <c r="A1003" s="611"/>
      <c r="B1003" s="611"/>
      <c r="C1003" s="611"/>
      <c r="D1003" s="611"/>
    </row>
    <row r="1004" spans="1:4">
      <c r="A1004" s="611"/>
      <c r="B1004" s="611"/>
      <c r="C1004" s="611"/>
      <c r="D1004" s="611"/>
    </row>
    <row r="1005" spans="1:4">
      <c r="A1005" s="611"/>
      <c r="B1005" s="611"/>
      <c r="C1005" s="611"/>
      <c r="D1005" s="611"/>
    </row>
    <row r="1006" spans="1:4">
      <c r="A1006" s="611"/>
      <c r="B1006" s="611"/>
      <c r="C1006" s="611"/>
      <c r="D1006" s="611"/>
    </row>
    <row r="1007" spans="1:4">
      <c r="A1007" s="611"/>
      <c r="B1007" s="611"/>
      <c r="C1007" s="611"/>
      <c r="D1007" s="611"/>
    </row>
    <row r="1008" spans="1:4">
      <c r="A1008" s="611"/>
      <c r="B1008" s="611"/>
      <c r="C1008" s="611"/>
      <c r="D1008" s="611"/>
    </row>
    <row r="1009" spans="1:4">
      <c r="A1009" s="611"/>
      <c r="B1009" s="611"/>
      <c r="C1009" s="611"/>
      <c r="D1009" s="611"/>
    </row>
    <row r="1010" spans="1:4">
      <c r="A1010" s="611"/>
      <c r="B1010" s="611"/>
      <c r="C1010" s="611"/>
      <c r="D1010" s="611"/>
    </row>
    <row r="1011" spans="1:4">
      <c r="A1011" s="611"/>
      <c r="B1011" s="611"/>
      <c r="C1011" s="611"/>
      <c r="D1011" s="611"/>
    </row>
    <row r="1012" spans="1:4">
      <c r="A1012" s="611"/>
      <c r="B1012" s="611"/>
      <c r="C1012" s="611"/>
      <c r="D1012" s="611"/>
    </row>
    <row r="1013" spans="1:4">
      <c r="A1013" s="611"/>
      <c r="B1013" s="611"/>
      <c r="C1013" s="611"/>
      <c r="D1013" s="611"/>
    </row>
    <row r="1014" spans="1:4">
      <c r="A1014" s="611"/>
      <c r="B1014" s="611"/>
      <c r="C1014" s="611"/>
      <c r="D1014" s="611"/>
    </row>
    <row r="1015" spans="1:4">
      <c r="A1015" s="611"/>
      <c r="B1015" s="611"/>
      <c r="C1015" s="611"/>
      <c r="D1015" s="611"/>
    </row>
    <row r="1016" spans="1:4">
      <c r="A1016" s="611"/>
      <c r="B1016" s="611"/>
      <c r="C1016" s="611"/>
      <c r="D1016" s="611"/>
    </row>
    <row r="1017" spans="1:4">
      <c r="A1017" s="611"/>
      <c r="B1017" s="611"/>
      <c r="C1017" s="611"/>
      <c r="D1017" s="611"/>
    </row>
    <row r="1018" spans="1:4">
      <c r="A1018" s="611"/>
      <c r="B1018" s="611"/>
      <c r="C1018" s="611"/>
      <c r="D1018" s="611"/>
    </row>
    <row r="1019" spans="1:4">
      <c r="A1019" s="611"/>
      <c r="B1019" s="611"/>
      <c r="C1019" s="611"/>
      <c r="D1019" s="611"/>
    </row>
    <row r="1020" spans="1:4">
      <c r="A1020" s="611"/>
      <c r="B1020" s="611"/>
      <c r="C1020" s="611"/>
      <c r="D1020" s="611"/>
    </row>
    <row r="1021" spans="1:4">
      <c r="A1021" s="611"/>
      <c r="B1021" s="611"/>
      <c r="C1021" s="611"/>
      <c r="D1021" s="611"/>
    </row>
    <row r="1022" spans="1:4">
      <c r="A1022" s="611"/>
      <c r="B1022" s="611"/>
      <c r="C1022" s="611"/>
      <c r="D1022" s="611"/>
    </row>
    <row r="1023" spans="1:4">
      <c r="A1023" s="611"/>
      <c r="B1023" s="611"/>
      <c r="C1023" s="611"/>
      <c r="D1023" s="611"/>
    </row>
    <row r="1024" spans="1:4">
      <c r="A1024" s="611"/>
      <c r="B1024" s="611"/>
      <c r="C1024" s="611"/>
      <c r="D1024" s="611"/>
    </row>
    <row r="1025" spans="1:4">
      <c r="A1025" s="611"/>
      <c r="B1025" s="611"/>
      <c r="C1025" s="611"/>
      <c r="D1025" s="611"/>
    </row>
    <row r="1026" spans="1:4">
      <c r="A1026" s="611"/>
      <c r="B1026" s="611"/>
      <c r="C1026" s="611"/>
      <c r="D1026" s="611"/>
    </row>
    <row r="1027" spans="1:4">
      <c r="A1027" s="611"/>
      <c r="B1027" s="611"/>
      <c r="C1027" s="611"/>
      <c r="D1027" s="611"/>
    </row>
    <row r="1028" spans="1:4">
      <c r="A1028" s="611"/>
      <c r="B1028" s="611"/>
      <c r="C1028" s="611"/>
      <c r="D1028" s="611"/>
    </row>
    <row r="1029" spans="1:4">
      <c r="A1029" s="611"/>
      <c r="B1029" s="611"/>
      <c r="C1029" s="611"/>
      <c r="D1029" s="611"/>
    </row>
    <row r="1030" spans="1:4">
      <c r="A1030" s="611"/>
      <c r="B1030" s="611"/>
      <c r="C1030" s="611"/>
      <c r="D1030" s="611"/>
    </row>
    <row r="1031" spans="1:4">
      <c r="A1031" s="611"/>
      <c r="B1031" s="611"/>
      <c r="C1031" s="611"/>
      <c r="D1031" s="611"/>
    </row>
    <row r="1032" spans="1:4">
      <c r="A1032" s="611"/>
      <c r="B1032" s="611"/>
      <c r="C1032" s="611"/>
      <c r="D1032" s="611"/>
    </row>
    <row r="1033" spans="1:4">
      <c r="A1033" s="611"/>
      <c r="B1033" s="611"/>
      <c r="C1033" s="611"/>
      <c r="D1033" s="611"/>
    </row>
    <row r="1034" spans="1:4">
      <c r="A1034" s="611"/>
      <c r="B1034" s="611"/>
      <c r="C1034" s="611"/>
      <c r="D1034" s="611"/>
    </row>
    <row r="1035" spans="1:4">
      <c r="A1035" s="611"/>
      <c r="B1035" s="611"/>
      <c r="C1035" s="611"/>
      <c r="D1035" s="611"/>
    </row>
    <row r="1036" spans="1:4">
      <c r="A1036" s="611"/>
      <c r="B1036" s="611"/>
      <c r="C1036" s="611"/>
      <c r="D1036" s="611"/>
    </row>
    <row r="1037" spans="1:4">
      <c r="A1037" s="611"/>
      <c r="B1037" s="611"/>
      <c r="C1037" s="611"/>
      <c r="D1037" s="611"/>
    </row>
    <row r="1038" spans="1:4">
      <c r="A1038" s="611"/>
      <c r="B1038" s="611"/>
      <c r="C1038" s="611"/>
      <c r="D1038" s="611"/>
    </row>
    <row r="1039" spans="1:4">
      <c r="A1039" s="611"/>
      <c r="B1039" s="611"/>
      <c r="C1039" s="611"/>
      <c r="D1039" s="611"/>
    </row>
    <row r="1040" spans="1:4">
      <c r="A1040" s="611"/>
      <c r="B1040" s="611"/>
      <c r="C1040" s="611"/>
      <c r="D1040" s="611"/>
    </row>
    <row r="1041" spans="1:4">
      <c r="A1041" s="611"/>
      <c r="B1041" s="611"/>
      <c r="C1041" s="611"/>
      <c r="D1041" s="611"/>
    </row>
    <row r="1042" spans="1:4">
      <c r="A1042" s="611"/>
      <c r="B1042" s="611"/>
      <c r="C1042" s="611"/>
      <c r="D1042" s="611"/>
    </row>
    <row r="1043" spans="1:4">
      <c r="A1043" s="611"/>
      <c r="B1043" s="611"/>
      <c r="C1043" s="611"/>
      <c r="D1043" s="611"/>
    </row>
    <row r="1044" spans="1:4">
      <c r="A1044" s="611"/>
      <c r="B1044" s="611"/>
      <c r="C1044" s="611"/>
      <c r="D1044" s="611"/>
    </row>
    <row r="1045" spans="1:4">
      <c r="A1045" s="611"/>
      <c r="B1045" s="611"/>
      <c r="C1045" s="611"/>
      <c r="D1045" s="611"/>
    </row>
    <row r="1046" spans="1:4">
      <c r="A1046" s="611"/>
      <c r="B1046" s="611"/>
      <c r="C1046" s="611"/>
      <c r="D1046" s="611"/>
    </row>
    <row r="1047" spans="1:4">
      <c r="A1047" s="611"/>
      <c r="B1047" s="611"/>
      <c r="C1047" s="611"/>
      <c r="D1047" s="611"/>
    </row>
    <row r="1048" spans="1:4">
      <c r="A1048" s="611"/>
      <c r="B1048" s="611"/>
      <c r="C1048" s="611"/>
      <c r="D1048" s="611"/>
    </row>
    <row r="1049" spans="1:4">
      <c r="A1049" s="611"/>
      <c r="B1049" s="611"/>
      <c r="C1049" s="611"/>
      <c r="D1049" s="611"/>
    </row>
    <row r="1050" spans="1:4">
      <c r="A1050" s="611"/>
      <c r="B1050" s="611"/>
      <c r="C1050" s="611"/>
      <c r="D1050" s="611"/>
    </row>
    <row r="1051" spans="1:4">
      <c r="A1051" s="611"/>
      <c r="B1051" s="611"/>
      <c r="C1051" s="611"/>
      <c r="D1051" s="611"/>
    </row>
    <row r="1052" spans="1:4">
      <c r="A1052" s="611"/>
      <c r="B1052" s="611"/>
      <c r="C1052" s="611"/>
      <c r="D1052" s="611"/>
    </row>
    <row r="1053" spans="1:4">
      <c r="A1053" s="611"/>
      <c r="B1053" s="611"/>
      <c r="C1053" s="611"/>
      <c r="D1053" s="611"/>
    </row>
    <row r="1054" spans="1:4">
      <c r="A1054" s="611"/>
      <c r="B1054" s="611"/>
      <c r="C1054" s="611"/>
      <c r="D1054" s="611"/>
    </row>
    <row r="1055" spans="1:4">
      <c r="A1055" s="611"/>
      <c r="B1055" s="611"/>
      <c r="C1055" s="611"/>
      <c r="D1055" s="611"/>
    </row>
    <row r="1056" spans="1:4">
      <c r="A1056" s="611"/>
      <c r="B1056" s="611"/>
      <c r="C1056" s="611"/>
      <c r="D1056" s="611"/>
    </row>
    <row r="1057" spans="1:4">
      <c r="A1057" s="611"/>
      <c r="B1057" s="611"/>
      <c r="C1057" s="611"/>
      <c r="D1057" s="611"/>
    </row>
    <row r="1058" spans="1:4">
      <c r="A1058" s="611"/>
      <c r="B1058" s="611"/>
      <c r="C1058" s="611"/>
      <c r="D1058" s="611"/>
    </row>
    <row r="1059" spans="1:4">
      <c r="A1059" s="611"/>
      <c r="B1059" s="611"/>
      <c r="C1059" s="611"/>
      <c r="D1059" s="611"/>
    </row>
    <row r="1060" spans="1:4">
      <c r="A1060" s="611"/>
      <c r="B1060" s="611"/>
      <c r="C1060" s="611"/>
      <c r="D1060" s="611"/>
    </row>
    <row r="1061" spans="1:4">
      <c r="A1061" s="611"/>
      <c r="B1061" s="611"/>
      <c r="C1061" s="611"/>
      <c r="D1061" s="611"/>
    </row>
    <row r="1062" spans="1:4">
      <c r="A1062" s="611"/>
      <c r="B1062" s="611"/>
      <c r="C1062" s="611"/>
      <c r="D1062" s="611"/>
    </row>
    <row r="1063" spans="1:4">
      <c r="A1063" s="611"/>
      <c r="B1063" s="611"/>
      <c r="C1063" s="611"/>
      <c r="D1063" s="611"/>
    </row>
    <row r="1064" spans="1:4">
      <c r="A1064" s="611"/>
      <c r="B1064" s="611"/>
      <c r="C1064" s="611"/>
      <c r="D1064" s="611"/>
    </row>
    <row r="1065" spans="1:4">
      <c r="A1065" s="611"/>
      <c r="B1065" s="611"/>
      <c r="C1065" s="611"/>
      <c r="D1065" s="611"/>
    </row>
    <row r="1066" spans="1:4">
      <c r="A1066" s="611"/>
      <c r="B1066" s="611"/>
      <c r="C1066" s="611"/>
      <c r="D1066" s="611"/>
    </row>
    <row r="1067" spans="1:4">
      <c r="A1067" s="611"/>
      <c r="B1067" s="611"/>
      <c r="C1067" s="611"/>
      <c r="D1067" s="611"/>
    </row>
    <row r="1068" spans="1:4">
      <c r="A1068" s="611"/>
      <c r="B1068" s="611"/>
      <c r="C1068" s="611"/>
      <c r="D1068" s="611"/>
    </row>
    <row r="1069" spans="1:4">
      <c r="A1069" s="611"/>
      <c r="B1069" s="611"/>
      <c r="C1069" s="611"/>
      <c r="D1069" s="611"/>
    </row>
    <row r="1070" spans="1:4">
      <c r="A1070" s="611"/>
      <c r="B1070" s="611"/>
      <c r="C1070" s="611"/>
      <c r="D1070" s="611"/>
    </row>
    <row r="1071" spans="1:4">
      <c r="A1071" s="611"/>
      <c r="B1071" s="611"/>
      <c r="C1071" s="611"/>
      <c r="D1071" s="611"/>
    </row>
    <row r="1072" spans="1:4">
      <c r="A1072" s="611"/>
      <c r="B1072" s="611"/>
      <c r="C1072" s="611"/>
      <c r="D1072" s="611"/>
    </row>
    <row r="1073" spans="1:4">
      <c r="A1073" s="611"/>
      <c r="B1073" s="611"/>
      <c r="C1073" s="611"/>
      <c r="D1073" s="611"/>
    </row>
    <row r="1074" spans="1:4">
      <c r="A1074" s="611"/>
      <c r="B1074" s="611"/>
      <c r="C1074" s="611"/>
      <c r="D1074" s="611"/>
    </row>
    <row r="1075" spans="1:4">
      <c r="A1075" s="611"/>
      <c r="B1075" s="611"/>
      <c r="C1075" s="611"/>
      <c r="D1075" s="611"/>
    </row>
    <row r="1076" spans="1:4">
      <c r="A1076" s="611"/>
      <c r="B1076" s="611"/>
      <c r="C1076" s="611"/>
      <c r="D1076" s="611"/>
    </row>
    <row r="1077" spans="1:4">
      <c r="A1077" s="611"/>
      <c r="B1077" s="611"/>
      <c r="C1077" s="611"/>
      <c r="D1077" s="611"/>
    </row>
    <row r="1078" spans="1:4">
      <c r="A1078" s="611"/>
      <c r="B1078" s="611"/>
      <c r="C1078" s="611"/>
      <c r="D1078" s="611"/>
    </row>
    <row r="1079" spans="1:4">
      <c r="A1079" s="611"/>
      <c r="B1079" s="611"/>
      <c r="C1079" s="611"/>
      <c r="D1079" s="611"/>
    </row>
    <row r="1080" spans="1:4">
      <c r="A1080" s="611"/>
      <c r="B1080" s="611"/>
      <c r="C1080" s="611"/>
      <c r="D1080" s="611"/>
    </row>
    <row r="1081" spans="1:4">
      <c r="A1081" s="611"/>
      <c r="B1081" s="611"/>
      <c r="C1081" s="611"/>
      <c r="D1081" s="611"/>
    </row>
    <row r="1082" spans="1:4">
      <c r="A1082" s="611"/>
      <c r="B1082" s="611"/>
      <c r="C1082" s="611"/>
      <c r="D1082" s="611"/>
    </row>
    <row r="1083" spans="1:4">
      <c r="A1083" s="611"/>
      <c r="B1083" s="611"/>
      <c r="C1083" s="611"/>
      <c r="D1083" s="611"/>
    </row>
    <row r="1084" spans="1:4">
      <c r="A1084" s="611"/>
      <c r="B1084" s="611"/>
      <c r="C1084" s="611"/>
      <c r="D1084" s="611"/>
    </row>
    <row r="1085" spans="1:4">
      <c r="A1085" s="611"/>
      <c r="B1085" s="611"/>
      <c r="C1085" s="611"/>
      <c r="D1085" s="611"/>
    </row>
    <row r="1086" spans="1:4">
      <c r="A1086" s="611"/>
      <c r="B1086" s="611"/>
      <c r="C1086" s="611"/>
      <c r="D1086" s="611"/>
    </row>
    <row r="1087" spans="1:4">
      <c r="A1087" s="611"/>
      <c r="B1087" s="611"/>
      <c r="C1087" s="611"/>
      <c r="D1087" s="611"/>
    </row>
    <row r="1088" spans="1:4">
      <c r="A1088" s="611"/>
      <c r="B1088" s="611"/>
      <c r="C1088" s="611"/>
      <c r="D1088" s="611"/>
    </row>
    <row r="1089" spans="1:4">
      <c r="A1089" s="611"/>
      <c r="B1089" s="611"/>
      <c r="C1089" s="611"/>
      <c r="D1089" s="611"/>
    </row>
    <row r="1090" spans="1:4">
      <c r="A1090" s="611"/>
      <c r="B1090" s="611"/>
      <c r="C1090" s="611"/>
      <c r="D1090" s="611"/>
    </row>
    <row r="1091" spans="1:4">
      <c r="A1091" s="611"/>
      <c r="B1091" s="611"/>
      <c r="C1091" s="611"/>
      <c r="D1091" s="611"/>
    </row>
    <row r="1092" spans="1:4">
      <c r="A1092" s="611"/>
      <c r="B1092" s="611"/>
      <c r="C1092" s="611"/>
      <c r="D1092" s="611"/>
    </row>
    <row r="1093" spans="1:4">
      <c r="A1093" s="611"/>
      <c r="B1093" s="611"/>
      <c r="C1093" s="611"/>
      <c r="D1093" s="611"/>
    </row>
    <row r="1094" spans="1:4">
      <c r="A1094" s="611"/>
      <c r="B1094" s="611"/>
      <c r="C1094" s="611"/>
      <c r="D1094" s="611"/>
    </row>
    <row r="1095" spans="1:4">
      <c r="A1095" s="611"/>
      <c r="B1095" s="611"/>
      <c r="C1095" s="611"/>
      <c r="D1095" s="611"/>
    </row>
    <row r="1096" spans="1:4">
      <c r="A1096" s="611"/>
      <c r="B1096" s="611"/>
      <c r="C1096" s="611"/>
      <c r="D1096" s="611"/>
    </row>
    <row r="1097" spans="1:4">
      <c r="A1097" s="611"/>
      <c r="B1097" s="611"/>
      <c r="C1097" s="611"/>
      <c r="D1097" s="611"/>
    </row>
    <row r="1098" spans="1:4">
      <c r="A1098" s="611"/>
      <c r="B1098" s="611"/>
      <c r="C1098" s="611"/>
      <c r="D1098" s="611"/>
    </row>
    <row r="1099" spans="1:4">
      <c r="A1099" s="611"/>
      <c r="B1099" s="611"/>
      <c r="C1099" s="611"/>
      <c r="D1099" s="611"/>
    </row>
    <row r="1100" spans="1:4">
      <c r="A1100" s="611"/>
      <c r="B1100" s="611"/>
      <c r="C1100" s="611"/>
      <c r="D1100" s="611"/>
    </row>
    <row r="1101" spans="1:4">
      <c r="A1101" s="611"/>
      <c r="B1101" s="611"/>
      <c r="C1101" s="611"/>
      <c r="D1101" s="611"/>
    </row>
    <row r="1102" spans="1:4">
      <c r="A1102" s="611"/>
      <c r="B1102" s="611"/>
      <c r="C1102" s="611"/>
      <c r="D1102" s="611"/>
    </row>
    <row r="1103" spans="1:4">
      <c r="A1103" s="611"/>
      <c r="B1103" s="611"/>
      <c r="C1103" s="611"/>
      <c r="D1103" s="611"/>
    </row>
    <row r="1104" spans="1:4">
      <c r="A1104" s="611"/>
      <c r="B1104" s="611"/>
      <c r="C1104" s="611"/>
      <c r="D1104" s="611"/>
    </row>
    <row r="1105" spans="1:4">
      <c r="A1105" s="611"/>
      <c r="B1105" s="611"/>
      <c r="C1105" s="611"/>
      <c r="D1105" s="611"/>
    </row>
    <row r="1106" spans="1:4">
      <c r="A1106" s="611"/>
      <c r="B1106" s="611"/>
      <c r="C1106" s="611"/>
      <c r="D1106" s="611"/>
    </row>
    <row r="1107" spans="1:4">
      <c r="A1107" s="611"/>
      <c r="B1107" s="611"/>
      <c r="C1107" s="611"/>
      <c r="D1107" s="611"/>
    </row>
    <row r="1108" spans="1:4">
      <c r="A1108" s="611"/>
      <c r="B1108" s="611"/>
      <c r="C1108" s="611"/>
      <c r="D1108" s="611"/>
    </row>
    <row r="1109" spans="1:4">
      <c r="A1109" s="611"/>
      <c r="B1109" s="611"/>
      <c r="C1109" s="611"/>
      <c r="D1109" s="611"/>
    </row>
    <row r="1110" spans="1:4">
      <c r="A1110" s="611"/>
      <c r="B1110" s="611"/>
      <c r="C1110" s="611"/>
      <c r="D1110" s="611"/>
    </row>
    <row r="1111" spans="1:4">
      <c r="A1111" s="611"/>
      <c r="B1111" s="611"/>
      <c r="C1111" s="611"/>
      <c r="D1111" s="611"/>
    </row>
    <row r="1112" spans="1:4">
      <c r="A1112" s="611"/>
      <c r="B1112" s="611"/>
      <c r="C1112" s="611"/>
      <c r="D1112" s="611"/>
    </row>
    <row r="1113" spans="1:4">
      <c r="A1113" s="611"/>
      <c r="B1113" s="611"/>
      <c r="C1113" s="611"/>
      <c r="D1113" s="611"/>
    </row>
    <row r="1114" spans="1:4">
      <c r="A1114" s="611"/>
      <c r="B1114" s="611"/>
      <c r="C1114" s="611"/>
      <c r="D1114" s="611"/>
    </row>
    <row r="1115" spans="1:4">
      <c r="A1115" s="611"/>
      <c r="B1115" s="611"/>
      <c r="C1115" s="611"/>
      <c r="D1115" s="611"/>
    </row>
    <row r="1116" spans="1:4">
      <c r="A1116" s="611"/>
      <c r="B1116" s="611"/>
      <c r="C1116" s="611"/>
      <c r="D1116" s="611"/>
    </row>
    <row r="1117" spans="1:4">
      <c r="A1117" s="611"/>
      <c r="B1117" s="611"/>
      <c r="C1117" s="611"/>
      <c r="D1117" s="611"/>
    </row>
    <row r="1118" spans="1:4">
      <c r="A1118" s="611"/>
      <c r="B1118" s="611"/>
      <c r="C1118" s="611"/>
      <c r="D1118" s="611"/>
    </row>
    <row r="1119" spans="1:4">
      <c r="A1119" s="611"/>
      <c r="B1119" s="611"/>
      <c r="C1119" s="611"/>
      <c r="D1119" s="611"/>
    </row>
    <row r="1120" spans="1:4">
      <c r="A1120" s="611"/>
      <c r="B1120" s="611"/>
      <c r="C1120" s="611"/>
      <c r="D1120" s="611"/>
    </row>
    <row r="1121" spans="1:4">
      <c r="A1121" s="611"/>
      <c r="B1121" s="611"/>
      <c r="C1121" s="611"/>
      <c r="D1121" s="611"/>
    </row>
    <row r="1122" spans="1:4">
      <c r="A1122" s="611"/>
      <c r="B1122" s="611"/>
      <c r="C1122" s="611"/>
      <c r="D1122" s="611"/>
    </row>
    <row r="1123" spans="1:4">
      <c r="A1123" s="611"/>
      <c r="B1123" s="611"/>
      <c r="C1123" s="611"/>
      <c r="D1123" s="611"/>
    </row>
    <row r="1124" spans="1:4">
      <c r="A1124" s="611"/>
      <c r="B1124" s="611"/>
      <c r="C1124" s="611"/>
      <c r="D1124" s="611"/>
    </row>
    <row r="1125" spans="1:4">
      <c r="A1125" s="611"/>
      <c r="B1125" s="611"/>
      <c r="C1125" s="611"/>
      <c r="D1125" s="611"/>
    </row>
    <row r="1126" spans="1:4">
      <c r="A1126" s="611"/>
      <c r="B1126" s="611"/>
      <c r="C1126" s="611"/>
      <c r="D1126" s="611"/>
    </row>
    <row r="1127" spans="1:4">
      <c r="A1127" s="611"/>
      <c r="B1127" s="611"/>
      <c r="C1127" s="611"/>
      <c r="D1127" s="611"/>
    </row>
    <row r="1128" spans="1:4">
      <c r="A1128" s="611"/>
      <c r="B1128" s="611"/>
      <c r="C1128" s="611"/>
      <c r="D1128" s="611"/>
    </row>
    <row r="1129" spans="1:4">
      <c r="A1129" s="611"/>
      <c r="B1129" s="611"/>
      <c r="C1129" s="611"/>
      <c r="D1129" s="611"/>
    </row>
    <row r="1130" spans="1:4">
      <c r="A1130" s="611"/>
      <c r="B1130" s="611"/>
      <c r="C1130" s="611"/>
      <c r="D1130" s="611"/>
    </row>
    <row r="1131" spans="1:4">
      <c r="A1131" s="611"/>
      <c r="B1131" s="611"/>
      <c r="C1131" s="611"/>
      <c r="D1131" s="611"/>
    </row>
    <row r="1132" spans="1:4">
      <c r="A1132" s="611"/>
      <c r="B1132" s="611"/>
      <c r="C1132" s="611"/>
      <c r="D1132" s="611"/>
    </row>
    <row r="1133" spans="1:4">
      <c r="A1133" s="611"/>
      <c r="B1133" s="611"/>
      <c r="C1133" s="611"/>
      <c r="D1133" s="611"/>
    </row>
    <row r="1134" spans="1:4">
      <c r="A1134" s="611"/>
      <c r="B1134" s="611"/>
      <c r="C1134" s="611"/>
      <c r="D1134" s="611"/>
    </row>
    <row r="1135" spans="1:4">
      <c r="A1135" s="611"/>
      <c r="B1135" s="611"/>
      <c r="C1135" s="611"/>
      <c r="D1135" s="611"/>
    </row>
    <row r="1136" spans="1:4">
      <c r="A1136" s="611"/>
      <c r="B1136" s="611"/>
      <c r="C1136" s="611"/>
      <c r="D1136" s="611"/>
    </row>
    <row r="1137" spans="1:4">
      <c r="A1137" s="611"/>
      <c r="B1137" s="611"/>
      <c r="C1137" s="611"/>
      <c r="D1137" s="611"/>
    </row>
    <row r="1138" spans="1:4">
      <c r="A1138" s="611"/>
      <c r="B1138" s="611"/>
      <c r="C1138" s="611"/>
      <c r="D1138" s="611"/>
    </row>
    <row r="1139" spans="1:4">
      <c r="A1139" s="611"/>
      <c r="B1139" s="611"/>
      <c r="C1139" s="611"/>
      <c r="D1139" s="611"/>
    </row>
    <row r="1140" spans="1:4">
      <c r="A1140" s="611"/>
      <c r="B1140" s="611"/>
      <c r="C1140" s="611"/>
      <c r="D1140" s="611"/>
    </row>
    <row r="1141" spans="1:4">
      <c r="A1141" s="611"/>
      <c r="B1141" s="611"/>
      <c r="C1141" s="611"/>
      <c r="D1141" s="611"/>
    </row>
    <row r="1142" spans="1:4">
      <c r="A1142" s="611"/>
      <c r="B1142" s="611"/>
      <c r="C1142" s="611"/>
      <c r="D1142" s="611"/>
    </row>
    <row r="1143" spans="1:4">
      <c r="A1143" s="611"/>
      <c r="B1143" s="611"/>
      <c r="C1143" s="611"/>
      <c r="D1143" s="611"/>
    </row>
    <row r="1144" spans="1:4">
      <c r="A1144" s="611"/>
      <c r="B1144" s="611"/>
      <c r="C1144" s="611"/>
      <c r="D1144" s="611"/>
    </row>
    <row r="1145" spans="1:4">
      <c r="A1145" s="611"/>
      <c r="B1145" s="611"/>
      <c r="C1145" s="611"/>
      <c r="D1145" s="611"/>
    </row>
    <row r="1146" spans="1:4">
      <c r="A1146" s="611"/>
      <c r="B1146" s="611"/>
      <c r="C1146" s="611"/>
      <c r="D1146" s="611"/>
    </row>
    <row r="1147" spans="1:4">
      <c r="A1147" s="611"/>
      <c r="B1147" s="611"/>
      <c r="C1147" s="611"/>
      <c r="D1147" s="611"/>
    </row>
    <row r="1148" spans="1:4">
      <c r="A1148" s="611"/>
      <c r="B1148" s="611"/>
      <c r="C1148" s="611"/>
      <c r="D1148" s="611"/>
    </row>
    <row r="1149" spans="1:4">
      <c r="A1149" s="611"/>
      <c r="B1149" s="611"/>
      <c r="C1149" s="611"/>
      <c r="D1149" s="611"/>
    </row>
    <row r="1150" spans="1:4">
      <c r="A1150" s="611"/>
      <c r="B1150" s="611"/>
      <c r="C1150" s="611"/>
      <c r="D1150" s="611"/>
    </row>
    <row r="1151" spans="1:4">
      <c r="A1151" s="611"/>
      <c r="B1151" s="611"/>
      <c r="C1151" s="611"/>
      <c r="D1151" s="611"/>
    </row>
    <row r="1152" spans="1:4">
      <c r="A1152" s="611"/>
      <c r="B1152" s="611"/>
      <c r="C1152" s="611"/>
      <c r="D1152" s="611"/>
    </row>
    <row r="1153" spans="1:4">
      <c r="A1153" s="611"/>
      <c r="B1153" s="611"/>
      <c r="C1153" s="611"/>
      <c r="D1153" s="611"/>
    </row>
    <row r="1154" spans="1:4">
      <c r="A1154" s="611"/>
      <c r="B1154" s="611"/>
      <c r="C1154" s="611"/>
      <c r="D1154" s="611"/>
    </row>
    <row r="1155" spans="1:4">
      <c r="A1155" s="611"/>
      <c r="B1155" s="611"/>
      <c r="C1155" s="611"/>
      <c r="D1155" s="611"/>
    </row>
    <row r="1156" spans="1:4">
      <c r="A1156" s="611"/>
      <c r="B1156" s="611"/>
      <c r="C1156" s="611"/>
      <c r="D1156" s="611"/>
    </row>
    <row r="1157" spans="1:4">
      <c r="A1157" s="611"/>
      <c r="B1157" s="611"/>
      <c r="C1157" s="611"/>
      <c r="D1157" s="611"/>
    </row>
    <row r="1158" spans="1:4">
      <c r="A1158" s="611"/>
      <c r="B1158" s="611"/>
      <c r="C1158" s="611"/>
      <c r="D1158" s="611"/>
    </row>
    <row r="1159" spans="1:4">
      <c r="A1159" s="611"/>
      <c r="B1159" s="611"/>
      <c r="C1159" s="611"/>
      <c r="D1159" s="611"/>
    </row>
    <row r="1160" spans="1:4">
      <c r="A1160" s="611"/>
      <c r="B1160" s="611"/>
      <c r="C1160" s="611"/>
      <c r="D1160" s="611"/>
    </row>
    <row r="1161" spans="1:4">
      <c r="A1161" s="611"/>
      <c r="B1161" s="611"/>
      <c r="C1161" s="611"/>
      <c r="D1161" s="611"/>
    </row>
    <row r="1162" spans="1:4">
      <c r="A1162" s="611"/>
      <c r="B1162" s="611"/>
      <c r="C1162" s="611"/>
      <c r="D1162" s="611"/>
    </row>
    <row r="1163" spans="1:4">
      <c r="A1163" s="611"/>
      <c r="B1163" s="611"/>
      <c r="C1163" s="611"/>
      <c r="D1163" s="611"/>
    </row>
    <row r="1164" spans="1:4">
      <c r="A1164" s="611"/>
      <c r="B1164" s="611"/>
      <c r="C1164" s="611"/>
      <c r="D1164" s="611"/>
    </row>
    <row r="1165" spans="1:4">
      <c r="A1165" s="611"/>
      <c r="B1165" s="611"/>
      <c r="C1165" s="611"/>
      <c r="D1165" s="611"/>
    </row>
    <row r="1166" spans="1:4">
      <c r="A1166" s="611"/>
      <c r="B1166" s="611"/>
      <c r="C1166" s="611"/>
      <c r="D1166" s="611"/>
    </row>
    <row r="1167" spans="1:4">
      <c r="A1167" s="611"/>
      <c r="B1167" s="611"/>
      <c r="C1167" s="611"/>
      <c r="D1167" s="611"/>
    </row>
    <row r="1168" spans="1:4">
      <c r="A1168" s="611"/>
      <c r="B1168" s="611"/>
      <c r="C1168" s="611"/>
      <c r="D1168" s="611"/>
    </row>
    <row r="1169" spans="1:4">
      <c r="A1169" s="611"/>
      <c r="B1169" s="611"/>
      <c r="C1169" s="611"/>
      <c r="D1169" s="611"/>
    </row>
    <row r="1170" spans="1:4">
      <c r="A1170" s="611"/>
      <c r="B1170" s="611"/>
      <c r="C1170" s="611"/>
      <c r="D1170" s="611"/>
    </row>
    <row r="1171" spans="1:4">
      <c r="A1171" s="611"/>
      <c r="B1171" s="611"/>
      <c r="C1171" s="611"/>
      <c r="D1171" s="611"/>
    </row>
    <row r="1172" spans="1:4">
      <c r="A1172" s="611"/>
      <c r="B1172" s="611"/>
      <c r="C1172" s="611"/>
      <c r="D1172" s="611"/>
    </row>
    <row r="1173" spans="1:4">
      <c r="A1173" s="611"/>
      <c r="B1173" s="611"/>
      <c r="C1173" s="611"/>
      <c r="D1173" s="611"/>
    </row>
    <row r="1174" spans="1:4">
      <c r="A1174" s="611"/>
      <c r="B1174" s="611"/>
      <c r="C1174" s="611"/>
      <c r="D1174" s="611"/>
    </row>
    <row r="1175" spans="1:4">
      <c r="A1175" s="611"/>
      <c r="B1175" s="611"/>
      <c r="C1175" s="611"/>
      <c r="D1175" s="611"/>
    </row>
    <row r="1176" spans="1:4">
      <c r="A1176" s="611"/>
      <c r="B1176" s="611"/>
      <c r="C1176" s="611"/>
      <c r="D1176" s="611"/>
    </row>
    <row r="1177" spans="1:4">
      <c r="A1177" s="611"/>
      <c r="B1177" s="611"/>
      <c r="C1177" s="611"/>
      <c r="D1177" s="611"/>
    </row>
    <row r="1178" spans="1:4">
      <c r="A1178" s="611"/>
      <c r="B1178" s="611"/>
      <c r="C1178" s="611"/>
      <c r="D1178" s="611"/>
    </row>
    <row r="1179" spans="1:4">
      <c r="A1179" s="611"/>
      <c r="B1179" s="611"/>
      <c r="C1179" s="611"/>
      <c r="D1179" s="611"/>
    </row>
    <row r="1180" spans="1:4">
      <c r="A1180" s="611"/>
      <c r="B1180" s="611"/>
      <c r="C1180" s="611"/>
      <c r="D1180" s="611"/>
    </row>
    <row r="1181" spans="1:4">
      <c r="A1181" s="611"/>
      <c r="B1181" s="611"/>
      <c r="C1181" s="611"/>
      <c r="D1181" s="611"/>
    </row>
    <row r="1182" spans="1:4">
      <c r="A1182" s="611"/>
      <c r="B1182" s="611"/>
      <c r="C1182" s="611"/>
      <c r="D1182" s="611"/>
    </row>
    <row r="1183" spans="1:4">
      <c r="A1183" s="611"/>
      <c r="B1183" s="611"/>
      <c r="C1183" s="611"/>
      <c r="D1183" s="611"/>
    </row>
    <row r="1184" spans="1:4">
      <c r="A1184" s="611"/>
      <c r="B1184" s="611"/>
      <c r="C1184" s="611"/>
      <c r="D1184" s="611"/>
    </row>
    <row r="1185" spans="1:4">
      <c r="A1185" s="611"/>
      <c r="B1185" s="611"/>
      <c r="C1185" s="611"/>
      <c r="D1185" s="611"/>
    </row>
    <row r="1186" spans="1:4">
      <c r="A1186" s="611"/>
      <c r="B1186" s="611"/>
      <c r="C1186" s="611"/>
      <c r="D1186" s="611"/>
    </row>
    <row r="1187" spans="1:4">
      <c r="A1187" s="611"/>
      <c r="B1187" s="611"/>
      <c r="C1187" s="611"/>
      <c r="D1187" s="611"/>
    </row>
    <row r="1188" spans="1:4">
      <c r="A1188" s="611"/>
      <c r="B1188" s="611"/>
      <c r="C1188" s="611"/>
      <c r="D1188" s="611"/>
    </row>
    <row r="1189" spans="1:4">
      <c r="A1189" s="611"/>
      <c r="B1189" s="611"/>
      <c r="C1189" s="611"/>
      <c r="D1189" s="611"/>
    </row>
    <row r="1190" spans="1:4">
      <c r="A1190" s="611"/>
      <c r="B1190" s="611"/>
      <c r="C1190" s="611"/>
      <c r="D1190" s="611"/>
    </row>
    <row r="1191" spans="1:4">
      <c r="A1191" s="611"/>
      <c r="B1191" s="611"/>
      <c r="C1191" s="611"/>
      <c r="D1191" s="611"/>
    </row>
    <row r="1192" spans="1:4">
      <c r="A1192" s="611"/>
      <c r="B1192" s="611"/>
      <c r="C1192" s="611"/>
      <c r="D1192" s="611"/>
    </row>
    <row r="1193" spans="1:4">
      <c r="A1193" s="611"/>
      <c r="B1193" s="611"/>
      <c r="C1193" s="611"/>
      <c r="D1193" s="611"/>
    </row>
    <row r="1194" spans="1:4">
      <c r="A1194" s="611"/>
      <c r="B1194" s="611"/>
      <c r="C1194" s="611"/>
      <c r="D1194" s="611"/>
    </row>
    <row r="1195" spans="1:4">
      <c r="A1195" s="611"/>
      <c r="B1195" s="611"/>
      <c r="C1195" s="611"/>
      <c r="D1195" s="611"/>
    </row>
    <row r="1196" spans="1:4">
      <c r="A1196" s="611"/>
      <c r="B1196" s="611"/>
      <c r="C1196" s="611"/>
      <c r="D1196" s="611"/>
    </row>
    <row r="1197" spans="1:4">
      <c r="A1197" s="611"/>
      <c r="B1197" s="611"/>
      <c r="C1197" s="611"/>
      <c r="D1197" s="611"/>
    </row>
    <row r="1198" spans="1:4">
      <c r="A1198" s="611"/>
      <c r="B1198" s="611"/>
      <c r="C1198" s="611"/>
      <c r="D1198" s="611"/>
    </row>
    <row r="1199" spans="1:4">
      <c r="A1199" s="611"/>
      <c r="B1199" s="611"/>
      <c r="C1199" s="611"/>
      <c r="D1199" s="611"/>
    </row>
    <row r="1200" spans="1:4">
      <c r="A1200" s="611"/>
      <c r="B1200" s="611"/>
      <c r="C1200" s="611"/>
      <c r="D1200" s="611"/>
    </row>
    <row r="1201" spans="1:4">
      <c r="A1201" s="611"/>
      <c r="B1201" s="611"/>
      <c r="C1201" s="611"/>
      <c r="D1201" s="611"/>
    </row>
    <row r="1202" spans="1:4">
      <c r="A1202" s="611"/>
      <c r="B1202" s="611"/>
      <c r="C1202" s="611"/>
      <c r="D1202" s="611"/>
    </row>
    <row r="1203" spans="1:4">
      <c r="A1203" s="611"/>
      <c r="B1203" s="611"/>
      <c r="C1203" s="611"/>
      <c r="D1203" s="611"/>
    </row>
    <row r="1204" spans="1:4">
      <c r="A1204" s="611"/>
      <c r="B1204" s="611"/>
      <c r="C1204" s="611"/>
      <c r="D1204" s="611"/>
    </row>
    <row r="1205" spans="1:4">
      <c r="A1205" s="611"/>
      <c r="B1205" s="611"/>
      <c r="C1205" s="611"/>
      <c r="D1205" s="611"/>
    </row>
    <row r="1206" spans="1:4">
      <c r="A1206" s="611"/>
      <c r="B1206" s="611"/>
      <c r="C1206" s="611"/>
      <c r="D1206" s="611"/>
    </row>
    <row r="1207" spans="1:4">
      <c r="A1207" s="611"/>
      <c r="B1207" s="611"/>
      <c r="C1207" s="611"/>
      <c r="D1207" s="611"/>
    </row>
    <row r="1208" spans="1:4">
      <c r="A1208" s="611"/>
      <c r="B1208" s="611"/>
      <c r="C1208" s="611"/>
      <c r="D1208" s="611"/>
    </row>
    <row r="1209" spans="1:4">
      <c r="A1209" s="611"/>
      <c r="B1209" s="611"/>
      <c r="C1209" s="611"/>
      <c r="D1209" s="611"/>
    </row>
    <row r="1210" spans="1:4">
      <c r="A1210" s="611"/>
      <c r="B1210" s="611"/>
      <c r="C1210" s="611"/>
      <c r="D1210" s="611"/>
    </row>
    <row r="1211" spans="1:4">
      <c r="A1211" s="611"/>
      <c r="B1211" s="611"/>
      <c r="C1211" s="611"/>
      <c r="D1211" s="611"/>
    </row>
    <row r="1212" spans="1:4">
      <c r="A1212" s="611"/>
      <c r="B1212" s="611"/>
      <c r="C1212" s="611"/>
      <c r="D1212" s="611"/>
    </row>
    <row r="1213" spans="1:4">
      <c r="A1213" s="611"/>
      <c r="B1213" s="611"/>
      <c r="C1213" s="611"/>
      <c r="D1213" s="611"/>
    </row>
    <row r="1214" spans="1:4">
      <c r="A1214" s="611"/>
      <c r="B1214" s="611"/>
      <c r="C1214" s="611"/>
      <c r="D1214" s="611"/>
    </row>
    <row r="1215" spans="1:4">
      <c r="A1215" s="611"/>
      <c r="B1215" s="611"/>
      <c r="C1215" s="611"/>
      <c r="D1215" s="611"/>
    </row>
    <row r="1216" spans="1:4">
      <c r="A1216" s="611"/>
      <c r="B1216" s="611"/>
      <c r="C1216" s="611"/>
      <c r="D1216" s="611"/>
    </row>
    <row r="1217" spans="1:4">
      <c r="A1217" s="611"/>
      <c r="B1217" s="611"/>
      <c r="C1217" s="611"/>
      <c r="D1217" s="611"/>
    </row>
    <row r="1218" spans="1:4">
      <c r="A1218" s="611"/>
      <c r="B1218" s="611"/>
      <c r="C1218" s="611"/>
      <c r="D1218" s="611"/>
    </row>
    <row r="1219" spans="1:4">
      <c r="A1219" s="611"/>
      <c r="B1219" s="611"/>
      <c r="C1219" s="611"/>
      <c r="D1219" s="611"/>
    </row>
    <row r="1220" spans="1:4">
      <c r="A1220" s="611"/>
      <c r="B1220" s="611"/>
      <c r="C1220" s="611"/>
      <c r="D1220" s="611"/>
    </row>
    <row r="1221" spans="1:4">
      <c r="A1221" s="611"/>
      <c r="B1221" s="611"/>
      <c r="C1221" s="611"/>
      <c r="D1221" s="611"/>
    </row>
    <row r="1222" spans="1:4">
      <c r="A1222" s="611"/>
      <c r="B1222" s="611"/>
      <c r="C1222" s="611"/>
      <c r="D1222" s="611"/>
    </row>
    <row r="1223" spans="1:4">
      <c r="A1223" s="611"/>
      <c r="B1223" s="611"/>
      <c r="C1223" s="611"/>
      <c r="D1223" s="611"/>
    </row>
    <row r="1224" spans="1:4">
      <c r="A1224" s="611"/>
      <c r="B1224" s="611"/>
      <c r="C1224" s="611"/>
      <c r="D1224" s="611"/>
    </row>
    <row r="1225" spans="1:4">
      <c r="A1225" s="611"/>
      <c r="B1225" s="611"/>
      <c r="C1225" s="611"/>
      <c r="D1225" s="611"/>
    </row>
    <row r="1226" spans="1:4">
      <c r="A1226" s="611"/>
      <c r="B1226" s="611"/>
      <c r="C1226" s="611"/>
      <c r="D1226" s="611"/>
    </row>
    <row r="1227" spans="1:4">
      <c r="A1227" s="611"/>
      <c r="B1227" s="611"/>
      <c r="C1227" s="611"/>
      <c r="D1227" s="611"/>
    </row>
    <row r="1228" spans="1:4">
      <c r="A1228" s="611"/>
      <c r="B1228" s="611"/>
      <c r="C1228" s="611"/>
      <c r="D1228" s="611"/>
    </row>
    <row r="1229" spans="1:4">
      <c r="A1229" s="611"/>
      <c r="B1229" s="611"/>
      <c r="C1229" s="611"/>
      <c r="D1229" s="611"/>
    </row>
    <row r="1230" spans="1:4">
      <c r="A1230" s="611"/>
      <c r="B1230" s="611"/>
      <c r="C1230" s="611"/>
      <c r="D1230" s="611"/>
    </row>
    <row r="1231" spans="1:4">
      <c r="A1231" s="611"/>
      <c r="B1231" s="611"/>
      <c r="C1231" s="611"/>
      <c r="D1231" s="611"/>
    </row>
    <row r="1232" spans="1:4">
      <c r="A1232" s="611"/>
      <c r="B1232" s="611"/>
      <c r="C1232" s="611"/>
      <c r="D1232" s="611"/>
    </row>
    <row r="1233" spans="1:4">
      <c r="A1233" s="611"/>
      <c r="B1233" s="611"/>
      <c r="C1233" s="611"/>
      <c r="D1233" s="611"/>
    </row>
    <row r="1234" spans="1:4">
      <c r="A1234" s="611"/>
      <c r="B1234" s="611"/>
      <c r="C1234" s="611"/>
      <c r="D1234" s="611"/>
    </row>
    <row r="1235" spans="1:4">
      <c r="A1235" s="611"/>
      <c r="B1235" s="611"/>
      <c r="C1235" s="611"/>
      <c r="D1235" s="611"/>
    </row>
    <row r="1236" spans="1:4">
      <c r="A1236" s="611"/>
      <c r="B1236" s="611"/>
      <c r="C1236" s="611"/>
      <c r="D1236" s="611"/>
    </row>
    <row r="1237" spans="1:4">
      <c r="A1237" s="611"/>
      <c r="B1237" s="611"/>
      <c r="C1237" s="611"/>
      <c r="D1237" s="611"/>
    </row>
    <row r="1238" spans="1:4">
      <c r="A1238" s="611"/>
      <c r="B1238" s="611"/>
      <c r="C1238" s="611"/>
      <c r="D1238" s="611"/>
    </row>
    <row r="1239" spans="1:4">
      <c r="A1239" s="611"/>
      <c r="B1239" s="611"/>
      <c r="C1239" s="611"/>
      <c r="D1239" s="611"/>
    </row>
    <row r="1240" spans="1:4">
      <c r="A1240" s="611"/>
      <c r="B1240" s="611"/>
      <c r="C1240" s="611"/>
      <c r="D1240" s="611"/>
    </row>
    <row r="1241" spans="1:4">
      <c r="A1241" s="611"/>
      <c r="B1241" s="611"/>
      <c r="C1241" s="611"/>
      <c r="D1241" s="611"/>
    </row>
    <row r="1242" spans="1:4">
      <c r="A1242" s="611"/>
      <c r="B1242" s="611"/>
      <c r="C1242" s="611"/>
      <c r="D1242" s="611"/>
    </row>
    <row r="1243" spans="1:4">
      <c r="A1243" s="611"/>
      <c r="B1243" s="611"/>
      <c r="C1243" s="611"/>
      <c r="D1243" s="611"/>
    </row>
    <row r="1244" spans="1:4">
      <c r="A1244" s="611"/>
      <c r="B1244" s="611"/>
      <c r="C1244" s="611"/>
      <c r="D1244" s="611"/>
    </row>
    <row r="1245" spans="1:4">
      <c r="A1245" s="611"/>
      <c r="B1245" s="611"/>
      <c r="C1245" s="611"/>
      <c r="D1245" s="611"/>
    </row>
    <row r="1246" spans="1:4">
      <c r="A1246" s="611"/>
      <c r="B1246" s="611"/>
      <c r="C1246" s="611"/>
      <c r="D1246" s="611"/>
    </row>
    <row r="1247" spans="1:4">
      <c r="A1247" s="611"/>
      <c r="B1247" s="611"/>
      <c r="C1247" s="611"/>
      <c r="D1247" s="611"/>
    </row>
    <row r="1248" spans="1:4">
      <c r="A1248" s="611"/>
      <c r="B1248" s="611"/>
      <c r="C1248" s="611"/>
      <c r="D1248" s="611"/>
    </row>
    <row r="1249" spans="1:4">
      <c r="A1249" s="611"/>
      <c r="B1249" s="611"/>
      <c r="C1249" s="611"/>
      <c r="D1249" s="611"/>
    </row>
    <row r="1250" spans="1:4">
      <c r="A1250" s="611"/>
      <c r="B1250" s="611"/>
      <c r="C1250" s="611"/>
      <c r="D1250" s="611"/>
    </row>
    <row r="1251" spans="1:4">
      <c r="A1251" s="611"/>
      <c r="B1251" s="611"/>
      <c r="C1251" s="611"/>
      <c r="D1251" s="611"/>
    </row>
    <row r="1252" spans="1:4">
      <c r="A1252" s="611"/>
      <c r="B1252" s="611"/>
      <c r="C1252" s="611"/>
      <c r="D1252" s="611"/>
    </row>
    <row r="1253" spans="1:4">
      <c r="A1253" s="611"/>
      <c r="B1253" s="611"/>
      <c r="C1253" s="611"/>
      <c r="D1253" s="611"/>
    </row>
    <row r="1254" spans="1:4">
      <c r="A1254" s="611"/>
      <c r="B1254" s="611"/>
      <c r="C1254" s="611"/>
      <c r="D1254" s="611"/>
    </row>
    <row r="1255" spans="1:4">
      <c r="A1255" s="611"/>
      <c r="B1255" s="611"/>
      <c r="C1255" s="611"/>
      <c r="D1255" s="611"/>
    </row>
    <row r="1256" spans="1:4">
      <c r="A1256" s="611"/>
      <c r="B1256" s="611"/>
      <c r="C1256" s="611"/>
      <c r="D1256" s="611"/>
    </row>
    <row r="1257" spans="1:4">
      <c r="A1257" s="611"/>
      <c r="B1257" s="611"/>
      <c r="C1257" s="611"/>
      <c r="D1257" s="611"/>
    </row>
    <row r="1258" spans="1:4">
      <c r="A1258" s="611"/>
      <c r="B1258" s="611"/>
      <c r="C1258" s="611"/>
      <c r="D1258" s="611"/>
    </row>
    <row r="1259" spans="1:4">
      <c r="A1259" s="611"/>
      <c r="B1259" s="611"/>
      <c r="C1259" s="611"/>
      <c r="D1259" s="611"/>
    </row>
    <row r="1260" spans="1:4">
      <c r="A1260" s="611"/>
      <c r="B1260" s="611"/>
      <c r="C1260" s="611"/>
      <c r="D1260" s="611"/>
    </row>
    <row r="1261" spans="1:4">
      <c r="A1261" s="611"/>
      <c r="B1261" s="611"/>
      <c r="C1261" s="611"/>
      <c r="D1261" s="611"/>
    </row>
    <row r="1262" spans="1:4">
      <c r="A1262" s="611"/>
      <c r="B1262" s="611"/>
      <c r="C1262" s="611"/>
      <c r="D1262" s="611"/>
    </row>
    <row r="1263" spans="1:4">
      <c r="A1263" s="611"/>
      <c r="B1263" s="611"/>
      <c r="C1263" s="611"/>
      <c r="D1263" s="611"/>
    </row>
    <row r="1264" spans="1:4">
      <c r="A1264" s="611"/>
      <c r="B1264" s="611"/>
      <c r="C1264" s="611"/>
      <c r="D1264" s="611"/>
    </row>
    <row r="1265" spans="1:4">
      <c r="A1265" s="611"/>
      <c r="B1265" s="611"/>
      <c r="C1265" s="611"/>
      <c r="D1265" s="611"/>
    </row>
    <row r="1266" spans="1:4">
      <c r="A1266" s="611"/>
      <c r="B1266" s="611"/>
      <c r="C1266" s="611"/>
      <c r="D1266" s="611"/>
    </row>
    <row r="1267" spans="1:4">
      <c r="A1267" s="611"/>
      <c r="B1267" s="611"/>
      <c r="C1267" s="611"/>
      <c r="D1267" s="611"/>
    </row>
    <row r="1268" spans="1:4">
      <c r="A1268" s="611"/>
      <c r="B1268" s="611"/>
      <c r="C1268" s="611"/>
      <c r="D1268" s="611"/>
    </row>
    <row r="1269" spans="1:4">
      <c r="A1269" s="611"/>
      <c r="B1269" s="611"/>
      <c r="C1269" s="611"/>
      <c r="D1269" s="611"/>
    </row>
    <row r="1270" spans="1:4">
      <c r="A1270" s="611"/>
      <c r="B1270" s="611"/>
      <c r="C1270" s="611"/>
      <c r="D1270" s="611"/>
    </row>
    <row r="1271" spans="1:4">
      <c r="A1271" s="611"/>
      <c r="B1271" s="611"/>
      <c r="C1271" s="611"/>
      <c r="D1271" s="611"/>
    </row>
    <row r="1272" spans="1:4">
      <c r="A1272" s="611"/>
      <c r="B1272" s="611"/>
      <c r="C1272" s="611"/>
      <c r="D1272" s="611"/>
    </row>
    <row r="1273" spans="1:4">
      <c r="A1273" s="611"/>
      <c r="B1273" s="611"/>
      <c r="C1273" s="611"/>
      <c r="D1273" s="611"/>
    </row>
    <row r="1274" spans="1:4">
      <c r="A1274" s="611"/>
      <c r="B1274" s="611"/>
      <c r="C1274" s="611"/>
      <c r="D1274" s="611"/>
    </row>
    <row r="1275" spans="1:4">
      <c r="A1275" s="611"/>
      <c r="B1275" s="611"/>
      <c r="C1275" s="611"/>
      <c r="D1275" s="611"/>
    </row>
    <row r="1276" spans="1:4">
      <c r="A1276" s="611"/>
      <c r="B1276" s="611"/>
      <c r="C1276" s="611"/>
      <c r="D1276" s="611"/>
    </row>
    <row r="1277" spans="1:4">
      <c r="A1277" s="611"/>
      <c r="B1277" s="611"/>
      <c r="C1277" s="611"/>
      <c r="D1277" s="611"/>
    </row>
    <row r="1278" spans="1:4">
      <c r="A1278" s="611"/>
      <c r="B1278" s="611"/>
      <c r="C1278" s="611"/>
      <c r="D1278" s="611"/>
    </row>
    <row r="1279" spans="1:4">
      <c r="A1279" s="611"/>
      <c r="B1279" s="611"/>
      <c r="C1279" s="611"/>
      <c r="D1279" s="611"/>
    </row>
    <row r="1280" spans="1:4">
      <c r="A1280" s="611"/>
      <c r="B1280" s="611"/>
      <c r="C1280" s="611"/>
      <c r="D1280" s="611"/>
    </row>
    <row r="1281" spans="1:4">
      <c r="A1281" s="611"/>
      <c r="B1281" s="611"/>
      <c r="C1281" s="611"/>
      <c r="D1281" s="611"/>
    </row>
    <row r="1282" spans="1:4">
      <c r="A1282" s="611"/>
      <c r="B1282" s="611"/>
      <c r="C1282" s="611"/>
      <c r="D1282" s="611"/>
    </row>
    <row r="1283" spans="1:4">
      <c r="A1283" s="611"/>
      <c r="B1283" s="611"/>
      <c r="C1283" s="611"/>
      <c r="D1283" s="611"/>
    </row>
    <row r="1284" spans="1:4">
      <c r="A1284" s="611"/>
      <c r="B1284" s="611"/>
      <c r="C1284" s="611"/>
      <c r="D1284" s="611"/>
    </row>
    <row r="1285" spans="1:4">
      <c r="A1285" s="611"/>
      <c r="B1285" s="611"/>
      <c r="C1285" s="611"/>
      <c r="D1285" s="611"/>
    </row>
    <row r="1286" spans="1:4">
      <c r="A1286" s="611"/>
      <c r="B1286" s="611"/>
      <c r="C1286" s="611"/>
      <c r="D1286" s="611"/>
    </row>
    <row r="1287" spans="1:4">
      <c r="A1287" s="611"/>
      <c r="B1287" s="611"/>
      <c r="C1287" s="611"/>
      <c r="D1287" s="611"/>
    </row>
    <row r="1288" spans="1:4">
      <c r="A1288" s="611"/>
      <c r="B1288" s="611"/>
      <c r="C1288" s="611"/>
      <c r="D1288" s="611"/>
    </row>
    <row r="1289" spans="1:4">
      <c r="A1289" s="611"/>
      <c r="B1289" s="611"/>
      <c r="C1289" s="611"/>
      <c r="D1289" s="611"/>
    </row>
    <row r="1290" spans="1:4">
      <c r="A1290" s="611"/>
      <c r="B1290" s="611"/>
      <c r="C1290" s="611"/>
      <c r="D1290" s="611"/>
    </row>
    <row r="1291" spans="1:4">
      <c r="A1291" s="611"/>
      <c r="B1291" s="611"/>
      <c r="C1291" s="611"/>
      <c r="D1291" s="611"/>
    </row>
    <row r="1292" spans="1:4">
      <c r="A1292" s="611"/>
      <c r="B1292" s="611"/>
      <c r="C1292" s="611"/>
      <c r="D1292" s="611"/>
    </row>
    <row r="1293" spans="1:4">
      <c r="A1293" s="611"/>
      <c r="B1293" s="611"/>
      <c r="C1293" s="611"/>
      <c r="D1293" s="611"/>
    </row>
    <row r="1294" spans="1:4">
      <c r="A1294" s="611"/>
      <c r="B1294" s="611"/>
      <c r="C1294" s="611"/>
      <c r="D1294" s="611"/>
    </row>
    <row r="1295" spans="1:4">
      <c r="A1295" s="611"/>
      <c r="B1295" s="611"/>
      <c r="C1295" s="611"/>
      <c r="D1295" s="611"/>
    </row>
    <row r="1296" spans="1:4">
      <c r="A1296" s="611"/>
      <c r="B1296" s="611"/>
      <c r="C1296" s="611"/>
      <c r="D1296" s="611"/>
    </row>
    <row r="1297" spans="1:4">
      <c r="A1297" s="611"/>
      <c r="B1297" s="611"/>
      <c r="C1297" s="611"/>
      <c r="D1297" s="611"/>
    </row>
    <row r="1298" spans="1:4">
      <c r="A1298" s="611"/>
      <c r="B1298" s="611"/>
      <c r="C1298" s="611"/>
      <c r="D1298" s="611"/>
    </row>
    <row r="1299" spans="1:4">
      <c r="A1299" s="611"/>
      <c r="B1299" s="611"/>
      <c r="C1299" s="611"/>
      <c r="D1299" s="611"/>
    </row>
    <row r="1300" spans="1:4">
      <c r="A1300" s="611"/>
      <c r="B1300" s="611"/>
      <c r="C1300" s="611"/>
      <c r="D1300" s="611"/>
    </row>
    <row r="1301" spans="1:4">
      <c r="A1301" s="611"/>
      <c r="B1301" s="611"/>
      <c r="C1301" s="611"/>
      <c r="D1301" s="611"/>
    </row>
    <row r="1302" spans="1:4">
      <c r="A1302" s="611"/>
      <c r="B1302" s="611"/>
      <c r="C1302" s="611"/>
      <c r="D1302" s="611"/>
    </row>
    <row r="1303" spans="1:4">
      <c r="A1303" s="611"/>
      <c r="B1303" s="611"/>
      <c r="C1303" s="611"/>
      <c r="D1303" s="611"/>
    </row>
    <row r="1304" spans="1:4">
      <c r="A1304" s="611"/>
      <c r="B1304" s="611"/>
      <c r="C1304" s="611"/>
      <c r="D1304" s="611"/>
    </row>
    <row r="1305" spans="1:4">
      <c r="A1305" s="611"/>
      <c r="B1305" s="611"/>
      <c r="C1305" s="611"/>
      <c r="D1305" s="611"/>
    </row>
    <row r="1306" spans="1:4">
      <c r="A1306" s="611"/>
      <c r="B1306" s="611"/>
      <c r="C1306" s="611"/>
      <c r="D1306" s="611"/>
    </row>
    <row r="1307" spans="1:4">
      <c r="A1307" s="611"/>
      <c r="B1307" s="611"/>
      <c r="C1307" s="611"/>
      <c r="D1307" s="611"/>
    </row>
    <row r="1308" spans="1:4">
      <c r="A1308" s="611"/>
      <c r="B1308" s="611"/>
      <c r="C1308" s="611"/>
      <c r="D1308" s="611"/>
    </row>
    <row r="1309" spans="1:4">
      <c r="A1309" s="611"/>
      <c r="B1309" s="611"/>
      <c r="C1309" s="611"/>
      <c r="D1309" s="611"/>
    </row>
    <row r="1310" spans="1:4">
      <c r="A1310" s="611"/>
      <c r="B1310" s="611"/>
      <c r="C1310" s="611"/>
      <c r="D1310" s="611"/>
    </row>
    <row r="1311" spans="1:4">
      <c r="A1311" s="611"/>
      <c r="B1311" s="611"/>
      <c r="C1311" s="611"/>
      <c r="D1311" s="611"/>
    </row>
    <row r="1312" spans="1:4">
      <c r="A1312" s="611"/>
      <c r="B1312" s="611"/>
      <c r="C1312" s="611"/>
      <c r="D1312" s="611"/>
    </row>
    <row r="1313" spans="1:4">
      <c r="A1313" s="611"/>
      <c r="B1313" s="611"/>
      <c r="C1313" s="611"/>
      <c r="D1313" s="611"/>
    </row>
    <row r="1314" spans="1:4">
      <c r="A1314" s="611"/>
      <c r="B1314" s="611"/>
      <c r="C1314" s="611"/>
      <c r="D1314" s="611"/>
    </row>
    <row r="1315" spans="1:4">
      <c r="A1315" s="611"/>
      <c r="B1315" s="611"/>
      <c r="C1315" s="611"/>
      <c r="D1315" s="611"/>
    </row>
    <row r="1316" spans="1:4">
      <c r="A1316" s="611"/>
      <c r="B1316" s="611"/>
      <c r="C1316" s="611"/>
      <c r="D1316" s="611"/>
    </row>
    <row r="1317" spans="1:4">
      <c r="A1317" s="611"/>
      <c r="B1317" s="611"/>
      <c r="C1317" s="611"/>
      <c r="D1317" s="611"/>
    </row>
    <row r="1318" spans="1:4">
      <c r="A1318" s="611"/>
      <c r="B1318" s="611"/>
      <c r="C1318" s="611"/>
      <c r="D1318" s="611"/>
    </row>
    <row r="1319" spans="1:4">
      <c r="A1319" s="611"/>
      <c r="B1319" s="611"/>
      <c r="C1319" s="611"/>
      <c r="D1319" s="611"/>
    </row>
    <row r="1320" spans="1:4">
      <c r="A1320" s="611"/>
      <c r="B1320" s="611"/>
      <c r="C1320" s="611"/>
      <c r="D1320" s="611"/>
    </row>
    <row r="1321" spans="1:4">
      <c r="A1321" s="611"/>
      <c r="B1321" s="611"/>
      <c r="C1321" s="611"/>
      <c r="D1321" s="611"/>
    </row>
    <row r="1322" spans="1:4">
      <c r="A1322" s="611"/>
      <c r="B1322" s="611"/>
      <c r="C1322" s="611"/>
      <c r="D1322" s="611"/>
    </row>
    <row r="1323" spans="1:4">
      <c r="A1323" s="611"/>
      <c r="B1323" s="611"/>
      <c r="C1323" s="611"/>
      <c r="D1323" s="611"/>
    </row>
    <row r="1324" spans="1:4">
      <c r="A1324" s="611"/>
      <c r="B1324" s="611"/>
      <c r="C1324" s="611"/>
      <c r="D1324" s="611"/>
    </row>
    <row r="1325" spans="1:4">
      <c r="A1325" s="611"/>
      <c r="B1325" s="611"/>
      <c r="C1325" s="611"/>
      <c r="D1325" s="611"/>
    </row>
    <row r="1326" spans="1:4">
      <c r="A1326" s="611"/>
      <c r="B1326" s="611"/>
      <c r="C1326" s="611"/>
      <c r="D1326" s="611"/>
    </row>
    <row r="1327" spans="1:4">
      <c r="A1327" s="611"/>
      <c r="B1327" s="611"/>
      <c r="C1327" s="611"/>
      <c r="D1327" s="611"/>
    </row>
    <row r="1328" spans="1:4">
      <c r="A1328" s="611"/>
      <c r="B1328" s="611"/>
      <c r="C1328" s="611"/>
      <c r="D1328" s="611"/>
    </row>
    <row r="1329" spans="1:4">
      <c r="A1329" s="611"/>
      <c r="B1329" s="611"/>
      <c r="C1329" s="611"/>
      <c r="D1329" s="611"/>
    </row>
    <row r="1330" spans="1:4">
      <c r="A1330" s="611"/>
      <c r="B1330" s="611"/>
      <c r="C1330" s="611"/>
      <c r="D1330" s="611"/>
    </row>
    <row r="1331" spans="1:4">
      <c r="A1331" s="611"/>
      <c r="B1331" s="611"/>
      <c r="C1331" s="611"/>
      <c r="D1331" s="611"/>
    </row>
    <row r="1332" spans="1:4">
      <c r="A1332" s="611"/>
      <c r="B1332" s="611"/>
      <c r="C1332" s="611"/>
      <c r="D1332" s="611"/>
    </row>
    <row r="1333" spans="1:4">
      <c r="A1333" s="611"/>
      <c r="B1333" s="611"/>
      <c r="C1333" s="611"/>
      <c r="D1333" s="611"/>
    </row>
    <row r="1334" spans="1:4">
      <c r="A1334" s="611"/>
      <c r="B1334" s="611"/>
      <c r="C1334" s="611"/>
      <c r="D1334" s="611"/>
    </row>
    <row r="1335" spans="1:4">
      <c r="A1335" s="611"/>
      <c r="B1335" s="611"/>
      <c r="C1335" s="611"/>
      <c r="D1335" s="611"/>
    </row>
    <row r="1336" spans="1:4">
      <c r="A1336" s="611"/>
      <c r="B1336" s="611"/>
      <c r="C1336" s="611"/>
      <c r="D1336" s="611"/>
    </row>
    <row r="1337" spans="1:4">
      <c r="A1337" s="611"/>
      <c r="B1337" s="611"/>
      <c r="C1337" s="611"/>
      <c r="D1337" s="611"/>
    </row>
    <row r="1338" spans="1:4">
      <c r="A1338" s="611"/>
      <c r="B1338" s="611"/>
      <c r="C1338" s="611"/>
      <c r="D1338" s="611"/>
    </row>
    <row r="1339" spans="1:4">
      <c r="A1339" s="611"/>
      <c r="B1339" s="611"/>
      <c r="C1339" s="611"/>
      <c r="D1339" s="611"/>
    </row>
    <row r="1340" spans="1:4">
      <c r="A1340" s="611"/>
      <c r="B1340" s="611"/>
      <c r="C1340" s="611"/>
      <c r="D1340" s="611"/>
    </row>
    <row r="1341" spans="1:4">
      <c r="A1341" s="611"/>
      <c r="B1341" s="611"/>
      <c r="C1341" s="611"/>
      <c r="D1341" s="611"/>
    </row>
    <row r="1342" spans="1:4">
      <c r="A1342" s="611"/>
      <c r="B1342" s="611"/>
      <c r="C1342" s="611"/>
      <c r="D1342" s="611"/>
    </row>
    <row r="1343" spans="1:4">
      <c r="A1343" s="611"/>
      <c r="B1343" s="611"/>
      <c r="C1343" s="611"/>
      <c r="D1343" s="611"/>
    </row>
    <row r="1344" spans="1:4">
      <c r="A1344" s="611"/>
      <c r="B1344" s="611"/>
      <c r="C1344" s="611"/>
      <c r="D1344" s="611"/>
    </row>
    <row r="1345" spans="1:4">
      <c r="A1345" s="611"/>
      <c r="B1345" s="611"/>
      <c r="C1345" s="611"/>
      <c r="D1345" s="611"/>
    </row>
    <row r="1346" spans="1:4">
      <c r="A1346" s="611"/>
      <c r="B1346" s="611"/>
      <c r="C1346" s="611"/>
      <c r="D1346" s="611"/>
    </row>
    <row r="1347" spans="1:4">
      <c r="A1347" s="611"/>
      <c r="B1347" s="611"/>
      <c r="C1347" s="611"/>
      <c r="D1347" s="611"/>
    </row>
    <row r="1348" spans="1:4">
      <c r="A1348" s="611"/>
      <c r="B1348" s="611"/>
      <c r="C1348" s="611"/>
      <c r="D1348" s="611"/>
    </row>
    <row r="1349" spans="1:4">
      <c r="A1349" s="611"/>
      <c r="B1349" s="611"/>
      <c r="C1349" s="611"/>
      <c r="D1349" s="611"/>
    </row>
    <row r="1350" spans="1:4">
      <c r="A1350" s="611"/>
      <c r="B1350" s="611"/>
      <c r="C1350" s="611"/>
      <c r="D1350" s="611"/>
    </row>
    <row r="1351" spans="1:4">
      <c r="A1351" s="611"/>
      <c r="B1351" s="611"/>
      <c r="C1351" s="611"/>
      <c r="D1351" s="611"/>
    </row>
    <row r="1352" spans="1:4">
      <c r="A1352" s="611"/>
      <c r="B1352" s="611"/>
      <c r="C1352" s="611"/>
      <c r="D1352" s="611"/>
    </row>
    <row r="1353" spans="1:4">
      <c r="A1353" s="611"/>
      <c r="B1353" s="611"/>
      <c r="C1353" s="611"/>
      <c r="D1353" s="611"/>
    </row>
    <row r="1354" spans="1:4">
      <c r="A1354" s="611"/>
      <c r="B1354" s="611"/>
      <c r="C1354" s="611"/>
      <c r="D1354" s="611"/>
    </row>
    <row r="1355" spans="1:4">
      <c r="A1355" s="611"/>
      <c r="B1355" s="611"/>
      <c r="C1355" s="611"/>
      <c r="D1355" s="611"/>
    </row>
    <row r="1356" spans="1:4">
      <c r="A1356" s="611"/>
      <c r="B1356" s="611"/>
      <c r="C1356" s="611"/>
      <c r="D1356" s="611"/>
    </row>
    <row r="1357" spans="1:4">
      <c r="A1357" s="611"/>
      <c r="B1357" s="611"/>
      <c r="C1357" s="611"/>
      <c r="D1357" s="611"/>
    </row>
    <row r="1358" spans="1:4">
      <c r="A1358" s="611"/>
      <c r="B1358" s="611"/>
      <c r="C1358" s="611"/>
      <c r="D1358" s="611"/>
    </row>
    <row r="1359" spans="1:4">
      <c r="A1359" s="611"/>
      <c r="B1359" s="611"/>
      <c r="C1359" s="611"/>
      <c r="D1359" s="611"/>
    </row>
    <row r="1360" spans="1:4">
      <c r="A1360" s="611"/>
      <c r="B1360" s="611"/>
      <c r="C1360" s="611"/>
      <c r="D1360" s="611"/>
    </row>
    <row r="1361" spans="1:4">
      <c r="A1361" s="611"/>
      <c r="B1361" s="611"/>
      <c r="C1361" s="611"/>
      <c r="D1361" s="611"/>
    </row>
    <row r="1362" spans="1:4">
      <c r="A1362" s="611"/>
      <c r="B1362" s="611"/>
      <c r="C1362" s="611"/>
      <c r="D1362" s="611"/>
    </row>
    <row r="1363" spans="1:4">
      <c r="A1363" s="611"/>
      <c r="B1363" s="611"/>
      <c r="C1363" s="611"/>
      <c r="D1363" s="611"/>
    </row>
    <row r="1364" spans="1:4">
      <c r="A1364" s="611"/>
      <c r="B1364" s="611"/>
      <c r="C1364" s="611"/>
      <c r="D1364" s="611"/>
    </row>
    <row r="1365" spans="1:4">
      <c r="A1365" s="611"/>
      <c r="B1365" s="611"/>
      <c r="C1365" s="611"/>
      <c r="D1365" s="611"/>
    </row>
    <row r="1366" spans="1:4">
      <c r="A1366" s="611"/>
      <c r="B1366" s="611"/>
      <c r="C1366" s="611"/>
      <c r="D1366" s="611"/>
    </row>
    <row r="1367" spans="1:4">
      <c r="A1367" s="611"/>
      <c r="B1367" s="611"/>
      <c r="C1367" s="611"/>
      <c r="D1367" s="611"/>
    </row>
    <row r="1368" spans="1:4">
      <c r="A1368" s="611"/>
      <c r="B1368" s="611"/>
      <c r="C1368" s="611"/>
      <c r="D1368" s="611"/>
    </row>
    <row r="1369" spans="1:4">
      <c r="A1369" s="611"/>
      <c r="B1369" s="611"/>
      <c r="C1369" s="611"/>
      <c r="D1369" s="611"/>
    </row>
    <row r="1370" spans="1:4">
      <c r="A1370" s="611"/>
      <c r="B1370" s="611"/>
      <c r="C1370" s="611"/>
      <c r="D1370" s="611"/>
    </row>
    <row r="1371" spans="1:4">
      <c r="A1371" s="611"/>
      <c r="B1371" s="611"/>
      <c r="C1371" s="611"/>
      <c r="D1371" s="611"/>
    </row>
    <row r="1372" spans="1:4">
      <c r="A1372" s="611"/>
      <c r="B1372" s="611"/>
      <c r="C1372" s="611"/>
      <c r="D1372" s="611"/>
    </row>
    <row r="1373" spans="1:4">
      <c r="A1373" s="611"/>
      <c r="B1373" s="611"/>
      <c r="C1373" s="611"/>
      <c r="D1373" s="611"/>
    </row>
    <row r="1374" spans="1:4">
      <c r="A1374" s="611"/>
      <c r="B1374" s="611"/>
      <c r="C1374" s="611"/>
      <c r="D1374" s="611"/>
    </row>
    <row r="1375" spans="1:4">
      <c r="A1375" s="611"/>
      <c r="B1375" s="611"/>
      <c r="C1375" s="611"/>
      <c r="D1375" s="611"/>
    </row>
    <row r="1376" spans="1:4">
      <c r="A1376" s="611"/>
      <c r="B1376" s="611"/>
      <c r="C1376" s="611"/>
      <c r="D1376" s="611"/>
    </row>
    <row r="1377" spans="1:4">
      <c r="A1377" s="611"/>
      <c r="B1377" s="611"/>
      <c r="C1377" s="611"/>
      <c r="D1377" s="611"/>
    </row>
    <row r="1378" spans="1:4">
      <c r="A1378" s="611"/>
      <c r="B1378" s="611"/>
      <c r="C1378" s="611"/>
      <c r="D1378" s="611"/>
    </row>
    <row r="1379" spans="1:4">
      <c r="A1379" s="611"/>
      <c r="B1379" s="611"/>
      <c r="C1379" s="611"/>
      <c r="D1379" s="611"/>
    </row>
    <row r="1380" spans="1:4">
      <c r="A1380" s="611"/>
      <c r="B1380" s="611"/>
      <c r="C1380" s="611"/>
      <c r="D1380" s="611"/>
    </row>
    <row r="1381" spans="1:4">
      <c r="A1381" s="611"/>
      <c r="B1381" s="611"/>
      <c r="C1381" s="611"/>
      <c r="D1381" s="611"/>
    </row>
    <row r="1382" spans="1:4">
      <c r="A1382" s="611"/>
      <c r="B1382" s="611"/>
      <c r="C1382" s="611"/>
      <c r="D1382" s="611"/>
    </row>
    <row r="1383" spans="1:4">
      <c r="A1383" s="611"/>
      <c r="B1383" s="611"/>
      <c r="C1383" s="611"/>
      <c r="D1383" s="611"/>
    </row>
    <row r="1384" spans="1:4">
      <c r="A1384" s="611"/>
      <c r="B1384" s="611"/>
      <c r="C1384" s="611"/>
      <c r="D1384" s="611"/>
    </row>
    <row r="1385" spans="1:4">
      <c r="A1385" s="611"/>
      <c r="B1385" s="611"/>
      <c r="C1385" s="611"/>
      <c r="D1385" s="611"/>
    </row>
    <row r="1386" spans="1:4">
      <c r="A1386" s="611"/>
      <c r="B1386" s="611"/>
      <c r="C1386" s="611"/>
      <c r="D1386" s="611"/>
    </row>
    <row r="1387" spans="1:4">
      <c r="A1387" s="611"/>
      <c r="B1387" s="611"/>
      <c r="C1387" s="611"/>
      <c r="D1387" s="611"/>
    </row>
    <row r="1388" spans="1:4">
      <c r="A1388" s="611"/>
      <c r="B1388" s="611"/>
      <c r="C1388" s="611"/>
      <c r="D1388" s="611"/>
    </row>
    <row r="1389" spans="1:4">
      <c r="A1389" s="611"/>
      <c r="B1389" s="611"/>
      <c r="C1389" s="611"/>
      <c r="D1389" s="611"/>
    </row>
    <row r="1390" spans="1:4">
      <c r="A1390" s="611"/>
      <c r="B1390" s="611"/>
      <c r="C1390" s="611"/>
      <c r="D1390" s="611"/>
    </row>
    <row r="1391" spans="1:4">
      <c r="A1391" s="611"/>
      <c r="B1391" s="611"/>
      <c r="C1391" s="611"/>
      <c r="D1391" s="611"/>
    </row>
    <row r="1392" spans="1:4">
      <c r="A1392" s="611"/>
      <c r="B1392" s="611"/>
      <c r="C1392" s="611"/>
      <c r="D1392" s="611"/>
    </row>
    <row r="1393" spans="1:4">
      <c r="A1393" s="611"/>
      <c r="B1393" s="611"/>
      <c r="C1393" s="611"/>
      <c r="D1393" s="611"/>
    </row>
    <row r="1394" spans="1:4">
      <c r="A1394" s="611"/>
      <c r="B1394" s="611"/>
      <c r="C1394" s="611"/>
      <c r="D1394" s="611"/>
    </row>
    <row r="1395" spans="1:4">
      <c r="A1395" s="611"/>
      <c r="B1395" s="611"/>
      <c r="C1395" s="611"/>
      <c r="D1395" s="611"/>
    </row>
    <row r="1396" spans="1:4">
      <c r="A1396" s="611"/>
      <c r="B1396" s="611"/>
      <c r="C1396" s="611"/>
      <c r="D1396" s="611"/>
    </row>
    <row r="1397" spans="1:4">
      <c r="A1397" s="611"/>
      <c r="B1397" s="611"/>
      <c r="C1397" s="611"/>
      <c r="D1397" s="611"/>
    </row>
    <row r="1398" spans="1:4">
      <c r="A1398" s="611"/>
      <c r="B1398" s="611"/>
      <c r="C1398" s="611"/>
      <c r="D1398" s="611"/>
    </row>
    <row r="1399" spans="1:4">
      <c r="A1399" s="611"/>
      <c r="B1399" s="611"/>
      <c r="C1399" s="611"/>
      <c r="D1399" s="611"/>
    </row>
    <row r="1400" spans="1:4">
      <c r="A1400" s="611"/>
      <c r="B1400" s="611"/>
      <c r="C1400" s="611"/>
      <c r="D1400" s="611"/>
    </row>
    <row r="1401" spans="1:4">
      <c r="A1401" s="611"/>
      <c r="B1401" s="611"/>
      <c r="C1401" s="611"/>
      <c r="D1401" s="611"/>
    </row>
    <row r="1402" spans="1:4">
      <c r="A1402" s="611"/>
      <c r="B1402" s="611"/>
      <c r="C1402" s="611"/>
      <c r="D1402" s="611"/>
    </row>
    <row r="1403" spans="1:4">
      <c r="A1403" s="611"/>
      <c r="B1403" s="611"/>
      <c r="C1403" s="611"/>
      <c r="D1403" s="611"/>
    </row>
    <row r="1404" spans="1:4">
      <c r="A1404" s="611"/>
      <c r="B1404" s="611"/>
      <c r="C1404" s="611"/>
      <c r="D1404" s="611"/>
    </row>
    <row r="1405" spans="1:4">
      <c r="A1405" s="611"/>
      <c r="B1405" s="611"/>
      <c r="C1405" s="611"/>
      <c r="D1405" s="611"/>
    </row>
    <row r="1406" spans="1:4">
      <c r="A1406" s="611"/>
      <c r="B1406" s="611"/>
      <c r="C1406" s="611"/>
      <c r="D1406" s="611"/>
    </row>
    <row r="1407" spans="1:4">
      <c r="A1407" s="611"/>
      <c r="B1407" s="611"/>
      <c r="C1407" s="611"/>
      <c r="D1407" s="611"/>
    </row>
    <row r="1408" spans="1:4">
      <c r="A1408" s="611"/>
      <c r="B1408" s="611"/>
      <c r="C1408" s="611"/>
      <c r="D1408" s="611"/>
    </row>
    <row r="1409" spans="1:4">
      <c r="A1409" s="611"/>
      <c r="B1409" s="611"/>
      <c r="C1409" s="611"/>
      <c r="D1409" s="611"/>
    </row>
    <row r="1410" spans="1:4">
      <c r="A1410" s="611"/>
      <c r="B1410" s="611"/>
      <c r="C1410" s="611"/>
      <c r="D1410" s="611"/>
    </row>
    <row r="1411" spans="1:4">
      <c r="A1411" s="611"/>
      <c r="B1411" s="611"/>
      <c r="C1411" s="611"/>
      <c r="D1411" s="611"/>
    </row>
    <row r="1412" spans="1:4">
      <c r="A1412" s="611"/>
      <c r="B1412" s="611"/>
      <c r="C1412" s="611"/>
      <c r="D1412" s="611"/>
    </row>
    <row r="1413" spans="1:4">
      <c r="A1413" s="611"/>
      <c r="B1413" s="611"/>
      <c r="C1413" s="611"/>
      <c r="D1413" s="611"/>
    </row>
    <row r="1414" spans="1:4">
      <c r="A1414" s="611"/>
      <c r="B1414" s="611"/>
      <c r="C1414" s="611"/>
      <c r="D1414" s="611"/>
    </row>
    <row r="1415" spans="1:4">
      <c r="A1415" s="611"/>
      <c r="B1415" s="611"/>
      <c r="C1415" s="611"/>
      <c r="D1415" s="611"/>
    </row>
    <row r="1416" spans="1:4">
      <c r="A1416" s="611"/>
      <c r="B1416" s="611"/>
      <c r="C1416" s="611"/>
      <c r="D1416" s="611"/>
    </row>
    <row r="1417" spans="1:4">
      <c r="A1417" s="611"/>
      <c r="B1417" s="611"/>
      <c r="C1417" s="611"/>
      <c r="D1417" s="611"/>
    </row>
    <row r="1418" spans="1:4">
      <c r="A1418" s="611"/>
      <c r="B1418" s="611"/>
      <c r="C1418" s="611"/>
      <c r="D1418" s="611"/>
    </row>
    <row r="1419" spans="1:4">
      <c r="A1419" s="611"/>
      <c r="B1419" s="611"/>
      <c r="C1419" s="611"/>
      <c r="D1419" s="611"/>
    </row>
    <row r="1420" spans="1:4">
      <c r="A1420" s="611"/>
      <c r="B1420" s="611"/>
      <c r="C1420" s="611"/>
      <c r="D1420" s="611"/>
    </row>
    <row r="1421" spans="1:4">
      <c r="A1421" s="611"/>
      <c r="B1421" s="611"/>
      <c r="C1421" s="611"/>
      <c r="D1421" s="611"/>
    </row>
    <row r="1422" spans="1:4">
      <c r="A1422" s="611"/>
      <c r="B1422" s="611"/>
      <c r="C1422" s="611"/>
      <c r="D1422" s="611"/>
    </row>
    <row r="1423" spans="1:4">
      <c r="A1423" s="611"/>
      <c r="B1423" s="611"/>
      <c r="C1423" s="611"/>
      <c r="D1423" s="611"/>
    </row>
    <row r="1424" spans="1:4">
      <c r="A1424" s="611"/>
      <c r="B1424" s="611"/>
      <c r="C1424" s="611"/>
      <c r="D1424" s="611"/>
    </row>
    <row r="1425" spans="1:4">
      <c r="A1425" s="611"/>
      <c r="B1425" s="611"/>
      <c r="C1425" s="611"/>
      <c r="D1425" s="611"/>
    </row>
    <row r="1426" spans="1:4">
      <c r="A1426" s="611"/>
      <c r="B1426" s="611"/>
      <c r="C1426" s="611"/>
      <c r="D1426" s="611"/>
    </row>
    <row r="1427" spans="1:4">
      <c r="A1427" s="611"/>
      <c r="B1427" s="611"/>
      <c r="C1427" s="611"/>
      <c r="D1427" s="611"/>
    </row>
    <row r="1428" spans="1:4">
      <c r="A1428" s="611"/>
      <c r="B1428" s="611"/>
      <c r="C1428" s="611"/>
      <c r="D1428" s="611"/>
    </row>
    <row r="1429" spans="1:4">
      <c r="A1429" s="611"/>
      <c r="B1429" s="611"/>
      <c r="C1429" s="611"/>
      <c r="D1429" s="611"/>
    </row>
    <row r="1430" spans="1:4">
      <c r="A1430" s="611"/>
      <c r="B1430" s="611"/>
      <c r="C1430" s="611"/>
      <c r="D1430" s="611"/>
    </row>
    <row r="1431" spans="1:4">
      <c r="A1431" s="611"/>
      <c r="B1431" s="611"/>
      <c r="C1431" s="611"/>
      <c r="D1431" s="611"/>
    </row>
    <row r="1432" spans="1:4">
      <c r="A1432" s="611"/>
      <c r="B1432" s="611"/>
      <c r="C1432" s="611"/>
      <c r="D1432" s="611"/>
    </row>
    <row r="1433" spans="1:4">
      <c r="A1433" s="611"/>
      <c r="B1433" s="611"/>
      <c r="C1433" s="611"/>
      <c r="D1433" s="611"/>
    </row>
    <row r="1434" spans="1:4">
      <c r="A1434" s="611"/>
      <c r="B1434" s="611"/>
      <c r="C1434" s="611"/>
      <c r="D1434" s="611"/>
    </row>
    <row r="1435" spans="1:4">
      <c r="A1435" s="611"/>
      <c r="B1435" s="611"/>
      <c r="C1435" s="611"/>
      <c r="D1435" s="611"/>
    </row>
    <row r="1436" spans="1:4">
      <c r="A1436" s="611"/>
      <c r="B1436" s="611"/>
      <c r="C1436" s="611"/>
      <c r="D1436" s="611"/>
    </row>
    <row r="1437" spans="1:4">
      <c r="A1437" s="611"/>
      <c r="B1437" s="611"/>
      <c r="C1437" s="611"/>
      <c r="D1437" s="611"/>
    </row>
    <row r="1438" spans="1:4">
      <c r="A1438" s="611"/>
      <c r="B1438" s="611"/>
      <c r="C1438" s="611"/>
      <c r="D1438" s="611"/>
    </row>
  </sheetData>
  <mergeCells count="3">
    <mergeCell ref="B4:B9"/>
    <mergeCell ref="C4:C9"/>
    <mergeCell ref="D4:D9"/>
  </mergeCells>
  <pageMargins left="0.7" right="0.7" top="0.75" bottom="0.75" header="0.3" footer="0.3"/>
  <pageSetup paperSize="9"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M98"/>
  <sheetViews>
    <sheetView workbookViewId="0">
      <selection activeCell="G16" sqref="G16"/>
    </sheetView>
  </sheetViews>
  <sheetFormatPr defaultRowHeight="14.25"/>
  <cols>
    <col min="1" max="1" width="13.5703125" style="2956" customWidth="1"/>
    <col min="2" max="7" width="15.42578125" style="2956" customWidth="1"/>
    <col min="8" max="9" width="21.28515625" style="2956" customWidth="1"/>
    <col min="13" max="13" width="25.7109375" style="2621" customWidth="1"/>
  </cols>
  <sheetData>
    <row r="1" spans="1:11" ht="18.75">
      <c r="A1" s="2955" t="s">
        <v>3571</v>
      </c>
      <c r="K1" s="802" t="s">
        <v>3638</v>
      </c>
    </row>
    <row r="2" spans="1:11" ht="18.75">
      <c r="A2" s="2957" t="s">
        <v>3572</v>
      </c>
      <c r="K2" s="802" t="s">
        <v>757</v>
      </c>
    </row>
    <row r="3" spans="1:11" ht="15.75">
      <c r="A3" s="2955" t="s">
        <v>1864</v>
      </c>
    </row>
    <row r="4" spans="1:11" ht="15.75">
      <c r="A4" s="2958"/>
      <c r="B4" s="4898">
        <v>2021</v>
      </c>
      <c r="C4" s="4898"/>
      <c r="D4" s="4899"/>
      <c r="E4" s="4902">
        <v>2022</v>
      </c>
      <c r="F4" s="4898"/>
      <c r="G4" s="4898"/>
    </row>
    <row r="5" spans="1:11" ht="15.75">
      <c r="A5" s="2959"/>
      <c r="B5" s="4900"/>
      <c r="C5" s="4900"/>
      <c r="D5" s="4901"/>
      <c r="E5" s="4903"/>
      <c r="F5" s="4900"/>
      <c r="G5" s="4900"/>
    </row>
    <row r="6" spans="1:11" ht="15.75" customHeight="1">
      <c r="A6" s="2960" t="s">
        <v>3573</v>
      </c>
      <c r="B6" s="4904" t="s">
        <v>3574</v>
      </c>
      <c r="C6" s="4907" t="s">
        <v>3575</v>
      </c>
      <c r="D6" s="4907" t="s">
        <v>3576</v>
      </c>
      <c r="E6" s="4904" t="s">
        <v>3574</v>
      </c>
      <c r="F6" s="4907" t="s">
        <v>3575</v>
      </c>
      <c r="G6" s="4910" t="s">
        <v>3576</v>
      </c>
    </row>
    <row r="7" spans="1:11" ht="15.75">
      <c r="A7" s="2961" t="s">
        <v>3577</v>
      </c>
      <c r="B7" s="4905"/>
      <c r="C7" s="4908"/>
      <c r="D7" s="4908"/>
      <c r="E7" s="4905"/>
      <c r="F7" s="4908"/>
      <c r="G7" s="4911"/>
    </row>
    <row r="8" spans="1:11" ht="15.75">
      <c r="A8" s="2959"/>
      <c r="B8" s="4905"/>
      <c r="C8" s="4908"/>
      <c r="D8" s="4908"/>
      <c r="E8" s="4905"/>
      <c r="F8" s="4908"/>
      <c r="G8" s="4911"/>
    </row>
    <row r="9" spans="1:11" ht="15.75">
      <c r="A9" s="2962"/>
      <c r="B9" s="4906"/>
      <c r="C9" s="4909"/>
      <c r="D9" s="4909"/>
      <c r="E9" s="4906"/>
      <c r="F9" s="4909"/>
      <c r="G9" s="4912"/>
    </row>
    <row r="10" spans="1:11" ht="15.75">
      <c r="A10" s="2963" t="s">
        <v>3578</v>
      </c>
      <c r="B10" s="2964"/>
      <c r="C10" s="3166"/>
      <c r="D10" s="2965"/>
      <c r="E10" s="2964"/>
      <c r="F10" s="2965"/>
      <c r="G10" s="2966"/>
    </row>
    <row r="11" spans="1:11" ht="15.75">
      <c r="A11" s="2963" t="s">
        <v>3579</v>
      </c>
      <c r="B11" s="3166"/>
      <c r="C11" s="3166"/>
      <c r="D11" s="2965"/>
      <c r="E11" s="3166"/>
      <c r="F11" s="2965"/>
      <c r="G11" s="3167"/>
    </row>
    <row r="12" spans="1:11" ht="15.75">
      <c r="A12" s="2963"/>
      <c r="B12" s="3166"/>
      <c r="C12" s="3166"/>
      <c r="D12" s="2965"/>
      <c r="E12" s="3166"/>
      <c r="F12" s="2965"/>
      <c r="G12" s="3167"/>
    </row>
    <row r="13" spans="1:11" ht="15.75">
      <c r="A13" s="2963" t="s">
        <v>3580</v>
      </c>
      <c r="B13" s="3166"/>
      <c r="C13" s="3166"/>
      <c r="D13" s="2965"/>
      <c r="E13" s="3168"/>
      <c r="F13" s="2965"/>
      <c r="G13" s="3167"/>
    </row>
    <row r="14" spans="1:11" ht="15.75">
      <c r="A14" s="2963" t="s">
        <v>3581</v>
      </c>
      <c r="B14" s="3166"/>
      <c r="C14" s="3166"/>
      <c r="D14" s="2965"/>
      <c r="E14" s="3166"/>
      <c r="F14" s="2965"/>
      <c r="G14" s="3167"/>
    </row>
    <row r="15" spans="1:11" ht="15.75">
      <c r="A15" s="2963"/>
      <c r="B15" s="3166"/>
      <c r="C15" s="3166"/>
      <c r="D15" s="2965"/>
      <c r="E15" s="3166"/>
      <c r="F15" s="2965"/>
      <c r="G15" s="3167"/>
    </row>
    <row r="16" spans="1:11" ht="15.75">
      <c r="A16" s="2963" t="s">
        <v>3582</v>
      </c>
      <c r="B16" s="3166"/>
      <c r="C16" s="3166"/>
      <c r="D16" s="2965"/>
      <c r="E16" s="3166"/>
      <c r="F16" s="2965"/>
      <c r="G16" s="3167"/>
    </row>
    <row r="17" spans="1:7" ht="15.75">
      <c r="A17" s="2963" t="s">
        <v>3583</v>
      </c>
      <c r="B17" s="3166"/>
      <c r="C17" s="3166"/>
      <c r="D17" s="2965"/>
      <c r="E17" s="3166"/>
      <c r="F17" s="2965"/>
      <c r="G17" s="3167"/>
    </row>
    <row r="18" spans="1:7" ht="15.75">
      <c r="A18" s="2963"/>
      <c r="B18" s="3166"/>
      <c r="C18" s="3166"/>
      <c r="D18" s="2965"/>
      <c r="E18" s="3166"/>
      <c r="F18" s="2965"/>
      <c r="G18" s="3167"/>
    </row>
    <row r="19" spans="1:7" ht="15.75">
      <c r="A19" s="2963" t="s">
        <v>3584</v>
      </c>
      <c r="B19" s="3166"/>
      <c r="C19" s="3166"/>
      <c r="D19" s="2965"/>
      <c r="E19" s="3166"/>
      <c r="F19" s="2965"/>
      <c r="G19" s="3167"/>
    </row>
    <row r="20" spans="1:7" ht="15.75">
      <c r="A20" s="2963" t="s">
        <v>3585</v>
      </c>
      <c r="B20" s="3166"/>
      <c r="C20" s="3166"/>
      <c r="D20" s="2965"/>
      <c r="E20" s="3166"/>
      <c r="F20" s="2965"/>
      <c r="G20" s="3167"/>
    </row>
    <row r="21" spans="1:7" ht="15.75">
      <c r="A21" s="2963"/>
      <c r="B21" s="3166"/>
      <c r="C21" s="3166"/>
      <c r="D21" s="2965"/>
      <c r="E21" s="3166"/>
      <c r="F21" s="2965"/>
      <c r="G21" s="3167"/>
    </row>
    <row r="22" spans="1:7" ht="15.75">
      <c r="A22" s="2963" t="s">
        <v>3586</v>
      </c>
      <c r="B22" s="3166"/>
      <c r="C22" s="3168"/>
      <c r="D22" s="2967"/>
      <c r="E22" s="3169"/>
      <c r="F22" s="2968"/>
      <c r="G22" s="3167"/>
    </row>
    <row r="23" spans="1:7" ht="15.75">
      <c r="A23" s="2963" t="s">
        <v>3587</v>
      </c>
      <c r="B23" s="3166"/>
      <c r="C23" s="3166"/>
      <c r="D23" s="2965"/>
      <c r="E23" s="3169"/>
      <c r="F23" s="2965"/>
      <c r="G23" s="3167"/>
    </row>
    <row r="24" spans="1:7" ht="15.75">
      <c r="A24" s="2963"/>
      <c r="B24" s="3166"/>
      <c r="C24" s="3166"/>
      <c r="D24" s="2965"/>
      <c r="E24" s="3166"/>
      <c r="F24" s="2965"/>
      <c r="G24" s="3167"/>
    </row>
    <row r="25" spans="1:7" ht="15.75">
      <c r="A25" s="2963" t="s">
        <v>3588</v>
      </c>
      <c r="B25" s="3166"/>
      <c r="C25" s="3166"/>
      <c r="D25" s="2965"/>
      <c r="E25" s="3170"/>
      <c r="F25" s="2965"/>
      <c r="G25" s="3167"/>
    </row>
    <row r="26" spans="1:7" ht="15.75">
      <c r="A26" s="2963" t="s">
        <v>3589</v>
      </c>
      <c r="B26" s="3166"/>
      <c r="C26" s="3166"/>
      <c r="D26" s="2965"/>
      <c r="E26" s="3166"/>
      <c r="F26" s="2965"/>
      <c r="G26" s="3167"/>
    </row>
    <row r="27" spans="1:7" ht="15.75">
      <c r="A27" s="2963" t="s">
        <v>658</v>
      </c>
      <c r="B27" s="3166"/>
      <c r="C27" s="3166"/>
      <c r="D27" s="2965"/>
      <c r="E27" s="3166"/>
      <c r="F27" s="2965"/>
      <c r="G27" s="3167"/>
    </row>
    <row r="28" spans="1:7" ht="15.75">
      <c r="A28" s="2963" t="s">
        <v>3590</v>
      </c>
      <c r="B28" s="3169"/>
      <c r="C28" s="3166"/>
      <c r="D28" s="2965"/>
      <c r="E28" s="3166"/>
      <c r="F28" s="2965"/>
      <c r="G28" s="3171"/>
    </row>
    <row r="29" spans="1:7" ht="15.75">
      <c r="A29" s="2963" t="s">
        <v>3591</v>
      </c>
      <c r="B29" s="3169"/>
      <c r="C29" s="3166"/>
      <c r="D29" s="2965"/>
      <c r="E29" s="3166"/>
      <c r="F29" s="2965"/>
      <c r="G29" s="3167"/>
    </row>
    <row r="30" spans="1:7" ht="15.75">
      <c r="A30" s="2963"/>
      <c r="B30" s="3166"/>
      <c r="C30" s="3166"/>
      <c r="D30" s="2965"/>
      <c r="E30" s="3166"/>
      <c r="F30" s="2965"/>
      <c r="G30" s="3167"/>
    </row>
    <row r="31" spans="1:7" ht="15.75">
      <c r="A31" s="2963" t="s">
        <v>3592</v>
      </c>
      <c r="B31" s="3166"/>
      <c r="C31" s="3166"/>
      <c r="D31" s="2965"/>
      <c r="E31" s="3166"/>
      <c r="F31" s="2965"/>
      <c r="G31" s="3167"/>
    </row>
    <row r="32" spans="1:7" ht="15.75">
      <c r="A32" s="2963" t="s">
        <v>3593</v>
      </c>
      <c r="B32" s="3166"/>
      <c r="C32" s="3166"/>
      <c r="D32" s="2965"/>
      <c r="E32" s="3166"/>
      <c r="F32" s="2965"/>
      <c r="G32" s="3167"/>
    </row>
    <row r="33" spans="1:7" ht="15.75">
      <c r="A33" s="2963"/>
      <c r="B33" s="3166"/>
      <c r="C33" s="3166"/>
      <c r="D33" s="2965"/>
      <c r="E33" s="3166"/>
      <c r="F33" s="2965"/>
      <c r="G33" s="3167"/>
    </row>
    <row r="34" spans="1:7" ht="15.75">
      <c r="A34" s="2963" t="s">
        <v>3594</v>
      </c>
      <c r="B34" s="3166"/>
      <c r="C34" s="3169"/>
      <c r="D34" s="2965"/>
      <c r="E34" s="3166"/>
      <c r="F34" s="2965"/>
      <c r="G34" s="3167"/>
    </row>
    <row r="35" spans="1:7" ht="15.75">
      <c r="A35" s="2963" t="s">
        <v>3595</v>
      </c>
      <c r="B35" s="3166"/>
      <c r="C35" s="3169"/>
      <c r="D35" s="2965"/>
      <c r="E35" s="3166"/>
      <c r="F35" s="2965"/>
      <c r="G35" s="3167"/>
    </row>
    <row r="36" spans="1:7" ht="15.75">
      <c r="A36" s="2963"/>
      <c r="B36" s="3166"/>
      <c r="C36" s="3166"/>
      <c r="D36" s="2965"/>
      <c r="E36" s="3166"/>
      <c r="F36" s="2965"/>
      <c r="G36" s="3167"/>
    </row>
    <row r="37" spans="1:7" ht="15.75">
      <c r="A37" s="2969" t="s">
        <v>3596</v>
      </c>
      <c r="B37" s="3166"/>
      <c r="C37" s="3166"/>
      <c r="D37" s="3166"/>
      <c r="E37" s="3166"/>
      <c r="F37" s="2965"/>
      <c r="G37" s="3167"/>
    </row>
    <row r="38" spans="1:7" ht="15.75">
      <c r="A38" s="2963" t="s">
        <v>3597</v>
      </c>
      <c r="B38" s="3166"/>
      <c r="C38" s="3166"/>
      <c r="D38" s="2965"/>
      <c r="E38" s="3166"/>
      <c r="F38" s="2965"/>
      <c r="G38" s="3167"/>
    </row>
    <row r="39" spans="1:7" ht="15.75">
      <c r="A39" s="2963"/>
      <c r="B39" s="3166"/>
      <c r="C39" s="3166"/>
      <c r="D39" s="2965"/>
      <c r="E39" s="3166"/>
      <c r="F39" s="2965"/>
      <c r="G39" s="3167"/>
    </row>
    <row r="40" spans="1:7" ht="15.75">
      <c r="A40" s="2963" t="s">
        <v>3598</v>
      </c>
      <c r="B40" s="3166"/>
      <c r="C40" s="3166"/>
      <c r="D40" s="3166"/>
      <c r="E40" s="3166"/>
      <c r="F40" s="2965"/>
      <c r="G40" s="3167"/>
    </row>
    <row r="41" spans="1:7" ht="15.75">
      <c r="A41" s="2963" t="s">
        <v>3599</v>
      </c>
      <c r="B41" s="3166"/>
      <c r="C41" s="3166"/>
      <c r="D41" s="2965"/>
      <c r="E41" s="3166"/>
      <c r="F41" s="2965"/>
      <c r="G41" s="3167"/>
    </row>
    <row r="42" spans="1:7" ht="15.75">
      <c r="A42" s="2963"/>
      <c r="B42" s="3166"/>
      <c r="C42" s="3166"/>
      <c r="D42" s="2965"/>
      <c r="E42" s="3166"/>
      <c r="F42" s="2965"/>
      <c r="G42" s="3167"/>
    </row>
    <row r="43" spans="1:7" ht="15.75">
      <c r="A43" s="2963" t="s">
        <v>3600</v>
      </c>
      <c r="B43" s="3166"/>
      <c r="C43" s="3166"/>
      <c r="D43" s="2965"/>
      <c r="E43" s="3166"/>
      <c r="F43" s="3166"/>
      <c r="G43" s="3167"/>
    </row>
    <row r="44" spans="1:7" ht="15.75">
      <c r="A44" s="2963" t="s">
        <v>3601</v>
      </c>
      <c r="B44" s="3166"/>
      <c r="C44" s="3166"/>
      <c r="D44" s="2965"/>
      <c r="E44" s="3166"/>
      <c r="F44" s="2965"/>
      <c r="G44" s="3167"/>
    </row>
    <row r="45" spans="1:7" ht="15.75">
      <c r="A45" s="2963"/>
      <c r="B45" s="3166"/>
      <c r="C45" s="3166"/>
      <c r="D45" s="2965"/>
      <c r="E45" s="3166"/>
      <c r="F45" s="2965"/>
      <c r="G45" s="3167"/>
    </row>
    <row r="46" spans="1:7" ht="15.75">
      <c r="A46" s="2963" t="s">
        <v>3602</v>
      </c>
      <c r="B46" s="3166"/>
      <c r="C46" s="3166"/>
      <c r="D46" s="2965"/>
      <c r="E46" s="3166"/>
      <c r="F46" s="2970"/>
      <c r="G46" s="3167"/>
    </row>
    <row r="47" spans="1:7" ht="15.75">
      <c r="A47" s="2963" t="s">
        <v>3603</v>
      </c>
      <c r="B47" s="3166"/>
      <c r="C47" s="3166"/>
      <c r="D47" s="2965"/>
      <c r="E47" s="3166"/>
      <c r="F47" s="2970"/>
      <c r="G47" s="3167"/>
    </row>
    <row r="48" spans="1:7" ht="15.75">
      <c r="A48" s="2963"/>
      <c r="B48" s="3166"/>
      <c r="C48" s="3166"/>
      <c r="D48" s="2965"/>
      <c r="E48" s="3166"/>
      <c r="F48" s="2965"/>
      <c r="G48" s="3167"/>
    </row>
    <row r="49" spans="1:7" ht="15.75">
      <c r="A49" s="2963" t="s">
        <v>3604</v>
      </c>
      <c r="B49" s="3166"/>
      <c r="C49" s="3166"/>
      <c r="D49" s="3166"/>
      <c r="E49" s="3170"/>
      <c r="F49" s="2965"/>
      <c r="G49" s="3167"/>
    </row>
    <row r="50" spans="1:7" ht="15.75">
      <c r="A50" s="2963" t="s">
        <v>3605</v>
      </c>
      <c r="B50" s="3166"/>
      <c r="C50" s="3166"/>
      <c r="D50" s="2965"/>
      <c r="E50" s="3166"/>
      <c r="F50" s="2965"/>
      <c r="G50" s="3167"/>
    </row>
    <row r="51" spans="1:7" ht="15.75">
      <c r="A51" s="2963"/>
      <c r="B51" s="3166"/>
      <c r="C51" s="3166"/>
      <c r="D51" s="2965"/>
      <c r="E51" s="3166"/>
      <c r="F51" s="2965"/>
      <c r="G51" s="3167"/>
    </row>
    <row r="52" spans="1:7" ht="15.75">
      <c r="A52" s="2963" t="s">
        <v>3606</v>
      </c>
      <c r="B52" s="3166"/>
      <c r="C52" s="3166"/>
      <c r="D52" s="2965"/>
      <c r="E52" s="3166"/>
      <c r="F52" s="2965"/>
      <c r="G52" s="3167"/>
    </row>
    <row r="53" spans="1:7" ht="15.75">
      <c r="A53" s="2963" t="s">
        <v>3607</v>
      </c>
      <c r="B53" s="3166"/>
      <c r="C53" s="3166"/>
      <c r="D53" s="2965"/>
      <c r="E53" s="3166"/>
      <c r="F53" s="2965"/>
      <c r="G53" s="3167"/>
    </row>
    <row r="54" spans="1:7" ht="15.75">
      <c r="A54" s="2963"/>
      <c r="B54" s="3166"/>
      <c r="C54" s="3166"/>
      <c r="D54" s="2965"/>
      <c r="E54" s="3166"/>
      <c r="F54" s="2965"/>
      <c r="G54" s="3167"/>
    </row>
    <row r="55" spans="1:7" ht="15.75">
      <c r="A55" s="2969" t="s">
        <v>3608</v>
      </c>
      <c r="B55" s="3166"/>
      <c r="C55" s="3168"/>
      <c r="D55" s="3166"/>
      <c r="E55" s="3168"/>
      <c r="F55" s="2965"/>
      <c r="G55" s="3167"/>
    </row>
    <row r="56" spans="1:7" ht="15.75">
      <c r="A56" s="2963" t="s">
        <v>3609</v>
      </c>
      <c r="B56" s="3166"/>
      <c r="C56" s="3166"/>
      <c r="D56" s="2965"/>
      <c r="E56" s="3166"/>
      <c r="F56" s="2965"/>
      <c r="G56" s="3167"/>
    </row>
    <row r="57" spans="1:7" ht="15.75">
      <c r="A57" s="2963"/>
      <c r="B57" s="3166"/>
      <c r="C57" s="3166"/>
      <c r="D57" s="2965"/>
      <c r="E57" s="3166"/>
      <c r="F57" s="2965"/>
      <c r="G57" s="3167"/>
    </row>
    <row r="58" spans="1:7" ht="15.75">
      <c r="A58" s="2963" t="s">
        <v>3610</v>
      </c>
      <c r="B58" s="3168"/>
      <c r="C58" s="3166"/>
      <c r="D58" s="2965"/>
      <c r="E58" s="3169"/>
      <c r="F58" s="2965"/>
      <c r="G58" s="3167"/>
    </row>
    <row r="59" spans="1:7" ht="15.75">
      <c r="A59" s="2963" t="s">
        <v>3611</v>
      </c>
      <c r="B59" s="3166"/>
      <c r="C59" s="3166"/>
      <c r="D59" s="2965"/>
      <c r="E59" s="3169"/>
      <c r="F59" s="2965"/>
      <c r="G59" s="3167"/>
    </row>
    <row r="60" spans="1:7" ht="15.75">
      <c r="A60" s="2963"/>
      <c r="B60" s="3166"/>
      <c r="C60" s="3166"/>
      <c r="D60" s="2965"/>
      <c r="E60" s="3166"/>
      <c r="F60" s="2965"/>
      <c r="G60" s="3167"/>
    </row>
    <row r="61" spans="1:7" ht="15.75">
      <c r="A61" s="2963" t="s">
        <v>3612</v>
      </c>
      <c r="B61" s="3168"/>
      <c r="C61" s="3166"/>
      <c r="D61" s="2965"/>
      <c r="E61" s="3166"/>
      <c r="F61" s="2965"/>
      <c r="G61" s="3167"/>
    </row>
    <row r="62" spans="1:7" ht="15.75">
      <c r="A62" s="2963" t="s">
        <v>3613</v>
      </c>
      <c r="B62" s="3166"/>
      <c r="C62" s="3166"/>
      <c r="D62" s="2965"/>
      <c r="E62" s="3166"/>
      <c r="F62" s="2965"/>
      <c r="G62" s="3167"/>
    </row>
    <row r="63" spans="1:7" ht="15.75">
      <c r="A63" s="2963"/>
      <c r="B63" s="3166"/>
      <c r="C63" s="3166"/>
      <c r="D63" s="2965"/>
      <c r="E63" s="3166"/>
      <c r="F63" s="2965"/>
      <c r="G63" s="3167"/>
    </row>
    <row r="64" spans="1:7" ht="15.75">
      <c r="A64" s="2963" t="s">
        <v>3614</v>
      </c>
      <c r="B64" s="3166"/>
      <c r="C64" s="3168"/>
      <c r="D64" s="3168"/>
      <c r="E64" s="3168"/>
      <c r="F64" s="2965"/>
      <c r="G64" s="3171"/>
    </row>
    <row r="65" spans="1:7" ht="15.75">
      <c r="A65" s="2963" t="s">
        <v>3615</v>
      </c>
      <c r="B65" s="3166"/>
      <c r="C65" s="3166"/>
      <c r="D65" s="2965"/>
      <c r="E65" s="3166"/>
      <c r="F65" s="2965"/>
      <c r="G65" s="3167"/>
    </row>
    <row r="66" spans="1:7" ht="15.75">
      <c r="A66" s="2963"/>
      <c r="B66" s="3166"/>
      <c r="C66" s="3166"/>
      <c r="D66" s="2965"/>
      <c r="E66" s="3166"/>
      <c r="F66" s="2965"/>
      <c r="G66" s="3167"/>
    </row>
    <row r="67" spans="1:7" ht="15.75">
      <c r="A67" s="2971" t="s">
        <v>3616</v>
      </c>
      <c r="B67" s="3172"/>
      <c r="C67" s="3172"/>
      <c r="D67" s="2972"/>
      <c r="E67" s="3172"/>
      <c r="F67" s="2972"/>
      <c r="G67" s="3173"/>
    </row>
    <row r="68" spans="1:7" ht="15.75">
      <c r="A68" s="2971" t="s">
        <v>3617</v>
      </c>
      <c r="B68" s="3172"/>
      <c r="C68" s="3172"/>
      <c r="D68" s="2972"/>
      <c r="E68" s="3172"/>
      <c r="F68" s="2972"/>
      <c r="G68" s="3173"/>
    </row>
    <row r="69" spans="1:7" ht="15.75">
      <c r="A69" s="2963"/>
      <c r="B69" s="3166"/>
      <c r="C69" s="3166"/>
      <c r="D69" s="2965"/>
      <c r="E69" s="3166"/>
      <c r="F69" s="2965"/>
      <c r="G69" s="3167"/>
    </row>
    <row r="70" spans="1:7" ht="15.75">
      <c r="A70" s="2963" t="s">
        <v>3618</v>
      </c>
      <c r="B70" s="3166"/>
      <c r="C70" s="3166"/>
      <c r="D70" s="2965"/>
      <c r="E70" s="3166"/>
      <c r="F70" s="2967"/>
      <c r="G70" s="3167"/>
    </row>
    <row r="71" spans="1:7" ht="15.75">
      <c r="A71" s="2963" t="s">
        <v>3619</v>
      </c>
      <c r="B71" s="3166"/>
      <c r="C71" s="3166"/>
      <c r="D71" s="2965"/>
      <c r="E71" s="3166"/>
      <c r="F71" s="2965"/>
      <c r="G71" s="3167"/>
    </row>
    <row r="72" spans="1:7" ht="15.75">
      <c r="A72" s="2963"/>
      <c r="B72" s="3166"/>
      <c r="C72" s="3166"/>
      <c r="D72" s="2965"/>
      <c r="E72" s="3166"/>
      <c r="F72" s="2965"/>
      <c r="G72" s="3167"/>
    </row>
    <row r="73" spans="1:7" ht="15.75">
      <c r="A73" s="2963" t="s">
        <v>3620</v>
      </c>
      <c r="B73" s="3166"/>
      <c r="C73" s="3168"/>
      <c r="D73" s="3166"/>
      <c r="E73" s="3166"/>
      <c r="F73" s="2967"/>
      <c r="G73" s="3171"/>
    </row>
    <row r="74" spans="1:7" ht="15.75">
      <c r="A74" s="2963" t="s">
        <v>3621</v>
      </c>
      <c r="B74" s="3166"/>
      <c r="C74" s="3166"/>
      <c r="D74" s="2965"/>
      <c r="E74" s="3166"/>
      <c r="F74" s="2965"/>
      <c r="G74" s="3167"/>
    </row>
    <row r="75" spans="1:7" ht="15.75">
      <c r="A75" s="2963"/>
      <c r="B75" s="3166"/>
      <c r="C75" s="3166"/>
      <c r="D75" s="2965"/>
      <c r="E75" s="3166"/>
      <c r="F75" s="2965"/>
      <c r="G75" s="3167"/>
    </row>
    <row r="76" spans="1:7" ht="15.75">
      <c r="A76" s="2963" t="s">
        <v>3622</v>
      </c>
      <c r="B76" s="3168"/>
      <c r="C76" s="3166"/>
      <c r="D76" s="2965"/>
      <c r="E76" s="3166"/>
      <c r="F76" s="2965"/>
      <c r="G76" s="3167"/>
    </row>
    <row r="77" spans="1:7" ht="15.75">
      <c r="A77" s="2963" t="s">
        <v>3623</v>
      </c>
      <c r="B77" s="3166"/>
      <c r="C77" s="3166"/>
      <c r="D77" s="2965"/>
      <c r="E77" s="3166"/>
      <c r="F77" s="2965"/>
      <c r="G77" s="3167"/>
    </row>
    <row r="78" spans="1:7" ht="15.75">
      <c r="A78" s="2963"/>
      <c r="B78" s="3166"/>
      <c r="C78" s="3166"/>
      <c r="D78" s="2965"/>
      <c r="E78" s="3166"/>
      <c r="F78" s="2965"/>
      <c r="G78" s="3167"/>
    </row>
    <row r="79" spans="1:7" ht="15.75">
      <c r="A79" s="2963" t="s">
        <v>3624</v>
      </c>
      <c r="B79" s="3169"/>
      <c r="C79" s="3166"/>
      <c r="D79" s="2965"/>
      <c r="E79" s="3168"/>
      <c r="F79" s="2965"/>
      <c r="G79" s="3167"/>
    </row>
    <row r="80" spans="1:7" ht="15.75">
      <c r="A80" s="2963" t="s">
        <v>3625</v>
      </c>
      <c r="B80" s="3169"/>
      <c r="C80" s="3166"/>
      <c r="D80" s="2965"/>
      <c r="E80" s="3166"/>
      <c r="F80" s="2965"/>
      <c r="G80" s="3167"/>
    </row>
    <row r="81" spans="1:9" ht="15.75">
      <c r="A81" s="2963"/>
      <c r="B81" s="3166"/>
      <c r="C81" s="3166"/>
      <c r="D81" s="2965"/>
      <c r="E81" s="3166"/>
      <c r="F81" s="2965"/>
      <c r="G81" s="3167"/>
    </row>
    <row r="82" spans="1:9" ht="15.75">
      <c r="A82" s="2963" t="s">
        <v>3626</v>
      </c>
      <c r="B82" s="3166"/>
      <c r="C82" s="3166"/>
      <c r="D82" s="2965"/>
      <c r="E82" s="3166"/>
      <c r="F82" s="2965"/>
      <c r="G82" s="3167"/>
    </row>
    <row r="83" spans="1:9" ht="15.75">
      <c r="A83" s="2963" t="s">
        <v>3627</v>
      </c>
      <c r="B83" s="3166"/>
      <c r="C83" s="3166"/>
      <c r="D83" s="2965"/>
      <c r="E83" s="3166"/>
      <c r="F83" s="2965"/>
      <c r="G83" s="3167"/>
    </row>
    <row r="84" spans="1:9" ht="15.75">
      <c r="A84" s="2963"/>
      <c r="B84" s="3166"/>
      <c r="C84" s="3166"/>
      <c r="D84" s="2965"/>
      <c r="E84" s="3166"/>
      <c r="F84" s="2965"/>
      <c r="G84" s="3167"/>
    </row>
    <row r="85" spans="1:9" ht="15.75">
      <c r="A85" s="2963" t="s">
        <v>3628</v>
      </c>
      <c r="B85" s="3168"/>
      <c r="C85" s="3166"/>
      <c r="D85" s="2967"/>
      <c r="E85" s="3170"/>
      <c r="F85" s="3166"/>
      <c r="G85" s="3167"/>
    </row>
    <row r="86" spans="1:9" ht="15.75">
      <c r="A86" s="2963" t="s">
        <v>3629</v>
      </c>
      <c r="B86" s="3166"/>
      <c r="C86" s="3166"/>
      <c r="D86" s="2965"/>
      <c r="E86" s="3166"/>
      <c r="F86" s="2965"/>
      <c r="G86" s="3167"/>
    </row>
    <row r="87" spans="1:9" ht="15.75">
      <c r="A87" s="2963"/>
      <c r="B87" s="3166"/>
      <c r="C87" s="3166"/>
      <c r="D87" s="2965"/>
      <c r="E87" s="3166"/>
      <c r="F87" s="2965"/>
      <c r="G87" s="3167"/>
    </row>
    <row r="88" spans="1:9" ht="15.75">
      <c r="A88" s="2963" t="s">
        <v>3630</v>
      </c>
      <c r="B88" s="3166"/>
      <c r="C88" s="3166"/>
      <c r="D88" s="2965"/>
      <c r="E88" s="3166"/>
      <c r="F88" s="3166"/>
      <c r="G88" s="3167"/>
    </row>
    <row r="89" spans="1:9" ht="15.75">
      <c r="A89" s="2963" t="s">
        <v>3631</v>
      </c>
      <c r="B89" s="3166"/>
      <c r="C89" s="3166"/>
      <c r="D89" s="2965"/>
      <c r="E89" s="3166"/>
      <c r="F89" s="2965"/>
      <c r="G89" s="3167"/>
    </row>
    <row r="90" spans="1:9" ht="15.75">
      <c r="A90" s="2963"/>
      <c r="B90" s="3174"/>
      <c r="C90" s="3174"/>
      <c r="D90" s="2973"/>
      <c r="E90" s="3174"/>
      <c r="F90" s="2973"/>
      <c r="G90" s="3175"/>
    </row>
    <row r="91" spans="1:9" ht="15.75">
      <c r="A91" s="2963" t="s">
        <v>3632</v>
      </c>
      <c r="B91" s="3174"/>
      <c r="C91" s="3174"/>
      <c r="D91" s="2973"/>
      <c r="E91" s="3166"/>
      <c r="F91" s="3166"/>
      <c r="G91" s="3176"/>
    </row>
    <row r="92" spans="1:9" ht="15.75">
      <c r="A92" s="2963" t="s">
        <v>3633</v>
      </c>
      <c r="B92" s="3177"/>
      <c r="C92" s="2974"/>
      <c r="D92" s="3177"/>
      <c r="E92" s="2975"/>
      <c r="F92" s="3177"/>
      <c r="G92" s="2976"/>
    </row>
    <row r="93" spans="1:9" ht="12.75">
      <c r="A93" s="2977" t="s">
        <v>3634</v>
      </c>
      <c r="B93" s="2977"/>
      <c r="C93" s="2977"/>
      <c r="D93" s="2977"/>
      <c r="E93" s="1207"/>
      <c r="F93" s="2977"/>
      <c r="G93" s="2977"/>
      <c r="H93" s="2977"/>
      <c r="I93" s="2977"/>
    </row>
    <row r="94" spans="1:9" ht="12.75">
      <c r="A94" s="2977" t="s">
        <v>3635</v>
      </c>
      <c r="B94" s="2977"/>
      <c r="C94" s="2977"/>
      <c r="D94" s="2977"/>
      <c r="E94" s="2977"/>
      <c r="F94" s="2977"/>
      <c r="G94" s="2977"/>
      <c r="H94" s="2977"/>
      <c r="I94" s="2977"/>
    </row>
    <row r="95" spans="1:9" ht="12.75">
      <c r="A95" s="2977"/>
      <c r="B95" s="2977"/>
      <c r="C95" s="2977"/>
      <c r="D95" s="2977"/>
      <c r="E95" s="2977"/>
      <c r="F95" s="2977"/>
      <c r="G95" s="2977"/>
      <c r="H95" s="2977"/>
      <c r="I95" s="2977"/>
    </row>
    <row r="96" spans="1:9" ht="12.75">
      <c r="A96" s="2977" t="s">
        <v>3636</v>
      </c>
      <c r="B96" s="2977"/>
      <c r="C96" s="2977"/>
      <c r="D96" s="2977"/>
      <c r="E96" s="2977"/>
      <c r="F96" s="2977"/>
      <c r="G96" s="2977"/>
      <c r="H96" s="2977"/>
      <c r="I96" s="2977"/>
    </row>
    <row r="97" spans="1:9" ht="12.75">
      <c r="A97" s="2977" t="s">
        <v>3637</v>
      </c>
      <c r="B97" s="2977"/>
      <c r="C97" s="2977"/>
      <c r="D97" s="2977"/>
      <c r="E97" s="2977"/>
      <c r="F97" s="2977"/>
      <c r="G97" s="2977"/>
      <c r="H97" s="2977"/>
      <c r="I97" s="2977"/>
    </row>
    <row r="98" spans="1:9" ht="12.75">
      <c r="A98" s="2977"/>
      <c r="B98" s="2977"/>
      <c r="C98" s="2977"/>
      <c r="D98" s="2977"/>
      <c r="E98" s="2977"/>
      <c r="F98" s="2977"/>
      <c r="G98" s="2977"/>
      <c r="H98" s="2977"/>
      <c r="I98" s="2977"/>
    </row>
  </sheetData>
  <mergeCells count="8">
    <mergeCell ref="B4:D5"/>
    <mergeCell ref="E4:G5"/>
    <mergeCell ref="B6:B9"/>
    <mergeCell ref="C6:C9"/>
    <mergeCell ref="D6:D9"/>
    <mergeCell ref="E6:E9"/>
    <mergeCell ref="F6:F9"/>
    <mergeCell ref="G6:G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154</vt:i4>
      </vt:variant>
      <vt:variant>
        <vt:lpstr>Nazwane zakresy</vt:lpstr>
      </vt:variant>
      <vt:variant>
        <vt:i4>23</vt:i4>
      </vt:variant>
    </vt:vector>
  </HeadingPairs>
  <TitlesOfParts>
    <vt:vector size="177" baseType="lpstr">
      <vt:lpstr>a</vt:lpstr>
      <vt:lpstr>b</vt:lpstr>
      <vt:lpstr>TABL. 15</vt:lpstr>
      <vt:lpstr>TABL. 16</vt:lpstr>
      <vt:lpstr>TABL. 17</vt:lpstr>
      <vt:lpstr>TABL.18</vt:lpstr>
      <vt:lpstr>TABL.19</vt:lpstr>
      <vt:lpstr>TABL. 20</vt:lpstr>
      <vt:lpstr>TABL. 21</vt:lpstr>
      <vt:lpstr>TABL. 22</vt:lpstr>
      <vt:lpstr>TABL. 23</vt:lpstr>
      <vt:lpstr>TABL. 24</vt:lpstr>
      <vt:lpstr>TABL. 25</vt:lpstr>
      <vt:lpstr>TABL.26</vt:lpstr>
      <vt:lpstr>TABL. 27</vt:lpstr>
      <vt:lpstr>TABL.28</vt:lpstr>
      <vt:lpstr>TABL.14</vt:lpstr>
      <vt:lpstr>TABL.15</vt:lpstr>
      <vt:lpstr>TABL.16</vt:lpstr>
      <vt:lpstr>TABL.17</vt:lpstr>
      <vt:lpstr>TABL. 18</vt:lpstr>
      <vt:lpstr>TABL. 19</vt:lpstr>
      <vt:lpstr>TABL.20</vt:lpstr>
      <vt:lpstr>TABL.21</vt:lpstr>
      <vt:lpstr>TABL.22</vt:lpstr>
      <vt:lpstr>TABL.23</vt:lpstr>
      <vt:lpstr>TABL.24</vt:lpstr>
      <vt:lpstr>TABL.25</vt:lpstr>
      <vt:lpstr>TABL.26-nowa makieta</vt:lpstr>
      <vt:lpstr>TABL.27</vt:lpstr>
      <vt:lpstr>Tabl. przeglądowe</vt:lpstr>
      <vt:lpstr>I Ważniejsze dane z zakresu ryn</vt:lpstr>
      <vt:lpstr>II Ważniejsze dane o makroregio</vt:lpstr>
      <vt:lpstr>III Ważniejsze dane o województ</vt:lpstr>
      <vt:lpstr>a) IV Ważniejsze dane według ma</vt:lpstr>
      <vt:lpstr>b)IV Ważniejsze dane według ma </vt:lpstr>
      <vt:lpstr>tabl. 1(  )  (2)</vt:lpstr>
      <vt:lpstr>Tabl.2(1)</vt:lpstr>
      <vt:lpstr>Tabl.3 (1)</vt:lpstr>
      <vt:lpstr>Tabl.4(  )  (2)</vt:lpstr>
      <vt:lpstr>Tabl.5(  )  (2)</vt:lpstr>
      <vt:lpstr>Tabl. 6(1)</vt:lpstr>
      <vt:lpstr>Tabl.7(1)</vt:lpstr>
      <vt:lpstr>Tabl. 8 (1)</vt:lpstr>
      <vt:lpstr>Tabl. 9(   )  (2)</vt:lpstr>
      <vt:lpstr>Tabl.14 ( ) </vt:lpstr>
      <vt:lpstr>Tabl.15(1)</vt:lpstr>
      <vt:lpstr>Tabl.16 (1)</vt:lpstr>
      <vt:lpstr>Tabl. 17 (1)</vt:lpstr>
      <vt:lpstr>Tabl.18 (2)</vt:lpstr>
      <vt:lpstr>Tabl.19 ( )</vt:lpstr>
      <vt:lpstr>Tabl.20 ( )</vt:lpstr>
      <vt:lpstr>Tabl.21 ( )</vt:lpstr>
      <vt:lpstr>Tabl.22 ( )</vt:lpstr>
      <vt:lpstr>Tabl.23 ( )</vt:lpstr>
      <vt:lpstr>Dział III  Ruch zatrudnionych..</vt:lpstr>
      <vt:lpstr>Tabl. 1 ( ).</vt:lpstr>
      <vt:lpstr>Tabl. 2 ( ).</vt:lpstr>
      <vt:lpstr>Tabl. 3 ( ).</vt:lpstr>
      <vt:lpstr>Tabl. 4 ( ).</vt:lpstr>
      <vt:lpstr>Tabl. 5 ( ).</vt:lpstr>
      <vt:lpstr>Tabl. 6 ( ).</vt:lpstr>
      <vt:lpstr>Tabl. 7 ( ).</vt:lpstr>
      <vt:lpstr>Tabl. 8 ( ).</vt:lpstr>
      <vt:lpstr>Bezrobocie rejestrowane</vt:lpstr>
      <vt:lpstr>Tabl.1</vt:lpstr>
      <vt:lpstr>Tabl.2</vt:lpstr>
      <vt:lpstr>Tabl.3</vt:lpstr>
      <vt:lpstr>Tabl.4</vt:lpstr>
      <vt:lpstr>Tabl.5</vt:lpstr>
      <vt:lpstr>Tabl.6</vt:lpstr>
      <vt:lpstr>Tabl.7</vt:lpstr>
      <vt:lpstr>Tabl.8</vt:lpstr>
      <vt:lpstr>Tabl.9</vt:lpstr>
      <vt:lpstr>Tabl.10</vt:lpstr>
      <vt:lpstr>Tabl.11</vt:lpstr>
      <vt:lpstr>Tabl.12</vt:lpstr>
      <vt:lpstr>Spis treści</vt:lpstr>
      <vt:lpstr>Objaśnienia</vt:lpstr>
      <vt:lpstr>Tabl. 1 (33)</vt:lpstr>
      <vt:lpstr>Tabl. 2 (34)</vt:lpstr>
      <vt:lpstr>Tabl. 3 (35)</vt:lpstr>
      <vt:lpstr>Tabl. 4 (36)</vt:lpstr>
      <vt:lpstr>Tabl. 5 (37)</vt:lpstr>
      <vt:lpstr>Tabl. 6 (38)</vt:lpstr>
      <vt:lpstr>Tabl. 7 (39)</vt:lpstr>
      <vt:lpstr>Tabl. 8 (40)</vt:lpstr>
      <vt:lpstr>Tabl. 9 (41)</vt:lpstr>
      <vt:lpstr>Tabl. 10 (42)</vt:lpstr>
      <vt:lpstr>Tabl. 11 (43)</vt:lpstr>
      <vt:lpstr>Tabl. 12 (44)</vt:lpstr>
      <vt:lpstr>Tabl. 13 (45)</vt:lpstr>
      <vt:lpstr>Tabl. 14 (46)</vt:lpstr>
      <vt:lpstr>Tabl. 15 (47)</vt:lpstr>
      <vt:lpstr>Tabl. 16 (48)</vt:lpstr>
      <vt:lpstr>Tabl. 17 (49)</vt:lpstr>
      <vt:lpstr>Tabl. 18 (50)</vt:lpstr>
      <vt:lpstr>Tabl 1 ( )_</vt:lpstr>
      <vt:lpstr>Tabl. 6 ( )_</vt:lpstr>
      <vt:lpstr>Tabl. 7 ( )_</vt:lpstr>
      <vt:lpstr>Tabl. 8 ( )_</vt:lpstr>
      <vt:lpstr>Tabl. 9 ( )_</vt:lpstr>
      <vt:lpstr>Tabl. 10 ( )_</vt:lpstr>
      <vt:lpstr>Tabl. 11 ( )_</vt:lpstr>
      <vt:lpstr>Tabl. 12 ( )_</vt:lpstr>
      <vt:lpstr>Tabl. 13 ( )_</vt:lpstr>
      <vt:lpstr>Tabl. 14 ( )_</vt:lpstr>
      <vt:lpstr>Tabl. 15 ( )_</vt:lpstr>
      <vt:lpstr>Tabl. 16 ( )_</vt:lpstr>
      <vt:lpstr>Tabl. 17 ( )_</vt:lpstr>
      <vt:lpstr>Tabl. 18 ( )_</vt:lpstr>
      <vt:lpstr>Tabl. 19 ( )_</vt:lpstr>
      <vt:lpstr>Tabl. 20 ( )_</vt:lpstr>
      <vt:lpstr>Tabl. 21 ( )_</vt:lpstr>
      <vt:lpstr>Tabl.22 ( )_</vt:lpstr>
      <vt:lpstr>Tabl.23 ( )_</vt:lpstr>
      <vt:lpstr>Tabl.24  ( )_</vt:lpstr>
      <vt:lpstr>Tabl.25 ( )_</vt:lpstr>
      <vt:lpstr>Tabl.26  ( )_</vt:lpstr>
      <vt:lpstr>Tabl.27  ( )_</vt:lpstr>
      <vt:lpstr>Tabl.28  ( )_</vt:lpstr>
      <vt:lpstr>Tabl.29  ( )_</vt:lpstr>
      <vt:lpstr>Tabl.30  ( )_</vt:lpstr>
      <vt:lpstr>Tabl.31  ( )_</vt:lpstr>
      <vt:lpstr>Tabl.32  ( )_</vt:lpstr>
      <vt:lpstr>Tabl.33  ( )_</vt:lpstr>
      <vt:lpstr>Tabl. 34 ( )_</vt:lpstr>
      <vt:lpstr>Tabl. 35 ( )_</vt:lpstr>
      <vt:lpstr>Tabl. 36 ( )</vt:lpstr>
      <vt:lpstr>Tabl. 38 ( )_nowa</vt:lpstr>
      <vt:lpstr>Dział VI. Wynagrodzenia</vt:lpstr>
      <vt:lpstr>Tabl.1(  ) </vt:lpstr>
      <vt:lpstr>Tabl.2 (2)</vt:lpstr>
      <vt:lpstr>Tabl. 3 ( )__</vt:lpstr>
      <vt:lpstr>Tabl. 4 ( )__</vt:lpstr>
      <vt:lpstr>Tabl. 5 ( )__</vt:lpstr>
      <vt:lpstr>Tabl. 6 ( )__</vt:lpstr>
      <vt:lpstr>Tabl. 7 ( )__</vt:lpstr>
      <vt:lpstr>Tabl. 8 ( )__</vt:lpstr>
      <vt:lpstr>Tabl. 9 ( )__</vt:lpstr>
      <vt:lpstr>Tabl. 10 ( )__</vt:lpstr>
      <vt:lpstr>Tabl. 11 ( )__</vt:lpstr>
      <vt:lpstr>Tabl. 12 ( )__</vt:lpstr>
      <vt:lpstr>Tabl. 13 ( )__</vt:lpstr>
      <vt:lpstr>Tabl. 14 ( )__</vt:lpstr>
      <vt:lpstr>Tabl. 15 ( )__</vt:lpstr>
      <vt:lpstr>Tabl. 16 ( )__</vt:lpstr>
      <vt:lpstr>Tabl. 17 ( )__</vt:lpstr>
      <vt:lpstr>Dział VII Koszty Pracy</vt:lpstr>
      <vt:lpstr>Tabl. 1___</vt:lpstr>
      <vt:lpstr>Tabl. 2___</vt:lpstr>
      <vt:lpstr>Tabl. 3___</vt:lpstr>
      <vt:lpstr>Tabl. 4___</vt:lpstr>
      <vt:lpstr>Tabl. 4---</vt:lpstr>
      <vt:lpstr>'Tabl. 1 ( ).'!Obszar_wydruku</vt:lpstr>
      <vt:lpstr>'tabl. 1(  )  (2)'!Obszar_wydruku</vt:lpstr>
      <vt:lpstr>'TABL. 17'!Obszar_wydruku</vt:lpstr>
      <vt:lpstr>'Tabl. 3 ( ).'!Obszar_wydruku</vt:lpstr>
      <vt:lpstr>'Tabl. 4 ( ).'!Obszar_wydruku</vt:lpstr>
      <vt:lpstr>'Tabl.1(  ) '!Obszar_wydruku</vt:lpstr>
      <vt:lpstr>'Tabl.14 ( ) '!Obszar_wydruku</vt:lpstr>
      <vt:lpstr>'Tabl.18 (2)'!Obszar_wydruku</vt:lpstr>
      <vt:lpstr>TABL.19!Obszar_wydruku</vt:lpstr>
      <vt:lpstr>'Tabl.2 (2)'!Obszar_wydruku</vt:lpstr>
      <vt:lpstr>'Tabl.2(1)'!Obszar_wydruku</vt:lpstr>
      <vt:lpstr>'Tabl.27  ( )_'!Obszar_wydruku</vt:lpstr>
      <vt:lpstr>'Tabl.3 (1)'!Obszar_wydruku</vt:lpstr>
      <vt:lpstr>'Tabl.4(  )  (2)'!Obszar_wydruku</vt:lpstr>
      <vt:lpstr>'Tabl.5(  )  (2)'!Obszar_wydruku</vt:lpstr>
      <vt:lpstr>'Tabl.7(1)'!Obszar_wydruku</vt:lpstr>
      <vt:lpstr>'Tabl.1(  ) '!Tytuły_wydruku</vt:lpstr>
      <vt:lpstr>'Tabl.18 (2)'!Tytuły_wydruku</vt:lpstr>
      <vt:lpstr>'Tabl.22 ( )_'!Tytuły_wydruku</vt:lpstr>
      <vt:lpstr>TABL.28!Tytuły_wydruku</vt:lpstr>
      <vt:lpstr>'Tabl.28  ( )_'!Tytuły_wydruku</vt:lpstr>
      <vt:lpstr>'Tabl.30  ( )_'!Tytuły_wydruku</vt:lpstr>
      <vt:lpstr>'Tabl.5(  )  (2)'!Tytuły_wydruku</vt:lpstr>
    </vt:vector>
  </TitlesOfParts>
  <Manager>DSS  -  W-7</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Pracy 2005 r.</dc:title>
  <dc:subject>Bezrobocie wg BAEL</dc:subject>
  <dc:creator>Elżbieta Matuszewska-Kafarska</dc:creator>
  <cp:lastModifiedBy>Bartosik Edyta</cp:lastModifiedBy>
  <cp:lastPrinted>2019-11-18T07:46:49Z</cp:lastPrinted>
  <dcterms:created xsi:type="dcterms:W3CDTF">2005-09-06T13:01:17Z</dcterms:created>
  <dcterms:modified xsi:type="dcterms:W3CDTF">2025-12-10T12:31:08Z</dcterms:modified>
</cp:coreProperties>
</file>